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defaultThemeVersion="166925"/>
  <mc:AlternateContent xmlns:mc="http://schemas.openxmlformats.org/markup-compatibility/2006">
    <mc:Choice Requires="x15">
      <x15ac:absPath xmlns:x15ac="http://schemas.microsoft.com/office/spreadsheetml/2010/11/ac" url="https://jpnpwc.sharepoint.com/sites/JP-ADV-JP-ADV-MLIT_AD_L4_Implementation/Shared Documents/2024/03_事務局業務/90_最終報告書/02_事業者報告フォーマット/08_国交省納品用（2024年度）/国交省納品_自治体データ（公開版）/44_静岡県浜松市/"/>
    </mc:Choice>
  </mc:AlternateContent>
  <xr:revisionPtr revIDLastSave="1" documentId="8_{FE03894D-6C5E-4A18-AC83-CDD1768FE7A0}" xr6:coauthVersionLast="47" xr6:coauthVersionMax="47" xr10:uidLastSave="{585D936C-0EA6-49DD-8A28-7F4C3AAAA391}"/>
  <bookViews>
    <workbookView xWindow="-16665" yWindow="-13620" windowWidth="24240" windowHeight="13020" tabRatio="635" xr2:uid="{00000000-000D-0000-FFFF-FFFF00000000}"/>
  </bookViews>
  <sheets>
    <sheet name="便毎データ" sheetId="15" r:id="rId1"/>
    <sheet name="発生毎⇒" sheetId="10" r:id="rId2"/>
    <sheet name="早着・遅延" sheetId="16" r:id="rId3"/>
    <sheet name="参考⇒" sheetId="11" r:id="rId4"/>
    <sheet name="手動介入 記入内容補足" sheetId="6" r:id="rId5"/>
    <sheet name="手動介入 昨年度事例" sheetId="14" r:id="rId6"/>
    <sheet name="事故発生要因・道路形状の分類" sheetId="12" r:id="rId7"/>
  </sheets>
  <externalReferences>
    <externalReference r:id="rId8"/>
  </externalReferences>
  <definedNames>
    <definedName name="aaaaaaaaaaaa" localSheetId="2">#REF!</definedName>
    <definedName name="aaaaaaaaaaaa" localSheetId="0">#REF!</definedName>
    <definedName name="aaaaaaaaaaaa">#REF!</definedName>
    <definedName name="aaaaaaaaaaaaaaaa" localSheetId="2">#REF!</definedName>
    <definedName name="aaaaaaaaaaaaaaaa" localSheetId="0">#REF!</definedName>
    <definedName name="aaaaaaaaaaaaaaaa">#REF!</definedName>
    <definedName name="_xlnm.Print_Area" localSheetId="6">事故発生要因・道路形状の分類!$B$3:$X$30</definedName>
    <definedName name="_xlnm.Print_Area" localSheetId="2">早着・遅延!$B$5:$J$106</definedName>
    <definedName name="_xlnm.Print_Area" localSheetId="0">便毎データ!$B$5:$Q$391</definedName>
    <definedName name="祝日" localSheetId="6">#REF!</definedName>
    <definedName name="祝日" localSheetId="2">#REF!</definedName>
    <definedName name="祝日" localSheetId="0">#REF!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06" i="16" l="1"/>
  <c r="D105" i="16"/>
  <c r="D104" i="16"/>
  <c r="D103" i="16"/>
  <c r="D102" i="16"/>
  <c r="D101" i="16"/>
  <c r="D100" i="16"/>
  <c r="D99" i="16"/>
  <c r="D98" i="16"/>
  <c r="D97" i="16"/>
  <c r="D96" i="16"/>
  <c r="D95" i="16"/>
  <c r="D94" i="16"/>
  <c r="D93" i="16"/>
  <c r="D92" i="16"/>
  <c r="D91" i="16"/>
  <c r="D90" i="16"/>
  <c r="D89" i="16"/>
  <c r="D88" i="16"/>
  <c r="D87" i="16"/>
  <c r="D86" i="16"/>
  <c r="D85" i="16"/>
  <c r="D84" i="16"/>
  <c r="D83" i="16"/>
  <c r="D82" i="16"/>
  <c r="D81" i="16"/>
  <c r="D80" i="16"/>
  <c r="D79" i="16"/>
  <c r="D78" i="16"/>
  <c r="D77" i="16"/>
  <c r="D76" i="16"/>
  <c r="D75" i="16"/>
  <c r="D74" i="16"/>
  <c r="D73" i="16"/>
  <c r="D72" i="16"/>
  <c r="D71" i="16"/>
  <c r="D70" i="16"/>
  <c r="D69" i="16"/>
  <c r="D68" i="16"/>
  <c r="D67" i="16"/>
  <c r="D66" i="16"/>
  <c r="D65" i="16"/>
  <c r="D64" i="16"/>
  <c r="D63" i="16"/>
  <c r="D62" i="16"/>
  <c r="D61" i="16"/>
  <c r="D60" i="16"/>
  <c r="D59" i="16"/>
  <c r="D58" i="16"/>
  <c r="D57" i="16"/>
  <c r="D56" i="16"/>
  <c r="D5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13" i="16"/>
  <c r="D12" i="16"/>
  <c r="D11" i="16"/>
  <c r="D3" i="16"/>
  <c r="C3" i="16"/>
  <c r="B3" i="16"/>
  <c r="D391" i="15"/>
  <c r="D200" i="15"/>
  <c r="D188" i="15"/>
  <c r="D178" i="15"/>
  <c r="D166" i="15"/>
  <c r="D154" i="15"/>
  <c r="D144" i="15"/>
  <c r="D132" i="15"/>
  <c r="D124" i="15"/>
  <c r="D112" i="15"/>
  <c r="D108" i="15"/>
  <c r="D96" i="15"/>
  <c r="D82" i="15"/>
  <c r="D68" i="15"/>
  <c r="D56" i="15"/>
  <c r="D42" i="15"/>
  <c r="D26" i="15"/>
  <c r="D12" i="15"/>
  <c r="D11" i="15"/>
  <c r="D3" i="15"/>
  <c r="C3" i="15"/>
  <c r="B3" i="15"/>
</calcChain>
</file>

<file path=xl/sharedStrings.xml><?xml version="1.0" encoding="utf-8"?>
<sst xmlns="http://schemas.openxmlformats.org/spreadsheetml/2006/main" count="1729" uniqueCount="171">
  <si>
    <t>XXXX</t>
    <phoneticPr fontId="3"/>
  </si>
  <si>
    <t>No.</t>
    <phoneticPr fontId="3"/>
  </si>
  <si>
    <t>項目</t>
    <rPh sb="0" eb="2">
      <t>コウモク</t>
    </rPh>
    <phoneticPr fontId="3"/>
  </si>
  <si>
    <t>日付</t>
    <rPh sb="0" eb="2">
      <t>ヒヅケ</t>
    </rPh>
    <phoneticPr fontId="3"/>
  </si>
  <si>
    <t>総走行距離</t>
    <rPh sb="0" eb="1">
      <t>ソウ</t>
    </rPh>
    <rPh sb="1" eb="3">
      <t>ソウコウ</t>
    </rPh>
    <rPh sb="3" eb="5">
      <t>キョリ</t>
    </rPh>
    <phoneticPr fontId="3"/>
  </si>
  <si>
    <t>発生日</t>
    <rPh sb="0" eb="2">
      <t>ハッセイ</t>
    </rPh>
    <rPh sb="2" eb="3">
      <t>ビ</t>
    </rPh>
    <phoneticPr fontId="3"/>
  </si>
  <si>
    <t>発生時間</t>
    <rPh sb="0" eb="2">
      <t>ハッセイ</t>
    </rPh>
    <rPh sb="2" eb="4">
      <t>ジカン</t>
    </rPh>
    <phoneticPr fontId="3"/>
  </si>
  <si>
    <t>天気</t>
    <rPh sb="0" eb="2">
      <t>テンキ</t>
    </rPh>
    <phoneticPr fontId="3"/>
  </si>
  <si>
    <t>視界</t>
    <rPh sb="0" eb="2">
      <t>シカイ</t>
    </rPh>
    <phoneticPr fontId="3"/>
  </si>
  <si>
    <t>路面</t>
    <rPh sb="0" eb="2">
      <t>ロメン</t>
    </rPh>
    <phoneticPr fontId="3"/>
  </si>
  <si>
    <t>手動運転距離</t>
    <rPh sb="0" eb="6">
      <t>シュドウウンテンキョリ</t>
    </rPh>
    <phoneticPr fontId="3"/>
  </si>
  <si>
    <t>位置：バス停有無</t>
    <rPh sb="0" eb="2">
      <t>イチ</t>
    </rPh>
    <rPh sb="5" eb="6">
      <t>テイ</t>
    </rPh>
    <rPh sb="6" eb="8">
      <t>ウム</t>
    </rPh>
    <phoneticPr fontId="3"/>
  </si>
  <si>
    <t>要因：手動介入要因</t>
    <rPh sb="0" eb="2">
      <t>ヨウイン</t>
    </rPh>
    <rPh sb="3" eb="5">
      <t>シュドウ</t>
    </rPh>
    <rPh sb="5" eb="7">
      <t>カイニュウ</t>
    </rPh>
    <rPh sb="7" eb="9">
      <t>ヨウイン</t>
    </rPh>
    <phoneticPr fontId="3"/>
  </si>
  <si>
    <t>手動介入時の状況の詳細</t>
    <rPh sb="0" eb="2">
      <t>シュドウ</t>
    </rPh>
    <rPh sb="2" eb="4">
      <t>カイニュウ</t>
    </rPh>
    <rPh sb="4" eb="5">
      <t>ジ</t>
    </rPh>
    <rPh sb="6" eb="8">
      <t>ジョウキョウ</t>
    </rPh>
    <rPh sb="9" eb="11">
      <t>ショウサイ</t>
    </rPh>
    <phoneticPr fontId="3"/>
  </si>
  <si>
    <t>到着予定時刻（ETA）</t>
    <rPh sb="0" eb="2">
      <t>トウチャク</t>
    </rPh>
    <rPh sb="2" eb="4">
      <t>ヨテイ</t>
    </rPh>
    <rPh sb="4" eb="6">
      <t>ジコク</t>
    </rPh>
    <phoneticPr fontId="3"/>
  </si>
  <si>
    <t>実値：到着時刻</t>
    <rPh sb="0" eb="2">
      <t>ジッチ</t>
    </rPh>
    <rPh sb="3" eb="5">
      <t>トウチャク</t>
    </rPh>
    <rPh sb="5" eb="7">
      <t>ジコク</t>
    </rPh>
    <phoneticPr fontId="3"/>
  </si>
  <si>
    <t>遅延要因分類</t>
    <rPh sb="0" eb="2">
      <t>チエン</t>
    </rPh>
    <rPh sb="2" eb="4">
      <t>ヨウイン</t>
    </rPh>
    <rPh sb="4" eb="6">
      <t>ブンルイ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</si>
  <si>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</si>
  <si>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</si>
  <si>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</si>
  <si>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</si>
  <si>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</si>
  <si>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</si>
  <si>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</si>
  <si>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</si>
  <si>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</si>
  <si>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</si>
  <si>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</si>
  <si>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</si>
  <si>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</si>
  <si>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</si>
  <si>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</si>
  <si>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</si>
  <si>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</si>
  <si>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</si>
  <si>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</si>
  <si>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9"/>
  </si>
  <si>
    <t>※右カーブ、左カーブ、直線、 坂道、その他</t>
    <rPh sb="15" eb="17">
      <t>サカミチ</t>
    </rPh>
    <phoneticPr fontId="9"/>
  </si>
  <si>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</si>
  <si>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</si>
  <si>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</si>
  <si>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9"/>
  </si>
  <si>
    <t>位置：道路線状</t>
    <rPh sb="0" eb="2">
      <t>イチ</t>
    </rPh>
    <rPh sb="3" eb="5">
      <t>ドウロ</t>
    </rPh>
    <rPh sb="5" eb="7">
      <t>センジョウ</t>
    </rPh>
    <phoneticPr fontId="9"/>
  </si>
  <si>
    <t>位置：信号機有無</t>
    <rPh sb="0" eb="2">
      <t>イチ</t>
    </rPh>
    <rPh sb="3" eb="6">
      <t>シンゴウキ</t>
    </rPh>
    <rPh sb="6" eb="8">
      <t>ウム</t>
    </rPh>
    <phoneticPr fontId="9"/>
  </si>
  <si>
    <t>位置：横断歩道有無</t>
    <rPh sb="0" eb="2">
      <t>イチ</t>
    </rPh>
    <rPh sb="3" eb="5">
      <t>オウダン</t>
    </rPh>
    <rPh sb="5" eb="7">
      <t>ホドウ</t>
    </rPh>
    <rPh sb="7" eb="9">
      <t>ウム</t>
    </rPh>
    <phoneticPr fontId="9"/>
  </si>
  <si>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</si>
  <si>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</si>
  <si>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</si>
  <si>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</si>
  <si>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</si>
  <si>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</si>
  <si>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</si>
  <si>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</si>
  <si>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</si>
  <si>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</si>
  <si>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</si>
  <si>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</si>
  <si>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</si>
  <si>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</si>
  <si>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</si>
  <si>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運行ルート図</t>
    <rPh sb="0" eb="2">
      <t>ウンコウ</t>
    </rPh>
    <rPh sb="5" eb="6">
      <t>ズ</t>
    </rPh>
    <phoneticPr fontId="3"/>
  </si>
  <si>
    <t>交差点</t>
  </si>
  <si>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</si>
  <si>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</si>
  <si>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</si>
  <si>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</si>
  <si>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</si>
  <si>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</si>
  <si>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</si>
  <si>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発生箇所（マップ番号）</t>
    <rPh sb="0" eb="2">
      <t>ハッセイ</t>
    </rPh>
    <rPh sb="2" eb="4">
      <t>カショ</t>
    </rPh>
    <rPh sb="8" eb="10">
      <t>バンゴウ</t>
    </rPh>
    <phoneticPr fontId="3"/>
  </si>
  <si>
    <t>出発時刻</t>
    <rPh sb="0" eb="4">
      <t>シュッパツジコク</t>
    </rPh>
    <phoneticPr fontId="3"/>
  </si>
  <si>
    <t>※ブレーキ操作、アクセル操作、ステアリング操作、非常停止ボタン操作（非常停止ボタンがある場合）</t>
    <phoneticPr fontId="9"/>
  </si>
  <si>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</si>
  <si>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</si>
  <si>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</si>
  <si>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</si>
  <si>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</si>
  <si>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</si>
  <si>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</si>
  <si>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</si>
  <si>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</si>
  <si>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</si>
  <si>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</si>
  <si>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</si>
  <si>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</si>
  <si>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</si>
  <si>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</si>
  <si>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</si>
  <si>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</si>
  <si>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</si>
  <si>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</si>
  <si>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</si>
  <si>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</si>
  <si>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</si>
  <si>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</si>
  <si>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</si>
  <si>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</si>
  <si>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</si>
  <si>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</si>
  <si>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</si>
  <si>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</si>
  <si>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</si>
  <si>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</si>
  <si>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</si>
  <si>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</si>
  <si>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</si>
  <si>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</si>
  <si>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</si>
  <si>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9"/>
  </si>
  <si>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</si>
  <si>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</si>
  <si>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</si>
  <si>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</si>
  <si>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</si>
  <si>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</si>
  <si>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</si>
  <si>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</si>
  <si>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</si>
  <si>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4"/>
  </si>
  <si>
    <t>※交差点付近：交差点の側端から30メートル以内（目安で可）の道路の部分</t>
    <rPh sb="1" eb="6">
      <t>コウサテンフキン</t>
    </rPh>
    <rPh sb="24" eb="26">
      <t>メヤス</t>
    </rPh>
    <rPh sb="27" eb="28">
      <t>カ</t>
    </rPh>
    <phoneticPr fontId="14"/>
  </si>
  <si>
    <t>道路形状</t>
    <rPh sb="0" eb="4">
      <t>ドウロケイジョウ</t>
    </rPh>
    <phoneticPr fontId="14"/>
  </si>
  <si>
    <t>環境的要因</t>
    <rPh sb="0" eb="5">
      <t>カンキョウテキヨウイン</t>
    </rPh>
    <phoneticPr fontId="14"/>
  </si>
  <si>
    <t>車両的要因（自動運転システム起因も含む）</t>
    <rPh sb="0" eb="5">
      <t>シャリョウテキヨウイン</t>
    </rPh>
    <rPh sb="6" eb="10">
      <t>ジドウウンテン</t>
    </rPh>
    <rPh sb="14" eb="16">
      <t>キイン</t>
    </rPh>
    <rPh sb="17" eb="18">
      <t>フク</t>
    </rPh>
    <phoneticPr fontId="14"/>
  </si>
  <si>
    <t>人的要因</t>
    <rPh sb="0" eb="2">
      <t>ジンテキ</t>
    </rPh>
    <rPh sb="2" eb="4">
      <t>ヨウイン</t>
    </rPh>
    <phoneticPr fontId="14"/>
  </si>
  <si>
    <t>参考：ITARDA</t>
    <rPh sb="0" eb="2">
      <t>サンコウ</t>
    </rPh>
    <phoneticPr fontId="14"/>
  </si>
  <si>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</si>
  <si>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</si>
  <si>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</si>
  <si>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</si>
  <si>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</si>
  <si>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</si>
  <si>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</si>
  <si>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</si>
  <si>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</si>
  <si>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</si>
  <si>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</si>
  <si>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</si>
  <si>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</si>
  <si>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</si>
  <si>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</si>
  <si>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</si>
  <si>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</si>
  <si>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</si>
  <si>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</si>
  <si>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</si>
  <si>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</si>
  <si>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t>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</si>
  <si>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</si>
  <si>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</si>
  <si>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火</t>
    <phoneticPr fontId="3"/>
  </si>
  <si>
    <t>事故発生要因・道路形状の分類</t>
    <rPh sb="0" eb="2">
      <t>ジコ</t>
    </rPh>
    <rPh sb="2" eb="6">
      <t>ハッセイヨウイン</t>
    </rPh>
    <rPh sb="7" eb="11">
      <t>ドウロケイジョウ</t>
    </rPh>
    <rPh sb="12" eb="14">
      <t>ブンルイ</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</si>
  <si>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</si>
  <si>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</si>
  <si>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</si>
  <si>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</si>
  <si>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</si>
  <si>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</si>
  <si>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</si>
  <si>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</si>
  <si>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L4想定区間外</t>
  </si>
  <si>
    <t>※L4想定区間内、L4想定区間外、実証走行ルート外</t>
    <rPh sb="7" eb="8">
      <t>ナイ</t>
    </rPh>
    <rPh sb="15" eb="16">
      <t>ガイ</t>
    </rPh>
    <rPh sb="17" eb="21">
      <t>ジッショウソウコウ</t>
    </rPh>
    <rPh sb="24" eb="25">
      <t>ガイ</t>
    </rPh>
    <phoneticPr fontId="3"/>
  </si>
  <si>
    <t>早着・遅延</t>
    <rPh sb="0" eb="2">
      <t>ソウチャク</t>
    </rPh>
    <rPh sb="3" eb="5">
      <t>チエン</t>
    </rPh>
    <phoneticPr fontId="3"/>
  </si>
  <si>
    <t>早着・遅延要因詳細</t>
    <rPh sb="0" eb="2">
      <t>ソウチャク</t>
    </rPh>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</si>
  <si>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</si>
  <si>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</si>
  <si>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</si>
  <si>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水</t>
  </si>
  <si>
    <t>木</t>
  </si>
  <si>
    <t>システムトラブル</t>
  </si>
  <si>
    <t>お客様の希望によりPC再起動実施</t>
    <rPh sb="1" eb="2">
      <t>キャク</t>
    </rPh>
    <rPh sb="2" eb="3">
      <t>サマ</t>
    </rPh>
    <rPh sb="4" eb="6">
      <t>キボウ</t>
    </rPh>
    <rPh sb="11" eb="14">
      <t>サイキドウ</t>
    </rPh>
    <rPh sb="14" eb="16">
      <t>ジッシ</t>
    </rPh>
    <phoneticPr fontId="3"/>
  </si>
  <si>
    <t>お客様乗せ忘れに気がつきUターン</t>
    <rPh sb="1" eb="3">
      <t>キャクサマ</t>
    </rPh>
    <rPh sb="3" eb="4">
      <t>ノ</t>
    </rPh>
    <rPh sb="5" eb="6">
      <t>ワス</t>
    </rPh>
    <rPh sb="8" eb="9">
      <t>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</si>
</sst>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0">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44">
    <border>
      <left/>
      <right/>
      <top/>
      <bottom/>
      <diagonal/>
    </border>
    <border>
      <left/>
      <right/>
      <top/>
      <bottom style="thin">
        <color indexed="64"/>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hair">
        <color indexed="64"/>
      </left>
      <right/>
      <top style="hair">
        <color indexed="64"/>
      </top>
      <bottom/>
      <diagonal/>
    </border>
    <border>
      <left style="hair">
        <color indexed="64"/>
      </left>
      <right style="thin">
        <color indexed="64"/>
      </right>
      <top style="hair">
        <color indexed="64"/>
      </top>
      <bottom/>
      <diagonal/>
    </border>
  </borders>
  <cellStyleXfs count="3">
    <xf numFmtId="0" fontId="0" fillId="0" borderId="0">
      <alignment vertical="center"/>
    </xf>
    <xf numFmtId="0" fontId="1" fillId="0" borderId="0">
      <alignment vertical="center"/>
    </xf>
    <xf numFmtId="0" fontId="17" fillId="0" borderId="0" applyNumberFormat="0" applyFill="0" applyBorder="0" applyAlignment="0" applyProtection="0">
      <alignment vertical="center"/>
    </xf>
  </cellStyleXfs>
  <cellXfs count="168">
    <xf numFmtId="0" fontId="0" fillId="0" borderId="0" xfId="0">
      <alignment vertical="center"/>
    </xf>
    <xf numFmtId="0" fontId="4" fillId="2" borderId="0" xfId="1" applyFont="1" applyFill="1">
      <alignment vertical="center"/>
    </xf>
    <xf numFmtId="0" fontId="4" fillId="0" borderId="0" xfId="1" applyFont="1" applyAlignment="1">
      <alignment vertical="center" wrapText="1"/>
    </xf>
    <xf numFmtId="0" fontId="4" fillId="0" borderId="0" xfId="1" applyFont="1" applyAlignment="1">
      <alignment horizontal="left" vertical="center"/>
    </xf>
    <xf numFmtId="0" fontId="8" fillId="2" borderId="0" xfId="1" applyFont="1" applyFill="1">
      <alignment vertical="center"/>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16" xfId="1" applyFont="1" applyFill="1" applyBorder="1" applyAlignment="1">
      <alignment horizontal="left" vertical="center"/>
    </xf>
    <xf numFmtId="176" fontId="4" fillId="5" borderId="6" xfId="1" applyNumberFormat="1" applyFont="1" applyFill="1" applyBorder="1">
      <alignment vertical="center"/>
    </xf>
    <xf numFmtId="178" fontId="4" fillId="5" borderId="5" xfId="1" applyNumberFormat="1" applyFont="1" applyFill="1" applyBorder="1">
      <alignment vertical="center"/>
    </xf>
    <xf numFmtId="179" fontId="4" fillId="5" borderId="5" xfId="1" applyNumberFormat="1" applyFont="1" applyFill="1" applyBorder="1">
      <alignment vertical="center"/>
    </xf>
    <xf numFmtId="0" fontId="4" fillId="5" borderId="17" xfId="1" applyFont="1" applyFill="1" applyBorder="1">
      <alignment vertical="center"/>
    </xf>
    <xf numFmtId="180" fontId="4" fillId="5" borderId="17" xfId="1" applyNumberFormat="1" applyFont="1" applyFill="1" applyBorder="1">
      <alignment vertical="center"/>
    </xf>
    <xf numFmtId="0" fontId="4" fillId="6" borderId="16"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8"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1" xfId="1" applyFont="1" applyFill="1" applyBorder="1">
      <alignment vertical="center"/>
    </xf>
    <xf numFmtId="0" fontId="5" fillId="4" borderId="14" xfId="1" applyFont="1" applyFill="1" applyBorder="1">
      <alignment vertical="center"/>
    </xf>
    <xf numFmtId="0" fontId="5" fillId="4" borderId="5" xfId="1" applyFont="1" applyFill="1" applyBorder="1" applyAlignment="1">
      <alignment horizontal="left" vertical="center"/>
    </xf>
    <xf numFmtId="0" fontId="5" fillId="4" borderId="17" xfId="1" applyFont="1" applyFill="1" applyBorder="1" applyAlignment="1">
      <alignment horizontal="left" vertical="center"/>
    </xf>
    <xf numFmtId="0" fontId="5" fillId="4" borderId="6" xfId="1" applyFont="1" applyFill="1" applyBorder="1" applyAlignment="1">
      <alignment horizontal="left" vertical="center"/>
    </xf>
    <xf numFmtId="0" fontId="5" fillId="4" borderId="24" xfId="1" applyFont="1" applyFill="1" applyBorder="1" applyAlignment="1">
      <alignment horizontal="left" vertical="center" wrapText="1"/>
    </xf>
    <xf numFmtId="0" fontId="5" fillId="4" borderId="17" xfId="1" applyFont="1" applyFill="1" applyBorder="1" applyAlignment="1">
      <alignment horizontal="left" vertical="center" wrapText="1"/>
    </xf>
    <xf numFmtId="0" fontId="5" fillId="4" borderId="5" xfId="1" applyFont="1" applyFill="1" applyBorder="1" applyAlignment="1">
      <alignment horizontal="left" vertical="center" wrapText="1"/>
    </xf>
    <xf numFmtId="0" fontId="5" fillId="4" borderId="25" xfId="1" applyFont="1" applyFill="1" applyBorder="1" applyAlignment="1">
      <alignment horizontal="left" vertical="center"/>
    </xf>
    <xf numFmtId="0" fontId="4" fillId="5" borderId="14" xfId="1" applyFont="1" applyFill="1" applyBorder="1" applyAlignment="1">
      <alignment horizontal="left" vertical="center"/>
    </xf>
    <xf numFmtId="176" fontId="4" fillId="5" borderId="6" xfId="1" applyNumberFormat="1" applyFont="1" applyFill="1" applyBorder="1" applyAlignment="1">
      <alignment horizontal="left" vertical="center"/>
    </xf>
    <xf numFmtId="0" fontId="4" fillId="5" borderId="5" xfId="1" applyFont="1" applyFill="1" applyBorder="1" applyAlignment="1">
      <alignment horizontal="left" vertical="center"/>
    </xf>
    <xf numFmtId="177" fontId="4" fillId="5" borderId="5" xfId="1" applyNumberFormat="1" applyFont="1" applyFill="1" applyBorder="1" applyAlignment="1">
      <alignment horizontal="left" vertical="center"/>
    </xf>
    <xf numFmtId="0" fontId="4" fillId="5" borderId="25" xfId="1" applyFont="1" applyFill="1" applyBorder="1" applyAlignment="1">
      <alignment horizontal="left" vertical="center"/>
    </xf>
    <xf numFmtId="0" fontId="4" fillId="5" borderId="17" xfId="1" applyFont="1" applyFill="1" applyBorder="1" applyAlignment="1">
      <alignment horizontal="left" vertical="center" wrapText="1"/>
    </xf>
    <xf numFmtId="0" fontId="4" fillId="5" borderId="5" xfId="1" applyFont="1" applyFill="1" applyBorder="1" applyAlignment="1">
      <alignment horizontal="left" vertical="center" wrapText="1"/>
    </xf>
    <xf numFmtId="0" fontId="4" fillId="5" borderId="25" xfId="1" applyFont="1" applyFill="1" applyBorder="1" applyAlignment="1">
      <alignment horizontal="left" vertical="center" wrapText="1"/>
    </xf>
    <xf numFmtId="0" fontId="4" fillId="3" borderId="5" xfId="1" applyFont="1" applyFill="1" applyBorder="1" applyAlignment="1">
      <alignment horizontal="left" vertical="center" wrapText="1"/>
    </xf>
    <xf numFmtId="0" fontId="4" fillId="3" borderId="5" xfId="1" applyFont="1" applyFill="1" applyBorder="1" applyAlignment="1">
      <alignment horizontal="left" vertical="center"/>
    </xf>
    <xf numFmtId="0" fontId="5" fillId="4" borderId="28" xfId="1" applyFont="1" applyFill="1" applyBorder="1" applyAlignment="1">
      <alignment horizontal="centerContinuous" vertical="center"/>
    </xf>
    <xf numFmtId="0" fontId="6" fillId="4" borderId="29" xfId="1" applyFont="1" applyFill="1" applyBorder="1" applyAlignment="1">
      <alignment horizontal="centerContinuous" vertical="center"/>
    </xf>
    <xf numFmtId="0" fontId="6" fillId="4" borderId="30" xfId="1" applyFont="1" applyFill="1" applyBorder="1" applyAlignment="1">
      <alignment horizontal="centerContinuous" vertical="center"/>
    </xf>
    <xf numFmtId="0" fontId="5" fillId="4" borderId="18" xfId="1" applyFont="1" applyFill="1" applyBorder="1" applyAlignment="1">
      <alignment horizontal="left" vertical="center"/>
    </xf>
    <xf numFmtId="0" fontId="10" fillId="0" borderId="0" xfId="1" applyFont="1">
      <alignment vertical="center"/>
    </xf>
    <xf numFmtId="0" fontId="4" fillId="3" borderId="2" xfId="1" applyFont="1" applyFill="1" applyBorder="1">
      <alignment vertical="center"/>
    </xf>
    <xf numFmtId="0" fontId="4" fillId="3" borderId="0" xfId="1" applyFont="1" applyFill="1">
      <alignment vertical="center"/>
    </xf>
    <xf numFmtId="0" fontId="4" fillId="3" borderId="31" xfId="1" applyFont="1" applyFill="1" applyBorder="1">
      <alignment vertical="center"/>
    </xf>
    <xf numFmtId="0" fontId="4" fillId="3" borderId="32" xfId="1" applyFont="1" applyFill="1" applyBorder="1">
      <alignment vertical="center"/>
    </xf>
    <xf numFmtId="0" fontId="4" fillId="3" borderId="1" xfId="1" applyFont="1" applyFill="1" applyBorder="1">
      <alignment vertical="center"/>
    </xf>
    <xf numFmtId="0" fontId="4" fillId="3" borderId="33" xfId="1" applyFont="1" applyFill="1" applyBorder="1">
      <alignment vertical="center"/>
    </xf>
    <xf numFmtId="0" fontId="4" fillId="0" borderId="0" xfId="1" applyFont="1" applyAlignment="1">
      <alignment horizontal="right" vertical="center"/>
    </xf>
    <xf numFmtId="0" fontId="5" fillId="4" borderId="21" xfId="1" applyFont="1" applyFill="1" applyBorder="1" applyAlignment="1">
      <alignment horizontal="left" vertical="center"/>
    </xf>
    <xf numFmtId="181" fontId="4" fillId="5" borderId="5" xfId="1" applyNumberFormat="1" applyFont="1" applyFill="1" applyBorder="1">
      <alignment vertical="center"/>
    </xf>
    <xf numFmtId="0" fontId="11" fillId="0" borderId="0" xfId="0" applyFont="1" applyAlignment="1">
      <alignment horizontal="left" vertical="center"/>
    </xf>
    <xf numFmtId="177" fontId="4" fillId="5" borderId="5" xfId="1" applyNumberFormat="1" applyFont="1" applyFill="1" applyBorder="1">
      <alignment vertical="center"/>
    </xf>
    <xf numFmtId="0" fontId="8" fillId="0" borderId="0" xfId="1" applyFont="1" applyAlignment="1">
      <alignment wrapText="1"/>
    </xf>
    <xf numFmtId="0" fontId="5" fillId="4" borderId="23" xfId="1" applyFont="1" applyFill="1" applyBorder="1" applyAlignment="1">
      <alignment horizontal="left" vertical="center"/>
    </xf>
    <xf numFmtId="0" fontId="4" fillId="5" borderId="6" xfId="1" applyFont="1" applyFill="1" applyBorder="1" applyAlignment="1">
      <alignment horizontal="left" vertical="center"/>
    </xf>
    <xf numFmtId="0" fontId="13" fillId="3" borderId="5" xfId="1" applyFont="1" applyFill="1" applyBorder="1" applyAlignment="1">
      <alignment horizontal="left" vertical="center"/>
    </xf>
    <xf numFmtId="0" fontId="4" fillId="3" borderId="13" xfId="1" applyFont="1" applyFill="1" applyBorder="1">
      <alignment vertical="center"/>
    </xf>
    <xf numFmtId="0" fontId="7" fillId="0" borderId="0" xfId="1" applyFont="1">
      <alignment vertical="center"/>
    </xf>
    <xf numFmtId="0" fontId="7" fillId="3" borderId="2" xfId="1" applyFont="1" applyFill="1" applyBorder="1">
      <alignment vertical="center"/>
    </xf>
    <xf numFmtId="0" fontId="7" fillId="3" borderId="0" xfId="1" applyFont="1" applyFill="1">
      <alignment vertical="center"/>
    </xf>
    <xf numFmtId="0" fontId="7" fillId="3" borderId="31" xfId="1" applyFont="1" applyFill="1" applyBorder="1">
      <alignment vertical="center"/>
    </xf>
    <xf numFmtId="182" fontId="12" fillId="7" borderId="5" xfId="1" applyNumberFormat="1" applyFont="1" applyFill="1" applyBorder="1" applyAlignment="1">
      <alignment horizontal="left" vertical="center" wrapText="1"/>
    </xf>
    <xf numFmtId="0" fontId="12" fillId="8" borderId="5" xfId="1" applyFont="1" applyFill="1" applyBorder="1" applyAlignment="1">
      <alignment horizontal="left" vertical="center" wrapText="1"/>
    </xf>
    <xf numFmtId="20" fontId="12" fillId="7" borderId="5" xfId="1" applyNumberFormat="1" applyFont="1" applyFill="1" applyBorder="1" applyAlignment="1">
      <alignment horizontal="left" vertical="center" wrapText="1"/>
    </xf>
    <xf numFmtId="183" fontId="4" fillId="0" borderId="0" xfId="1" applyNumberFormat="1" applyFont="1">
      <alignment vertical="center"/>
    </xf>
    <xf numFmtId="184" fontId="4" fillId="3" borderId="5" xfId="1" applyNumberFormat="1" applyFont="1" applyFill="1" applyBorder="1" applyAlignment="1">
      <alignment horizontal="left" vertical="center" wrapText="1"/>
    </xf>
    <xf numFmtId="0" fontId="4" fillId="6" borderId="14" xfId="1" applyFont="1" applyFill="1" applyBorder="1" applyAlignment="1">
      <alignment horizontal="left" vertical="center"/>
    </xf>
    <xf numFmtId="177" fontId="4" fillId="5" borderId="6" xfId="1" applyNumberFormat="1" applyFont="1" applyFill="1" applyBorder="1" applyAlignment="1">
      <alignment horizontal="left" vertical="center"/>
    </xf>
    <xf numFmtId="0" fontId="4" fillId="5" borderId="6" xfId="1" applyFont="1" applyFill="1" applyBorder="1" applyAlignment="1">
      <alignment horizontal="left" vertical="center" wrapText="1"/>
    </xf>
    <xf numFmtId="184" fontId="4" fillId="5" borderId="6" xfId="1" applyNumberFormat="1" applyFont="1" applyFill="1" applyBorder="1" applyAlignment="1">
      <alignment horizontal="left" vertical="center" wrapText="1"/>
    </xf>
    <xf numFmtId="181" fontId="4" fillId="5" borderId="25" xfId="1" applyNumberFormat="1" applyFont="1" applyFill="1" applyBorder="1">
      <alignment vertical="center"/>
    </xf>
    <xf numFmtId="0" fontId="1" fillId="0" borderId="0" xfId="1" applyAlignment="1"/>
    <xf numFmtId="0" fontId="15" fillId="0" borderId="0" xfId="1" applyFont="1" applyAlignment="1"/>
    <xf numFmtId="0" fontId="15" fillId="4" borderId="0" xfId="1" applyFont="1" applyFill="1" applyAlignment="1"/>
    <xf numFmtId="0" fontId="16" fillId="4" borderId="0" xfId="1" applyFont="1" applyFill="1" applyAlignment="1"/>
    <xf numFmtId="0" fontId="17" fillId="0" borderId="0" xfId="2" applyAlignment="1"/>
    <xf numFmtId="0" fontId="4" fillId="2" borderId="0" xfId="0" applyFont="1" applyFill="1">
      <alignment vertical="center"/>
    </xf>
    <xf numFmtId="0" fontId="11" fillId="0" borderId="0" xfId="0" applyFont="1">
      <alignment vertical="center"/>
    </xf>
    <xf numFmtId="0" fontId="5" fillId="4" borderId="7" xfId="1" applyFont="1" applyFill="1" applyBorder="1" applyAlignment="1">
      <alignment horizontal="left" vertical="center"/>
    </xf>
    <xf numFmtId="0" fontId="5" fillId="4" borderId="8" xfId="1" applyFont="1" applyFill="1" applyBorder="1" applyAlignment="1">
      <alignment horizontal="left" vertical="center"/>
    </xf>
    <xf numFmtId="0" fontId="5" fillId="4" borderId="22" xfId="1" applyFont="1" applyFill="1" applyBorder="1" applyAlignment="1">
      <alignment horizontal="left" vertical="center"/>
    </xf>
    <xf numFmtId="0" fontId="5" fillId="4" borderId="14" xfId="1" applyFont="1" applyFill="1" applyBorder="1" applyAlignment="1">
      <alignment horizontal="left" vertical="center"/>
    </xf>
    <xf numFmtId="0" fontId="5" fillId="4" borderId="4" xfId="1" applyFont="1" applyFill="1" applyBorder="1">
      <alignment vertical="center"/>
    </xf>
    <xf numFmtId="0" fontId="5" fillId="4" borderId="3" xfId="1" applyFont="1" applyFill="1" applyBorder="1">
      <alignment vertical="center"/>
    </xf>
    <xf numFmtId="0" fontId="5" fillId="4" borderId="3" xfId="1" applyFont="1" applyFill="1" applyBorder="1" applyAlignment="1">
      <alignment vertical="center" wrapText="1"/>
    </xf>
    <xf numFmtId="0" fontId="5" fillId="4" borderId="15" xfId="1" applyFont="1" applyFill="1" applyBorder="1" applyAlignment="1">
      <alignment vertical="center" wrapText="1"/>
    </xf>
    <xf numFmtId="0" fontId="5" fillId="4" borderId="15" xfId="1" applyFont="1" applyFill="1" applyBorder="1">
      <alignment vertical="center"/>
    </xf>
    <xf numFmtId="0" fontId="5" fillId="4" borderId="34" xfId="1" applyFont="1" applyFill="1" applyBorder="1" applyAlignment="1">
      <alignment vertical="center" wrapText="1"/>
    </xf>
    <xf numFmtId="0" fontId="19" fillId="4" borderId="35" xfId="0" applyFont="1" applyFill="1" applyBorder="1" applyAlignment="1">
      <alignment horizontal="center" vertical="center"/>
    </xf>
    <xf numFmtId="0" fontId="19" fillId="4" borderId="37" xfId="0" applyFont="1" applyFill="1" applyBorder="1" applyAlignment="1">
      <alignment horizontal="center" vertical="center"/>
    </xf>
    <xf numFmtId="0" fontId="19" fillId="4" borderId="38" xfId="0" applyFont="1" applyFill="1" applyBorder="1" applyAlignment="1">
      <alignment horizontal="center" vertical="center"/>
    </xf>
    <xf numFmtId="0" fontId="19" fillId="4" borderId="39"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4" fillId="6" borderId="18" xfId="1" applyFont="1" applyFill="1" applyBorder="1" applyAlignment="1" applyProtection="1">
      <alignment horizontal="left" vertical="center"/>
      <protection locked="0"/>
    </xf>
    <xf numFmtId="176" fontId="4" fillId="3" borderId="6" xfId="1" applyNumberFormat="1" applyFont="1" applyFill="1" applyBorder="1" applyProtection="1">
      <alignment vertical="center"/>
      <protection locked="0"/>
    </xf>
    <xf numFmtId="0" fontId="4" fillId="6" borderId="5" xfId="1" applyFont="1" applyFill="1" applyBorder="1" applyAlignment="1" applyProtection="1">
      <alignment horizontal="left" vertical="center"/>
      <protection locked="0"/>
    </xf>
    <xf numFmtId="177" fontId="4" fillId="3" borderId="5" xfId="1" applyNumberFormat="1" applyFont="1" applyFill="1" applyBorder="1" applyProtection="1">
      <alignment vertical="center"/>
      <protection locked="0"/>
    </xf>
    <xf numFmtId="178" fontId="4" fillId="3" borderId="5" xfId="1" applyNumberFormat="1" applyFont="1" applyFill="1" applyBorder="1" applyProtection="1">
      <alignment vertical="center"/>
      <protection locked="0"/>
    </xf>
    <xf numFmtId="0" fontId="4" fillId="3" borderId="17" xfId="1" applyFont="1" applyFill="1" applyBorder="1" applyProtection="1">
      <alignment vertical="center"/>
      <protection locked="0"/>
    </xf>
    <xf numFmtId="180" fontId="4" fillId="3" borderId="17" xfId="1" applyNumberFormat="1" applyFont="1" applyFill="1" applyBorder="1" applyProtection="1">
      <alignment vertical="center"/>
      <protection locked="0"/>
    </xf>
    <xf numFmtId="179" fontId="4" fillId="3" borderId="5" xfId="1" applyNumberFormat="1" applyFont="1" applyFill="1" applyBorder="1" applyProtection="1">
      <alignment vertical="center"/>
      <protection locked="0"/>
    </xf>
    <xf numFmtId="179" fontId="4" fillId="3" borderId="17" xfId="1" applyNumberFormat="1" applyFont="1" applyFill="1" applyBorder="1" applyProtection="1">
      <alignment vertical="center"/>
      <protection locked="0"/>
    </xf>
    <xf numFmtId="181" fontId="4" fillId="3" borderId="5" xfId="1" applyNumberFormat="1" applyFont="1" applyFill="1" applyBorder="1" applyProtection="1">
      <alignment vertical="center"/>
      <protection locked="0"/>
    </xf>
    <xf numFmtId="181" fontId="4" fillId="3" borderId="25" xfId="1" applyNumberFormat="1" applyFont="1" applyFill="1" applyBorder="1" applyProtection="1">
      <alignment vertical="center"/>
      <protection locked="0"/>
    </xf>
    <xf numFmtId="0" fontId="4" fillId="6" borderId="16" xfId="1" applyFont="1" applyFill="1" applyBorder="1" applyProtection="1">
      <alignment vertical="center"/>
      <protection locked="0"/>
    </xf>
    <xf numFmtId="0" fontId="4" fillId="6" borderId="19" xfId="1" applyFont="1" applyFill="1" applyBorder="1" applyProtection="1">
      <alignment vertical="center"/>
      <protection locked="0"/>
    </xf>
    <xf numFmtId="176" fontId="4" fillId="3" borderId="11" xfId="1" applyNumberFormat="1" applyFont="1" applyFill="1" applyBorder="1" applyProtection="1">
      <alignment vertical="center"/>
      <protection locked="0"/>
    </xf>
    <xf numFmtId="0" fontId="4" fillId="6" borderId="12" xfId="1" applyFont="1" applyFill="1" applyBorder="1" applyAlignment="1" applyProtection="1">
      <alignment horizontal="left" vertical="center"/>
      <protection locked="0"/>
    </xf>
    <xf numFmtId="177" fontId="4" fillId="3" borderId="12" xfId="1" applyNumberFormat="1" applyFont="1" applyFill="1" applyBorder="1" applyProtection="1">
      <alignment vertical="center"/>
      <protection locked="0"/>
    </xf>
    <xf numFmtId="178" fontId="4" fillId="3" borderId="12" xfId="1" applyNumberFormat="1" applyFont="1" applyFill="1" applyBorder="1" applyProtection="1">
      <alignment vertical="center"/>
      <protection locked="0"/>
    </xf>
    <xf numFmtId="0" fontId="4" fillId="3" borderId="12" xfId="1" applyFont="1" applyFill="1" applyBorder="1" applyProtection="1">
      <alignment vertical="center"/>
      <protection locked="0"/>
    </xf>
    <xf numFmtId="180" fontId="4" fillId="3" borderId="20" xfId="1" applyNumberFormat="1" applyFont="1" applyFill="1" applyBorder="1" applyProtection="1">
      <alignment vertical="center"/>
      <protection locked="0"/>
    </xf>
    <xf numFmtId="179" fontId="4" fillId="3" borderId="12" xfId="1" applyNumberFormat="1" applyFont="1" applyFill="1" applyBorder="1" applyProtection="1">
      <alignment vertical="center"/>
      <protection locked="0"/>
    </xf>
    <xf numFmtId="179" fontId="4" fillId="3" borderId="20" xfId="1" applyNumberFormat="1" applyFont="1" applyFill="1" applyBorder="1" applyProtection="1">
      <alignment vertical="center"/>
      <protection locked="0"/>
    </xf>
    <xf numFmtId="181" fontId="4" fillId="3" borderId="12" xfId="1" applyNumberFormat="1" applyFont="1" applyFill="1" applyBorder="1" applyProtection="1">
      <alignment vertical="center"/>
      <protection locked="0"/>
    </xf>
    <xf numFmtId="181" fontId="4" fillId="3" borderId="26" xfId="1" applyNumberFormat="1" applyFont="1" applyFill="1" applyBorder="1" applyProtection="1">
      <alignment vertical="center"/>
      <protection locked="0"/>
    </xf>
    <xf numFmtId="0" fontId="4" fillId="6" borderId="16" xfId="1" applyFont="1" applyFill="1" applyBorder="1" applyAlignment="1" applyProtection="1">
      <alignment horizontal="left" vertical="center"/>
      <protection locked="0"/>
    </xf>
    <xf numFmtId="176" fontId="4" fillId="3" borderId="6" xfId="1" applyNumberFormat="1" applyFont="1" applyFill="1" applyBorder="1" applyAlignment="1" applyProtection="1">
      <alignment horizontal="left" vertical="center"/>
      <protection locked="0"/>
    </xf>
    <xf numFmtId="177" fontId="4" fillId="3" borderId="5" xfId="1" applyNumberFormat="1" applyFont="1" applyFill="1" applyBorder="1" applyAlignment="1" applyProtection="1">
      <alignment horizontal="left" vertical="center"/>
      <protection locked="0"/>
    </xf>
    <xf numFmtId="0" fontId="4" fillId="3" borderId="5" xfId="1" applyFont="1" applyFill="1" applyBorder="1" applyAlignment="1" applyProtection="1">
      <alignment horizontal="left" vertical="center"/>
      <protection locked="0"/>
    </xf>
    <xf numFmtId="176" fontId="4" fillId="3" borderId="11" xfId="1" applyNumberFormat="1" applyFont="1" applyFill="1" applyBorder="1" applyAlignment="1" applyProtection="1">
      <alignment horizontal="left" vertical="center"/>
      <protection locked="0"/>
    </xf>
    <xf numFmtId="177" fontId="4" fillId="3" borderId="12" xfId="1" applyNumberFormat="1" applyFont="1" applyFill="1" applyBorder="1" applyAlignment="1" applyProtection="1">
      <alignment horizontal="left" vertical="center"/>
      <protection locked="0"/>
    </xf>
    <xf numFmtId="0" fontId="4" fillId="3" borderId="12" xfId="1" applyFont="1" applyFill="1" applyBorder="1" applyAlignment="1" applyProtection="1">
      <alignment horizontal="left" vertical="center"/>
      <protection locked="0"/>
    </xf>
    <xf numFmtId="0" fontId="4" fillId="3" borderId="25" xfId="1" applyFont="1" applyFill="1" applyBorder="1" applyAlignment="1" applyProtection="1">
      <alignment horizontal="left" vertical="center"/>
      <protection locked="0"/>
    </xf>
    <xf numFmtId="0" fontId="4" fillId="6" borderId="19" xfId="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7" xfId="1" applyFont="1" applyFill="1" applyBorder="1" applyAlignment="1">
      <alignment horizontal="left" vertical="center"/>
    </xf>
    <xf numFmtId="0" fontId="4" fillId="3" borderId="25" xfId="1" applyFont="1" applyFill="1" applyBorder="1" applyAlignment="1">
      <alignment horizontal="left" vertical="center" wrapText="1"/>
    </xf>
    <xf numFmtId="0" fontId="13" fillId="3" borderId="25" xfId="1" applyFont="1" applyFill="1" applyBorder="1" applyAlignment="1">
      <alignment horizontal="left" vertical="center" wrapText="1"/>
    </xf>
    <xf numFmtId="0" fontId="5" fillId="4" borderId="27" xfId="1" applyFont="1" applyFill="1" applyBorder="1" applyAlignment="1">
      <alignment horizontal="left" vertical="center"/>
    </xf>
    <xf numFmtId="0" fontId="11" fillId="2" borderId="7" xfId="1" applyFont="1" applyFill="1" applyBorder="1" applyAlignment="1">
      <alignment horizontal="left" vertical="center" indent="1"/>
    </xf>
    <xf numFmtId="0" fontId="11" fillId="2" borderId="34" xfId="0" applyFont="1" applyFill="1" applyBorder="1" applyAlignment="1">
      <alignment horizontal="left" vertical="center" indent="1"/>
    </xf>
    <xf numFmtId="0" fontId="11" fillId="2" borderId="5" xfId="1" applyFont="1" applyFill="1" applyBorder="1" applyAlignment="1">
      <alignment horizontal="left" vertical="center" indent="1"/>
    </xf>
    <xf numFmtId="0" fontId="11" fillId="2" borderId="25" xfId="0" applyFont="1" applyFill="1" applyBorder="1" applyAlignment="1">
      <alignment horizontal="left" vertical="center" indent="1"/>
    </xf>
    <xf numFmtId="0" fontId="11" fillId="2" borderId="24" xfId="1" applyFont="1" applyFill="1" applyBorder="1" applyAlignment="1">
      <alignment horizontal="left" vertical="center" indent="1"/>
    </xf>
    <xf numFmtId="0" fontId="11" fillId="2" borderId="12" xfId="1" applyFont="1" applyFill="1" applyBorder="1" applyAlignment="1">
      <alignment horizontal="left" vertical="center" indent="1"/>
    </xf>
    <xf numFmtId="0" fontId="11" fillId="2" borderId="26" xfId="0" applyFont="1" applyFill="1" applyBorder="1" applyAlignment="1">
      <alignment horizontal="left" vertical="center" indent="1"/>
    </xf>
    <xf numFmtId="0" fontId="19" fillId="4" borderId="30" xfId="0" applyFont="1" applyFill="1" applyBorder="1" applyAlignment="1">
      <alignment horizontal="left" vertical="center" indent="1"/>
    </xf>
    <xf numFmtId="0" fontId="19" fillId="4" borderId="36" xfId="0" applyFont="1" applyFill="1" applyBorder="1" applyAlignment="1">
      <alignment horizontal="left" vertical="center" indent="1"/>
    </xf>
    <xf numFmtId="0" fontId="19" fillId="4" borderId="35" xfId="0" applyFont="1" applyFill="1" applyBorder="1" applyAlignment="1">
      <alignment horizontal="left" vertical="center" indent="1"/>
    </xf>
    <xf numFmtId="0" fontId="4" fillId="2" borderId="0" xfId="1" applyFont="1" applyFill="1" applyProtection="1">
      <alignment vertical="center"/>
      <protection hidden="1"/>
    </xf>
    <xf numFmtId="176" fontId="4" fillId="3" borderId="9" xfId="1" applyNumberFormat="1" applyFont="1" applyFill="1" applyBorder="1" applyProtection="1">
      <alignment vertical="center"/>
      <protection locked="0"/>
    </xf>
    <xf numFmtId="0" fontId="4" fillId="6" borderId="10" xfId="1" applyFont="1" applyFill="1" applyBorder="1" applyAlignment="1" applyProtection="1">
      <alignment horizontal="left" vertical="center"/>
      <protection locked="0"/>
    </xf>
    <xf numFmtId="177" fontId="4" fillId="3" borderId="10" xfId="1" applyNumberFormat="1" applyFont="1" applyFill="1" applyBorder="1" applyProtection="1">
      <alignment vertical="center"/>
      <protection locked="0"/>
    </xf>
    <xf numFmtId="178" fontId="4" fillId="3" borderId="10" xfId="1" applyNumberFormat="1" applyFont="1" applyFill="1" applyBorder="1" applyProtection="1">
      <alignment vertical="center"/>
      <protection locked="0"/>
    </xf>
    <xf numFmtId="0" fontId="4" fillId="3" borderId="42" xfId="1" applyFont="1" applyFill="1" applyBorder="1" applyProtection="1">
      <alignment vertical="center"/>
      <protection locked="0"/>
    </xf>
    <xf numFmtId="180" fontId="4" fillId="3" borderId="42" xfId="1" applyNumberFormat="1" applyFont="1" applyFill="1" applyBorder="1" applyProtection="1">
      <alignment vertical="center"/>
      <protection locked="0"/>
    </xf>
    <xf numFmtId="179" fontId="4" fillId="3" borderId="10" xfId="1" applyNumberFormat="1" applyFont="1" applyFill="1" applyBorder="1" applyProtection="1">
      <alignment vertical="center"/>
      <protection locked="0"/>
    </xf>
    <xf numFmtId="179" fontId="4" fillId="3" borderId="42" xfId="1" applyNumberFormat="1" applyFont="1" applyFill="1" applyBorder="1" applyProtection="1">
      <alignment vertical="center"/>
      <protection locked="0"/>
    </xf>
    <xf numFmtId="181" fontId="4" fillId="3" borderId="10" xfId="1" applyNumberFormat="1" applyFont="1" applyFill="1" applyBorder="1" applyProtection="1">
      <alignment vertical="center"/>
      <protection locked="0"/>
    </xf>
    <xf numFmtId="181" fontId="4" fillId="3" borderId="43" xfId="1" applyNumberFormat="1" applyFont="1" applyFill="1" applyBorder="1" applyProtection="1">
      <alignment vertical="center"/>
      <protection locked="0"/>
    </xf>
    <xf numFmtId="0" fontId="11" fillId="2" borderId="18" xfId="1" applyFont="1" applyFill="1" applyBorder="1" applyAlignment="1">
      <alignment horizontal="left" vertical="center" indent="1"/>
    </xf>
    <xf numFmtId="0" fontId="11" fillId="2" borderId="19" xfId="1" applyFont="1" applyFill="1" applyBorder="1" applyAlignment="1">
      <alignment horizontal="left" vertical="center" indent="1"/>
    </xf>
    <xf numFmtId="0" fontId="11" fillId="2" borderId="40" xfId="1" applyFont="1" applyFill="1" applyBorder="1" applyAlignment="1">
      <alignment horizontal="left" vertical="center" indent="1"/>
    </xf>
    <xf numFmtId="0" fontId="11" fillId="2" borderId="41" xfId="1" applyFont="1" applyFill="1" applyBorder="1" applyAlignment="1">
      <alignment horizontal="left" vertical="center" indent="1"/>
    </xf>
    <xf numFmtId="0" fontId="11" fillId="2" borderId="16" xfId="1" applyFont="1" applyFill="1" applyBorder="1" applyAlignment="1">
      <alignment horizontal="left" vertical="center" indent="1"/>
    </xf>
  </cellXfs>
  <cellStyles count="3">
    <cellStyle name="ハイパーリンク 2" xfId="2" xr:uid="{00000000-0005-0000-0000-000001000000}"/>
    <cellStyle name="標準" xfId="0" builtinId="0"/>
    <cellStyle name="標準 2" xfId="1" xr:uid="{00000000-0005-0000-0000-000003000000}"/>
  </cellStyles>
  <dxfs count="2">
    <dxf>
      <fill>
        <patternFill>
          <bgColor theme="7" tint="0.79998168889431442"/>
        </patternFill>
      </fill>
    </dxf>
    <dxf>
      <fill>
        <patternFill>
          <bgColor theme="0" tint="-4.9989318521683403E-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55445" y="42995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460605" y="42995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40-051\mkc2&#35506;\43&#26399;&#12288;2024.4-2025.3\_&#27996;&#26494;&#12420;&#12425;&#12414;&#12356;&#12363;&#12503;&#12525;&#12472;&#12455;&#12463;&#12488;\2025-01-27&#65374;&#12288;BOLDLY&#27096;&#12288;&#36861;&#21152;&#25104;&#26524;&#29289;&#20316;&#25104;\&#9734;&#36861;&#21152;\&#12304;&#38745;&#23713;&#30476;&#27996;&#26494;&#24066;&#12305;&#23455;&#35388;&#12486;&#12441;&#12540;&#12479;&#65288;&#25216;&#34899;&#38754;&#65289;%20&#22338;&#19978;&#35330;&#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実証データ一覧"/>
      <sheetName val="便毎データ"/>
      <sheetName val="発生毎⇒"/>
      <sheetName val="手動介入"/>
      <sheetName val="事故・ヒヤリハット"/>
      <sheetName val="早着・遅延"/>
      <sheetName val="参考⇒"/>
      <sheetName val="手動介入 記入内容補足"/>
      <sheetName val="手動介入 昨年度事例"/>
      <sheetName val="事故発生要因・道路形状の分類"/>
    </sheetNames>
    <sheetDataSet>
      <sheetData sheetId="0">
        <row r="4">
          <cell r="I4"/>
          <cell r="J4"/>
          <cell r="K4"/>
        </row>
      </sheetData>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hyperlink" Target="http://localhos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7" tint="0.79998168889431442"/>
    <pageSetUpPr fitToPage="1"/>
  </sheetPr>
  <dimension ref="B2:W392"/>
  <sheetViews>
    <sheetView tabSelected="1" topLeftCell="A93" zoomScale="84" zoomScaleNormal="145" workbookViewId="0">
      <selection activeCell="E18" sqref="E18"/>
    </sheetView>
  </sheetViews>
  <sheetFormatPr defaultColWidth="8" defaultRowHeight="16.2"/>
  <cols>
    <col min="1" max="1" width="3.69921875" style="1" customWidth="1"/>
    <col min="2" max="2" width="10.3984375" style="1" bestFit="1" customWidth="1"/>
    <col min="3" max="4" width="11.3984375" style="1" customWidth="1"/>
    <col min="5" max="6" width="20.3984375" style="1" customWidth="1"/>
    <col min="7" max="8" width="11.3984375" style="1" customWidth="1"/>
    <col min="9" max="17" width="20.3984375" style="1" customWidth="1"/>
    <col min="18" max="18" width="8" style="1"/>
    <col min="19" max="19" width="8" style="4"/>
    <col min="20" max="16384" width="8" style="1"/>
  </cols>
  <sheetData>
    <row r="2" spans="2:23" hidden="1">
      <c r="B2" s="152" t="s">
        <v>163</v>
      </c>
      <c r="C2" s="152" t="s">
        <v>164</v>
      </c>
      <c r="D2" s="152" t="s">
        <v>165</v>
      </c>
    </row>
    <row r="3" spans="2:23" hidden="1">
      <c r="B3" s="152" t="str">
        <f>[1]実証データ一覧!I4&amp;""</f>
        <v/>
      </c>
      <c r="C3" s="152" t="str">
        <f>[1]実証データ一覧!J4&amp;""</f>
        <v/>
      </c>
      <c r="D3" s="152" t="str">
        <f>[1]実証データ一覧!K4&amp;""</f>
        <v/>
      </c>
    </row>
    <row r="4" spans="2:23" hidden="1"/>
    <row r="5" spans="2:23">
      <c r="B5" s="7" t="s">
        <v>18</v>
      </c>
      <c r="D5" s="7"/>
      <c r="E5" s="4"/>
      <c r="F5" s="4"/>
      <c r="I5" s="8"/>
      <c r="J5" s="8"/>
      <c r="K5" s="8"/>
      <c r="L5" s="8"/>
      <c r="M5" s="8"/>
      <c r="N5" s="8"/>
      <c r="O5" s="8"/>
    </row>
    <row r="6" spans="2:23">
      <c r="B6" s="9" t="s">
        <v>19</v>
      </c>
      <c r="C6" s="7"/>
      <c r="D6" s="7"/>
      <c r="E6" s="4"/>
      <c r="F6" s="4"/>
      <c r="I6" s="8"/>
      <c r="J6" s="8"/>
      <c r="K6" s="8"/>
      <c r="L6" s="8"/>
      <c r="M6" s="8"/>
      <c r="N6" s="8"/>
      <c r="O6" s="8"/>
    </row>
    <row r="7" spans="2:23" ht="64.8">
      <c r="B7" s="61"/>
      <c r="C7" s="7"/>
      <c r="D7" s="7"/>
      <c r="E7" s="4"/>
      <c r="F7" s="4"/>
      <c r="G7" s="11" t="s">
        <v>21</v>
      </c>
      <c r="I7" s="8"/>
      <c r="J7" s="8"/>
      <c r="K7" s="8"/>
      <c r="L7" s="8"/>
      <c r="M7" s="8"/>
      <c r="N7" s="8"/>
      <c r="O7" s="8"/>
    </row>
    <row r="8" spans="2:23" ht="4.95" customHeight="1">
      <c r="C8" s="7"/>
      <c r="D8" s="7"/>
    </row>
    <row r="9" spans="2:23" ht="18" customHeight="1">
      <c r="B9" s="59" t="s">
        <v>22</v>
      </c>
      <c r="C9" s="90">
        <v>8</v>
      </c>
      <c r="D9" s="89" t="s">
        <v>23</v>
      </c>
      <c r="E9" s="89">
        <v>9</v>
      </c>
      <c r="F9" s="89">
        <v>10</v>
      </c>
      <c r="G9" s="89">
        <v>11</v>
      </c>
      <c r="H9" s="89">
        <v>12</v>
      </c>
      <c r="I9" s="89">
        <v>1</v>
      </c>
      <c r="J9" s="89">
        <v>2</v>
      </c>
      <c r="K9" s="89">
        <v>3</v>
      </c>
      <c r="L9" s="89">
        <v>4</v>
      </c>
      <c r="M9" s="89">
        <v>5</v>
      </c>
      <c r="N9" s="89">
        <v>6</v>
      </c>
      <c r="O9" s="89">
        <v>7</v>
      </c>
      <c r="P9" s="89">
        <v>76</v>
      </c>
      <c r="Q9" s="91">
        <v>77</v>
      </c>
      <c r="R9" s="1" t="s">
        <v>17</v>
      </c>
    </row>
    <row r="10" spans="2:23" ht="51" customHeight="1">
      <c r="B10" s="92" t="s">
        <v>2</v>
      </c>
      <c r="C10" s="93" t="s">
        <v>3</v>
      </c>
      <c r="D10" s="94" t="s">
        <v>24</v>
      </c>
      <c r="E10" s="95" t="s">
        <v>70</v>
      </c>
      <c r="F10" s="95" t="s">
        <v>25</v>
      </c>
      <c r="G10" s="96" t="s">
        <v>7</v>
      </c>
      <c r="H10" s="97" t="s">
        <v>26</v>
      </c>
      <c r="I10" s="95" t="s">
        <v>4</v>
      </c>
      <c r="J10" s="95" t="s">
        <v>153</v>
      </c>
      <c r="K10" s="95" t="s">
        <v>155</v>
      </c>
      <c r="L10" s="95" t="s">
        <v>156</v>
      </c>
      <c r="M10" s="95" t="s">
        <v>154</v>
      </c>
      <c r="N10" s="96" t="s">
        <v>157</v>
      </c>
      <c r="O10" s="96" t="s">
        <v>158</v>
      </c>
      <c r="P10" s="95" t="s">
        <v>27</v>
      </c>
      <c r="Q10" s="98" t="s">
        <v>28</v>
      </c>
      <c r="R10" s="1" t="s">
        <v>17</v>
      </c>
    </row>
    <row r="11" spans="2:23">
      <c r="B11" s="12" t="s">
        <v>29</v>
      </c>
      <c r="C11" s="13">
        <v>45072</v>
      </c>
      <c r="D11" s="39" t="str">
        <f t="shared" ref="D11:D68" si="0">IF($C11 &lt;&gt; "", IF(ISERROR(MATCH($C11, 祝日, 0)), TEXT($C11, "aaa"), "祝日"), "")</f>
        <v>金</v>
      </c>
      <c r="E11" s="62">
        <v>0.41666666666666669</v>
      </c>
      <c r="F11" s="14">
        <v>10</v>
      </c>
      <c r="G11" s="16" t="s">
        <v>31</v>
      </c>
      <c r="H11" s="17">
        <v>20</v>
      </c>
      <c r="I11" s="15">
        <v>50</v>
      </c>
      <c r="J11" s="15">
        <v>10</v>
      </c>
      <c r="K11" s="15">
        <v>0.5</v>
      </c>
      <c r="L11" s="15">
        <v>9.5</v>
      </c>
      <c r="M11" s="15">
        <v>35</v>
      </c>
      <c r="N11" s="15">
        <v>5</v>
      </c>
      <c r="O11" s="15">
        <v>30</v>
      </c>
      <c r="P11" s="60">
        <v>50</v>
      </c>
      <c r="Q11" s="81">
        <v>40</v>
      </c>
      <c r="R11" s="1" t="s">
        <v>17</v>
      </c>
    </row>
    <row r="12" spans="2:23">
      <c r="B12" s="105" t="s">
        <v>32</v>
      </c>
      <c r="C12" s="106">
        <v>45601</v>
      </c>
      <c r="D12" s="107" t="str">
        <f t="shared" si="0"/>
        <v>火</v>
      </c>
      <c r="E12" s="108">
        <v>0.375</v>
      </c>
      <c r="F12" s="109">
        <v>2</v>
      </c>
      <c r="G12" s="110" t="s">
        <v>31</v>
      </c>
      <c r="H12" s="111">
        <v>20</v>
      </c>
      <c r="I12" s="112"/>
      <c r="J12" s="112"/>
      <c r="K12" s="112"/>
      <c r="L12" s="112"/>
      <c r="M12" s="113"/>
      <c r="N12" s="113"/>
      <c r="O12" s="113"/>
      <c r="P12" s="114"/>
      <c r="Q12" s="115"/>
      <c r="R12" s="1" t="s">
        <v>17</v>
      </c>
    </row>
    <row r="13" spans="2:23">
      <c r="B13" s="128"/>
      <c r="C13" s="106"/>
      <c r="D13" s="107"/>
      <c r="E13" s="108">
        <v>0.39444444444444443</v>
      </c>
      <c r="F13" s="109">
        <v>1</v>
      </c>
      <c r="G13" s="110"/>
      <c r="H13" s="111"/>
      <c r="I13" s="112"/>
      <c r="J13" s="112"/>
      <c r="K13" s="112"/>
      <c r="L13" s="112"/>
      <c r="M13" s="113"/>
      <c r="N13" s="113"/>
      <c r="O13" s="113"/>
      <c r="P13" s="114"/>
      <c r="Q13" s="115"/>
    </row>
    <row r="14" spans="2:23">
      <c r="B14" s="116"/>
      <c r="C14" s="106"/>
      <c r="D14" s="107"/>
      <c r="E14" s="108">
        <v>0.41666666666666669</v>
      </c>
      <c r="F14" s="109">
        <v>1</v>
      </c>
      <c r="G14" s="110" t="s">
        <v>84</v>
      </c>
      <c r="H14" s="111">
        <v>21</v>
      </c>
      <c r="I14" s="112"/>
      <c r="J14" s="112"/>
      <c r="K14" s="112"/>
      <c r="L14" s="112"/>
      <c r="M14" s="113"/>
      <c r="N14" s="113"/>
      <c r="O14" s="113"/>
      <c r="P14" s="114"/>
      <c r="Q14" s="115"/>
      <c r="R14" s="1" t="s">
        <v>17</v>
      </c>
    </row>
    <row r="15" spans="2:23">
      <c r="B15" s="116"/>
      <c r="C15" s="106"/>
      <c r="D15" s="107"/>
      <c r="E15" s="108">
        <v>0.43611111111111112</v>
      </c>
      <c r="F15" s="109">
        <v>2</v>
      </c>
      <c r="G15" s="110"/>
      <c r="H15" s="111"/>
      <c r="I15" s="112"/>
      <c r="J15" s="112"/>
      <c r="K15" s="112"/>
      <c r="L15" s="112"/>
      <c r="M15" s="113"/>
      <c r="N15" s="113"/>
      <c r="O15" s="113"/>
      <c r="P15" s="114"/>
      <c r="Q15" s="115"/>
    </row>
    <row r="16" spans="2:23">
      <c r="B16" s="116"/>
      <c r="C16" s="106"/>
      <c r="D16" s="107"/>
      <c r="E16" s="108">
        <v>0.45833333333333331</v>
      </c>
      <c r="F16" s="109">
        <v>0</v>
      </c>
      <c r="G16" s="110" t="s">
        <v>84</v>
      </c>
      <c r="H16" s="111">
        <v>21</v>
      </c>
      <c r="I16" s="112"/>
      <c r="J16" s="112"/>
      <c r="K16" s="112"/>
      <c r="L16" s="112"/>
      <c r="M16" s="113"/>
      <c r="N16" s="113"/>
      <c r="O16" s="113"/>
      <c r="P16" s="114"/>
      <c r="Q16" s="115"/>
      <c r="R16" s="1" t="s">
        <v>17</v>
      </c>
      <c r="V16" s="19"/>
      <c r="W16" s="19"/>
    </row>
    <row r="17" spans="2:23">
      <c r="B17" s="116"/>
      <c r="C17" s="106"/>
      <c r="D17" s="107"/>
      <c r="E17" s="108">
        <v>0.4777777777777778</v>
      </c>
      <c r="F17" s="109">
        <v>0</v>
      </c>
      <c r="G17" s="110"/>
      <c r="H17" s="111"/>
      <c r="I17" s="112"/>
      <c r="J17" s="112"/>
      <c r="K17" s="112"/>
      <c r="L17" s="112"/>
      <c r="M17" s="113"/>
      <c r="N17" s="113"/>
      <c r="O17" s="113"/>
      <c r="P17" s="114"/>
      <c r="Q17" s="115"/>
      <c r="V17" s="19"/>
      <c r="W17" s="19"/>
    </row>
    <row r="18" spans="2:23">
      <c r="B18" s="116"/>
      <c r="C18" s="106"/>
      <c r="D18" s="107"/>
      <c r="E18" s="108">
        <v>0.5</v>
      </c>
      <c r="F18" s="109">
        <v>0</v>
      </c>
      <c r="G18" s="110" t="s">
        <v>84</v>
      </c>
      <c r="H18" s="111">
        <v>22</v>
      </c>
      <c r="I18" s="112"/>
      <c r="J18" s="112"/>
      <c r="K18" s="112"/>
      <c r="L18" s="112"/>
      <c r="M18" s="113"/>
      <c r="N18" s="113"/>
      <c r="O18" s="113"/>
      <c r="P18" s="114"/>
      <c r="Q18" s="115"/>
      <c r="R18" s="1" t="s">
        <v>17</v>
      </c>
    </row>
    <row r="19" spans="2:23">
      <c r="B19" s="116"/>
      <c r="C19" s="106"/>
      <c r="D19" s="107"/>
      <c r="E19" s="108">
        <v>0.51944444444444449</v>
      </c>
      <c r="F19" s="109">
        <v>0</v>
      </c>
      <c r="G19" s="110"/>
      <c r="H19" s="111"/>
      <c r="I19" s="112"/>
      <c r="J19" s="112"/>
      <c r="K19" s="112"/>
      <c r="L19" s="112"/>
      <c r="M19" s="113"/>
      <c r="N19" s="113"/>
      <c r="O19" s="113"/>
      <c r="P19" s="114"/>
      <c r="Q19" s="115"/>
    </row>
    <row r="20" spans="2:23">
      <c r="B20" s="116"/>
      <c r="C20" s="106"/>
      <c r="D20" s="107"/>
      <c r="E20" s="108">
        <v>0.54166666666666663</v>
      </c>
      <c r="F20" s="109">
        <v>2</v>
      </c>
      <c r="G20" s="110" t="s">
        <v>84</v>
      </c>
      <c r="H20" s="111">
        <v>22</v>
      </c>
      <c r="I20" s="112"/>
      <c r="J20" s="112"/>
      <c r="K20" s="112"/>
      <c r="L20" s="112"/>
      <c r="M20" s="113"/>
      <c r="N20" s="113"/>
      <c r="O20" s="113"/>
      <c r="P20" s="114"/>
      <c r="Q20" s="115"/>
      <c r="R20" s="1" t="s">
        <v>17</v>
      </c>
    </row>
    <row r="21" spans="2:23">
      <c r="B21" s="116"/>
      <c r="C21" s="106"/>
      <c r="D21" s="107"/>
      <c r="E21" s="108">
        <v>0.56111111111111112</v>
      </c>
      <c r="F21" s="109">
        <v>0</v>
      </c>
      <c r="G21" s="110"/>
      <c r="H21" s="111"/>
      <c r="I21" s="112"/>
      <c r="J21" s="112"/>
      <c r="K21" s="112"/>
      <c r="L21" s="112"/>
      <c r="M21" s="113"/>
      <c r="N21" s="113"/>
      <c r="O21" s="113"/>
      <c r="P21" s="114"/>
      <c r="Q21" s="115"/>
    </row>
    <row r="22" spans="2:23">
      <c r="B22" s="116"/>
      <c r="C22" s="106"/>
      <c r="D22" s="107"/>
      <c r="E22" s="108">
        <v>0.58333333333333337</v>
      </c>
      <c r="F22" s="109">
        <v>0</v>
      </c>
      <c r="G22" s="110" t="s">
        <v>84</v>
      </c>
      <c r="H22" s="111">
        <v>21</v>
      </c>
      <c r="I22" s="112"/>
      <c r="J22" s="112"/>
      <c r="K22" s="112"/>
      <c r="L22" s="112"/>
      <c r="M22" s="113"/>
      <c r="N22" s="113"/>
      <c r="O22" s="113"/>
      <c r="P22" s="114"/>
      <c r="Q22" s="115"/>
      <c r="R22" s="1" t="s">
        <v>17</v>
      </c>
    </row>
    <row r="23" spans="2:23">
      <c r="B23" s="116"/>
      <c r="C23" s="106"/>
      <c r="D23" s="107"/>
      <c r="E23" s="108">
        <v>0.60416666666666663</v>
      </c>
      <c r="F23" s="109">
        <v>0</v>
      </c>
      <c r="G23" s="110"/>
      <c r="H23" s="111"/>
      <c r="I23" s="112"/>
      <c r="J23" s="112"/>
      <c r="K23" s="112"/>
      <c r="L23" s="112"/>
      <c r="M23" s="113"/>
      <c r="N23" s="113"/>
      <c r="O23" s="113"/>
      <c r="P23" s="114"/>
      <c r="Q23" s="115"/>
    </row>
    <row r="24" spans="2:23">
      <c r="B24" s="116"/>
      <c r="C24" s="106"/>
      <c r="D24" s="107"/>
      <c r="E24" s="108">
        <v>0.625</v>
      </c>
      <c r="F24" s="109">
        <v>1</v>
      </c>
      <c r="G24" s="110" t="s">
        <v>84</v>
      </c>
      <c r="H24" s="111">
        <v>21</v>
      </c>
      <c r="I24" s="112"/>
      <c r="J24" s="112"/>
      <c r="K24" s="112"/>
      <c r="L24" s="112"/>
      <c r="M24" s="113"/>
      <c r="N24" s="113"/>
      <c r="O24" s="113"/>
      <c r="P24" s="114"/>
      <c r="Q24" s="115"/>
      <c r="R24" s="1" t="s">
        <v>17</v>
      </c>
    </row>
    <row r="25" spans="2:23">
      <c r="B25" s="116"/>
      <c r="C25" s="106"/>
      <c r="D25" s="107"/>
      <c r="E25" s="108">
        <v>0.64444444444444449</v>
      </c>
      <c r="F25" s="109">
        <v>1</v>
      </c>
      <c r="G25" s="110"/>
      <c r="H25" s="111"/>
      <c r="I25" s="112"/>
      <c r="J25" s="112"/>
      <c r="K25" s="112"/>
      <c r="L25" s="112"/>
      <c r="M25" s="113"/>
      <c r="N25" s="113"/>
      <c r="O25" s="113"/>
      <c r="P25" s="114"/>
      <c r="Q25" s="115"/>
    </row>
    <row r="26" spans="2:23">
      <c r="B26" s="116"/>
      <c r="C26" s="106">
        <v>45602</v>
      </c>
      <c r="D26" s="107" t="str">
        <f t="shared" si="0"/>
        <v>水</v>
      </c>
      <c r="E26" s="108">
        <v>0.375</v>
      </c>
      <c r="F26" s="109">
        <v>0</v>
      </c>
      <c r="G26" s="110" t="s">
        <v>31</v>
      </c>
      <c r="H26" s="111">
        <v>19</v>
      </c>
      <c r="I26" s="112"/>
      <c r="J26" s="112"/>
      <c r="K26" s="112"/>
      <c r="L26" s="112"/>
      <c r="M26" s="113"/>
      <c r="N26" s="113"/>
      <c r="O26" s="113"/>
      <c r="P26" s="114"/>
      <c r="Q26" s="115"/>
      <c r="R26" s="1" t="s">
        <v>17</v>
      </c>
    </row>
    <row r="27" spans="2:23">
      <c r="B27" s="116"/>
      <c r="C27" s="106"/>
      <c r="D27" s="107"/>
      <c r="E27" s="108">
        <v>0.39444444444444443</v>
      </c>
      <c r="F27" s="109">
        <v>1</v>
      </c>
      <c r="G27" s="110"/>
      <c r="H27" s="111"/>
      <c r="I27" s="112"/>
      <c r="J27" s="112"/>
      <c r="K27" s="112"/>
      <c r="L27" s="112"/>
      <c r="M27" s="113"/>
      <c r="N27" s="113"/>
      <c r="O27" s="113"/>
      <c r="P27" s="114"/>
      <c r="Q27" s="115"/>
    </row>
    <row r="28" spans="2:23">
      <c r="B28" s="116"/>
      <c r="C28" s="106"/>
      <c r="D28" s="107"/>
      <c r="E28" s="108">
        <v>0.41666666666666669</v>
      </c>
      <c r="F28" s="109">
        <v>2</v>
      </c>
      <c r="G28" s="110" t="s">
        <v>31</v>
      </c>
      <c r="H28" s="111">
        <v>21</v>
      </c>
      <c r="I28" s="112"/>
      <c r="J28" s="112"/>
      <c r="K28" s="112"/>
      <c r="L28" s="112"/>
      <c r="M28" s="113"/>
      <c r="N28" s="113"/>
      <c r="O28" s="113"/>
      <c r="P28" s="114"/>
      <c r="Q28" s="115"/>
      <c r="R28" s="1" t="s">
        <v>17</v>
      </c>
    </row>
    <row r="29" spans="2:23">
      <c r="B29" s="116"/>
      <c r="C29" s="106"/>
      <c r="D29" s="107"/>
      <c r="E29" s="108">
        <v>0.43611111111111112</v>
      </c>
      <c r="F29" s="109">
        <v>2</v>
      </c>
      <c r="G29" s="110"/>
      <c r="H29" s="111"/>
      <c r="I29" s="112"/>
      <c r="J29" s="112"/>
      <c r="K29" s="112"/>
      <c r="L29" s="112"/>
      <c r="M29" s="113"/>
      <c r="N29" s="113"/>
      <c r="O29" s="113"/>
      <c r="P29" s="114"/>
      <c r="Q29" s="115"/>
    </row>
    <row r="30" spans="2:23">
      <c r="B30" s="116"/>
      <c r="C30" s="106"/>
      <c r="D30" s="107"/>
      <c r="E30" s="108">
        <v>0.45833333333333331</v>
      </c>
      <c r="F30" s="109">
        <v>0</v>
      </c>
      <c r="G30" s="110" t="s">
        <v>31</v>
      </c>
      <c r="H30" s="111">
        <v>22</v>
      </c>
      <c r="I30" s="112"/>
      <c r="J30" s="112"/>
      <c r="K30" s="112"/>
      <c r="L30" s="112"/>
      <c r="M30" s="113"/>
      <c r="N30" s="113"/>
      <c r="O30" s="113"/>
      <c r="P30" s="114"/>
      <c r="Q30" s="115"/>
      <c r="R30" s="1" t="s">
        <v>17</v>
      </c>
    </row>
    <row r="31" spans="2:23">
      <c r="B31" s="116"/>
      <c r="C31" s="106"/>
      <c r="D31" s="107"/>
      <c r="E31" s="108">
        <v>0.4777777777777778</v>
      </c>
      <c r="F31" s="109">
        <v>0</v>
      </c>
      <c r="G31" s="110"/>
      <c r="H31" s="111"/>
      <c r="I31" s="112"/>
      <c r="J31" s="112"/>
      <c r="K31" s="112"/>
      <c r="L31" s="112"/>
      <c r="M31" s="113"/>
      <c r="N31" s="113"/>
      <c r="O31" s="113"/>
      <c r="P31" s="114"/>
      <c r="Q31" s="115"/>
    </row>
    <row r="32" spans="2:23">
      <c r="B32" s="116"/>
      <c r="C32" s="106"/>
      <c r="D32" s="107"/>
      <c r="E32" s="108">
        <v>0.5</v>
      </c>
      <c r="F32" s="109">
        <v>0</v>
      </c>
      <c r="G32" s="110" t="s">
        <v>31</v>
      </c>
      <c r="H32" s="111">
        <v>22</v>
      </c>
      <c r="I32" s="112"/>
      <c r="J32" s="112"/>
      <c r="K32" s="112"/>
      <c r="L32" s="112"/>
      <c r="M32" s="113"/>
      <c r="N32" s="113"/>
      <c r="O32" s="113"/>
      <c r="P32" s="114"/>
      <c r="Q32" s="115"/>
      <c r="R32" s="1" t="s">
        <v>17</v>
      </c>
    </row>
    <row r="33" spans="2:18">
      <c r="B33" s="116"/>
      <c r="C33" s="106"/>
      <c r="D33" s="107"/>
      <c r="E33" s="108">
        <v>0.52013888888888882</v>
      </c>
      <c r="F33" s="109">
        <v>0</v>
      </c>
      <c r="G33" s="110"/>
      <c r="H33" s="111"/>
      <c r="I33" s="112"/>
      <c r="J33" s="112"/>
      <c r="K33" s="112"/>
      <c r="L33" s="112"/>
      <c r="M33" s="113"/>
      <c r="N33" s="113"/>
      <c r="O33" s="113"/>
      <c r="P33" s="114"/>
      <c r="Q33" s="115"/>
    </row>
    <row r="34" spans="2:18">
      <c r="B34" s="116"/>
      <c r="C34" s="106"/>
      <c r="D34" s="107"/>
      <c r="E34" s="108">
        <v>0.54236111111111118</v>
      </c>
      <c r="F34" s="109">
        <v>0</v>
      </c>
      <c r="G34" s="110" t="s">
        <v>31</v>
      </c>
      <c r="H34" s="111">
        <v>23</v>
      </c>
      <c r="I34" s="112"/>
      <c r="J34" s="112"/>
      <c r="K34" s="112"/>
      <c r="L34" s="112"/>
      <c r="M34" s="113"/>
      <c r="N34" s="113"/>
      <c r="O34" s="113"/>
      <c r="P34" s="114"/>
      <c r="Q34" s="115"/>
      <c r="R34" s="1" t="s">
        <v>17</v>
      </c>
    </row>
    <row r="35" spans="2:18">
      <c r="B35" s="116"/>
      <c r="C35" s="106"/>
      <c r="D35" s="107"/>
      <c r="E35" s="108">
        <v>0.56111111111111112</v>
      </c>
      <c r="F35" s="109">
        <v>1</v>
      </c>
      <c r="G35" s="110"/>
      <c r="H35" s="111"/>
      <c r="I35" s="112"/>
      <c r="J35" s="112"/>
      <c r="K35" s="112"/>
      <c r="L35" s="112"/>
      <c r="M35" s="113"/>
      <c r="N35" s="113"/>
      <c r="O35" s="113"/>
      <c r="P35" s="114"/>
      <c r="Q35" s="115"/>
    </row>
    <row r="36" spans="2:18">
      <c r="B36" s="116"/>
      <c r="C36" s="106"/>
      <c r="D36" s="107"/>
      <c r="E36" s="108">
        <v>0.58333333333333337</v>
      </c>
      <c r="F36" s="109">
        <v>2</v>
      </c>
      <c r="G36" s="110" t="s">
        <v>31</v>
      </c>
      <c r="H36" s="111">
        <v>23</v>
      </c>
      <c r="I36" s="112"/>
      <c r="J36" s="112"/>
      <c r="K36" s="112"/>
      <c r="L36" s="112"/>
      <c r="M36" s="113"/>
      <c r="N36" s="113"/>
      <c r="O36" s="113"/>
      <c r="P36" s="114"/>
      <c r="Q36" s="115"/>
      <c r="R36" s="1" t="s">
        <v>17</v>
      </c>
    </row>
    <row r="37" spans="2:18">
      <c r="B37" s="116"/>
      <c r="C37" s="106"/>
      <c r="D37" s="107"/>
      <c r="E37" s="108">
        <v>0.60277777777777775</v>
      </c>
      <c r="F37" s="109">
        <v>2</v>
      </c>
      <c r="G37" s="110"/>
      <c r="H37" s="111"/>
      <c r="I37" s="112"/>
      <c r="J37" s="112"/>
      <c r="K37" s="112"/>
      <c r="L37" s="112"/>
      <c r="M37" s="113"/>
      <c r="N37" s="113"/>
      <c r="O37" s="113"/>
      <c r="P37" s="114"/>
      <c r="Q37" s="115"/>
    </row>
    <row r="38" spans="2:18">
      <c r="B38" s="116"/>
      <c r="C38" s="106"/>
      <c r="D38" s="107"/>
      <c r="E38" s="108">
        <v>0.625</v>
      </c>
      <c r="F38" s="109">
        <v>0</v>
      </c>
      <c r="G38" s="110" t="s">
        <v>31</v>
      </c>
      <c r="H38" s="111">
        <v>23</v>
      </c>
      <c r="I38" s="112"/>
      <c r="J38" s="112"/>
      <c r="K38" s="112"/>
      <c r="L38" s="112"/>
      <c r="M38" s="113"/>
      <c r="N38" s="113"/>
      <c r="O38" s="113"/>
      <c r="P38" s="114"/>
      <c r="Q38" s="115"/>
      <c r="R38" s="1" t="s">
        <v>17</v>
      </c>
    </row>
    <row r="39" spans="2:18">
      <c r="B39" s="116"/>
      <c r="C39" s="106"/>
      <c r="D39" s="107"/>
      <c r="E39" s="108">
        <v>0.64513888888888882</v>
      </c>
      <c r="F39" s="109">
        <v>0</v>
      </c>
      <c r="G39" s="110"/>
      <c r="H39" s="111"/>
      <c r="I39" s="112"/>
      <c r="J39" s="112"/>
      <c r="K39" s="112"/>
      <c r="L39" s="112"/>
      <c r="M39" s="113"/>
      <c r="N39" s="113"/>
      <c r="O39" s="113"/>
      <c r="P39" s="114"/>
      <c r="Q39" s="115"/>
    </row>
    <row r="40" spans="2:18">
      <c r="B40" s="116"/>
      <c r="C40" s="106"/>
      <c r="D40" s="107"/>
      <c r="E40" s="108">
        <v>0.66666666666666663</v>
      </c>
      <c r="F40" s="109">
        <v>1</v>
      </c>
      <c r="G40" s="110" t="s">
        <v>31</v>
      </c>
      <c r="H40" s="111">
        <v>22</v>
      </c>
      <c r="I40" s="112"/>
      <c r="J40" s="112"/>
      <c r="K40" s="112"/>
      <c r="L40" s="112"/>
      <c r="M40" s="113"/>
      <c r="N40" s="113"/>
      <c r="O40" s="113"/>
      <c r="P40" s="114"/>
      <c r="Q40" s="115"/>
      <c r="R40" s="1" t="s">
        <v>17</v>
      </c>
    </row>
    <row r="41" spans="2:18">
      <c r="B41" s="116"/>
      <c r="C41" s="106"/>
      <c r="D41" s="107"/>
      <c r="E41" s="108">
        <v>0.68611111111111101</v>
      </c>
      <c r="F41" s="109">
        <v>1</v>
      </c>
      <c r="G41" s="110"/>
      <c r="H41" s="111"/>
      <c r="I41" s="112"/>
      <c r="J41" s="112"/>
      <c r="K41" s="112"/>
      <c r="L41" s="112"/>
      <c r="M41" s="113"/>
      <c r="N41" s="113"/>
      <c r="O41" s="113"/>
      <c r="P41" s="114"/>
      <c r="Q41" s="115"/>
    </row>
    <row r="42" spans="2:18">
      <c r="B42" s="116"/>
      <c r="C42" s="106">
        <v>45603</v>
      </c>
      <c r="D42" s="107" t="str">
        <f t="shared" si="0"/>
        <v>木</v>
      </c>
      <c r="E42" s="108">
        <v>0.375</v>
      </c>
      <c r="F42" s="109">
        <v>0</v>
      </c>
      <c r="G42" s="110" t="s">
        <v>31</v>
      </c>
      <c r="H42" s="111">
        <v>18</v>
      </c>
      <c r="I42" s="112"/>
      <c r="J42" s="112"/>
      <c r="K42" s="112"/>
      <c r="L42" s="112"/>
      <c r="M42" s="113"/>
      <c r="N42" s="113"/>
      <c r="O42" s="113"/>
      <c r="P42" s="114"/>
      <c r="Q42" s="115"/>
      <c r="R42" s="1" t="s">
        <v>17</v>
      </c>
    </row>
    <row r="43" spans="2:18">
      <c r="B43" s="116"/>
      <c r="C43" s="106"/>
      <c r="D43" s="107"/>
      <c r="E43" s="108">
        <v>0.39513888888888887</v>
      </c>
      <c r="F43" s="109">
        <v>1</v>
      </c>
      <c r="G43" s="110"/>
      <c r="H43" s="111"/>
      <c r="I43" s="112"/>
      <c r="J43" s="112"/>
      <c r="K43" s="112"/>
      <c r="L43" s="112"/>
      <c r="M43" s="113"/>
      <c r="N43" s="113"/>
      <c r="O43" s="113"/>
      <c r="P43" s="114"/>
      <c r="Q43" s="115"/>
    </row>
    <row r="44" spans="2:18">
      <c r="B44" s="116"/>
      <c r="C44" s="106"/>
      <c r="D44" s="107"/>
      <c r="E44" s="108">
        <v>0.41666666666666669</v>
      </c>
      <c r="F44" s="109">
        <v>0</v>
      </c>
      <c r="G44" s="110" t="s">
        <v>31</v>
      </c>
      <c r="H44" s="111">
        <v>18</v>
      </c>
      <c r="I44" s="112"/>
      <c r="J44" s="112"/>
      <c r="K44" s="112"/>
      <c r="L44" s="112"/>
      <c r="M44" s="113"/>
      <c r="N44" s="113"/>
      <c r="O44" s="113"/>
      <c r="P44" s="114"/>
      <c r="Q44" s="115"/>
      <c r="R44" s="1" t="s">
        <v>17</v>
      </c>
    </row>
    <row r="45" spans="2:18">
      <c r="B45" s="116"/>
      <c r="C45" s="106"/>
      <c r="D45" s="107"/>
      <c r="E45" s="108">
        <v>0.43611111111111112</v>
      </c>
      <c r="F45" s="109">
        <v>0</v>
      </c>
      <c r="G45" s="110"/>
      <c r="H45" s="111"/>
      <c r="I45" s="112"/>
      <c r="J45" s="112"/>
      <c r="K45" s="112"/>
      <c r="L45" s="112"/>
      <c r="M45" s="113"/>
      <c r="N45" s="113"/>
      <c r="O45" s="113"/>
      <c r="P45" s="114"/>
      <c r="Q45" s="115"/>
    </row>
    <row r="46" spans="2:18">
      <c r="B46" s="116"/>
      <c r="C46" s="106"/>
      <c r="D46" s="107"/>
      <c r="E46" s="108">
        <v>0.45833333333333331</v>
      </c>
      <c r="F46" s="109">
        <v>0</v>
      </c>
      <c r="G46" s="110" t="s">
        <v>31</v>
      </c>
      <c r="H46" s="111">
        <v>18</v>
      </c>
      <c r="I46" s="112"/>
      <c r="J46" s="112"/>
      <c r="K46" s="112"/>
      <c r="L46" s="112"/>
      <c r="M46" s="113"/>
      <c r="N46" s="113"/>
      <c r="O46" s="113"/>
      <c r="P46" s="114"/>
      <c r="Q46" s="115"/>
      <c r="R46" s="1" t="s">
        <v>17</v>
      </c>
    </row>
    <row r="47" spans="2:18">
      <c r="B47" s="116"/>
      <c r="C47" s="106"/>
      <c r="D47" s="107"/>
      <c r="E47" s="108">
        <v>0.4777777777777778</v>
      </c>
      <c r="F47" s="109">
        <v>0</v>
      </c>
      <c r="G47" s="110"/>
      <c r="H47" s="111"/>
      <c r="I47" s="112"/>
      <c r="J47" s="112"/>
      <c r="K47" s="112"/>
      <c r="L47" s="112"/>
      <c r="M47" s="113"/>
      <c r="N47" s="113"/>
      <c r="O47" s="113"/>
      <c r="P47" s="114"/>
      <c r="Q47" s="115"/>
    </row>
    <row r="48" spans="2:18">
      <c r="B48" s="116"/>
      <c r="C48" s="106"/>
      <c r="D48" s="107"/>
      <c r="E48" s="108">
        <v>0.50069444444444444</v>
      </c>
      <c r="F48" s="109">
        <v>1</v>
      </c>
      <c r="G48" s="110" t="s">
        <v>31</v>
      </c>
      <c r="H48" s="111">
        <v>19</v>
      </c>
      <c r="I48" s="112"/>
      <c r="J48" s="112"/>
      <c r="K48" s="112"/>
      <c r="L48" s="112"/>
      <c r="M48" s="113"/>
      <c r="N48" s="113"/>
      <c r="O48" s="113"/>
      <c r="P48" s="114"/>
      <c r="Q48" s="115"/>
      <c r="R48" s="1" t="s">
        <v>17</v>
      </c>
    </row>
    <row r="49" spans="2:18">
      <c r="B49" s="116"/>
      <c r="C49" s="106"/>
      <c r="D49" s="107"/>
      <c r="E49" s="108">
        <v>0.52013888888888882</v>
      </c>
      <c r="F49" s="109">
        <v>0</v>
      </c>
      <c r="G49" s="110"/>
      <c r="H49" s="111"/>
      <c r="I49" s="112"/>
      <c r="J49" s="112"/>
      <c r="K49" s="112"/>
      <c r="L49" s="112"/>
      <c r="M49" s="113"/>
      <c r="N49" s="113"/>
      <c r="O49" s="113"/>
      <c r="P49" s="114"/>
      <c r="Q49" s="115"/>
    </row>
    <row r="50" spans="2:18">
      <c r="B50" s="116"/>
      <c r="C50" s="106"/>
      <c r="D50" s="107"/>
      <c r="E50" s="108">
        <v>0.54166666666666663</v>
      </c>
      <c r="F50" s="109">
        <v>0</v>
      </c>
      <c r="G50" s="110" t="s">
        <v>31</v>
      </c>
      <c r="H50" s="111">
        <v>19</v>
      </c>
      <c r="I50" s="112"/>
      <c r="J50" s="112"/>
      <c r="K50" s="112"/>
      <c r="L50" s="112"/>
      <c r="M50" s="113"/>
      <c r="N50" s="113"/>
      <c r="O50" s="113"/>
      <c r="P50" s="114"/>
      <c r="Q50" s="115"/>
      <c r="R50" s="1" t="s">
        <v>17</v>
      </c>
    </row>
    <row r="51" spans="2:18">
      <c r="B51" s="116"/>
      <c r="C51" s="106"/>
      <c r="D51" s="107"/>
      <c r="E51" s="108">
        <v>0.56111111111111112</v>
      </c>
      <c r="F51" s="109">
        <v>0</v>
      </c>
      <c r="G51" s="110"/>
      <c r="H51" s="111"/>
      <c r="I51" s="112"/>
      <c r="J51" s="112"/>
      <c r="K51" s="112"/>
      <c r="L51" s="112"/>
      <c r="M51" s="113"/>
      <c r="N51" s="113"/>
      <c r="O51" s="113"/>
      <c r="P51" s="114"/>
      <c r="Q51" s="115"/>
    </row>
    <row r="52" spans="2:18">
      <c r="B52" s="116"/>
      <c r="C52" s="106"/>
      <c r="D52" s="107"/>
      <c r="E52" s="108">
        <v>0.58333333333333337</v>
      </c>
      <c r="F52" s="109">
        <v>0</v>
      </c>
      <c r="G52" s="110" t="s">
        <v>31</v>
      </c>
      <c r="H52" s="111">
        <v>19</v>
      </c>
      <c r="I52" s="112"/>
      <c r="J52" s="112"/>
      <c r="K52" s="112"/>
      <c r="L52" s="112"/>
      <c r="M52" s="113"/>
      <c r="N52" s="113"/>
      <c r="O52" s="113"/>
      <c r="P52" s="114"/>
      <c r="Q52" s="115"/>
      <c r="R52" s="1" t="s">
        <v>17</v>
      </c>
    </row>
    <row r="53" spans="2:18">
      <c r="B53" s="116"/>
      <c r="C53" s="106"/>
      <c r="D53" s="107"/>
      <c r="E53" s="108">
        <v>0.60486111111111118</v>
      </c>
      <c r="F53" s="109">
        <v>0</v>
      </c>
      <c r="G53" s="110"/>
      <c r="H53" s="111"/>
      <c r="I53" s="112"/>
      <c r="J53" s="112"/>
      <c r="K53" s="112"/>
      <c r="L53" s="112"/>
      <c r="M53" s="113"/>
      <c r="N53" s="113"/>
      <c r="O53" s="113"/>
      <c r="P53" s="114"/>
      <c r="Q53" s="115"/>
    </row>
    <row r="54" spans="2:18">
      <c r="B54" s="116"/>
      <c r="C54" s="106"/>
      <c r="D54" s="107"/>
      <c r="E54" s="108">
        <v>0.62847222222222221</v>
      </c>
      <c r="F54" s="109">
        <v>1</v>
      </c>
      <c r="G54" s="110" t="s">
        <v>31</v>
      </c>
      <c r="H54" s="111">
        <v>19</v>
      </c>
      <c r="I54" s="112"/>
      <c r="J54" s="112"/>
      <c r="K54" s="112"/>
      <c r="L54" s="112"/>
      <c r="M54" s="113"/>
      <c r="N54" s="113"/>
      <c r="O54" s="113"/>
      <c r="P54" s="114"/>
      <c r="Q54" s="115"/>
      <c r="R54" s="1" t="s">
        <v>17</v>
      </c>
    </row>
    <row r="55" spans="2:18">
      <c r="B55" s="116"/>
      <c r="C55" s="106"/>
      <c r="D55" s="107"/>
      <c r="E55" s="108">
        <v>0.64444444444444449</v>
      </c>
      <c r="F55" s="109">
        <v>0</v>
      </c>
      <c r="G55" s="110"/>
      <c r="H55" s="111"/>
      <c r="I55" s="112"/>
      <c r="J55" s="112"/>
      <c r="K55" s="112"/>
      <c r="L55" s="112"/>
      <c r="M55" s="113"/>
      <c r="N55" s="113"/>
      <c r="O55" s="113"/>
      <c r="P55" s="114"/>
      <c r="Q55" s="115"/>
    </row>
    <row r="56" spans="2:18">
      <c r="B56" s="116"/>
      <c r="C56" s="106">
        <v>45608</v>
      </c>
      <c r="D56" s="107" t="str">
        <f t="shared" si="0"/>
        <v>火</v>
      </c>
      <c r="E56" s="108">
        <v>0.375</v>
      </c>
      <c r="F56" s="109">
        <v>0</v>
      </c>
      <c r="G56" s="110" t="s">
        <v>31</v>
      </c>
      <c r="H56" s="111">
        <v>20</v>
      </c>
      <c r="I56" s="112"/>
      <c r="J56" s="112"/>
      <c r="K56" s="112"/>
      <c r="L56" s="112"/>
      <c r="M56" s="113"/>
      <c r="N56" s="113"/>
      <c r="O56" s="113"/>
      <c r="P56" s="114"/>
      <c r="Q56" s="115"/>
      <c r="R56" s="1" t="s">
        <v>17</v>
      </c>
    </row>
    <row r="57" spans="2:18">
      <c r="B57" s="116"/>
      <c r="C57" s="106"/>
      <c r="D57" s="107"/>
      <c r="E57" s="108">
        <v>0.39444444444444443</v>
      </c>
      <c r="F57" s="109">
        <v>0</v>
      </c>
      <c r="G57" s="110"/>
      <c r="H57" s="111"/>
      <c r="I57" s="112"/>
      <c r="J57" s="112"/>
      <c r="K57" s="112"/>
      <c r="L57" s="112"/>
      <c r="M57" s="113"/>
      <c r="N57" s="113"/>
      <c r="O57" s="113"/>
      <c r="P57" s="114"/>
      <c r="Q57" s="115"/>
    </row>
    <row r="58" spans="2:18">
      <c r="B58" s="116"/>
      <c r="C58" s="106"/>
      <c r="D58" s="107"/>
      <c r="E58" s="108">
        <v>0.41666666666666669</v>
      </c>
      <c r="F58" s="109">
        <v>0</v>
      </c>
      <c r="G58" s="110" t="s">
        <v>31</v>
      </c>
      <c r="H58" s="111">
        <v>23</v>
      </c>
      <c r="I58" s="112"/>
      <c r="J58" s="112"/>
      <c r="K58" s="112"/>
      <c r="L58" s="112"/>
      <c r="M58" s="113"/>
      <c r="N58" s="113"/>
      <c r="O58" s="113"/>
      <c r="P58" s="114"/>
      <c r="Q58" s="115"/>
      <c r="R58" s="1" t="s">
        <v>17</v>
      </c>
    </row>
    <row r="59" spans="2:18">
      <c r="B59" s="116"/>
      <c r="C59" s="106"/>
      <c r="D59" s="107"/>
      <c r="E59" s="108">
        <v>0.43611111111111112</v>
      </c>
      <c r="F59" s="109">
        <v>0</v>
      </c>
      <c r="G59" s="110"/>
      <c r="H59" s="111"/>
      <c r="I59" s="112"/>
      <c r="J59" s="112"/>
      <c r="K59" s="112"/>
      <c r="L59" s="112"/>
      <c r="M59" s="113"/>
      <c r="N59" s="113"/>
      <c r="O59" s="113"/>
      <c r="P59" s="114"/>
      <c r="Q59" s="115"/>
    </row>
    <row r="60" spans="2:18">
      <c r="B60" s="116"/>
      <c r="C60" s="106"/>
      <c r="D60" s="107"/>
      <c r="E60" s="108">
        <v>0.45833333333333331</v>
      </c>
      <c r="F60" s="109">
        <v>0</v>
      </c>
      <c r="G60" s="110" t="s">
        <v>31</v>
      </c>
      <c r="H60" s="111">
        <v>24</v>
      </c>
      <c r="I60" s="112"/>
      <c r="J60" s="112"/>
      <c r="K60" s="112"/>
      <c r="L60" s="112"/>
      <c r="M60" s="113"/>
      <c r="N60" s="113"/>
      <c r="O60" s="113"/>
      <c r="P60" s="114"/>
      <c r="Q60" s="115"/>
      <c r="R60" s="1" t="s">
        <v>17</v>
      </c>
    </row>
    <row r="61" spans="2:18">
      <c r="B61" s="116"/>
      <c r="C61" s="106"/>
      <c r="D61" s="107"/>
      <c r="E61" s="108">
        <v>0.4777777777777778</v>
      </c>
      <c r="F61" s="109">
        <v>0</v>
      </c>
      <c r="G61" s="110"/>
      <c r="H61" s="111"/>
      <c r="I61" s="112"/>
      <c r="J61" s="112"/>
      <c r="K61" s="112"/>
      <c r="L61" s="112"/>
      <c r="M61" s="113"/>
      <c r="N61" s="113"/>
      <c r="O61" s="113"/>
      <c r="P61" s="114"/>
      <c r="Q61" s="115"/>
    </row>
    <row r="62" spans="2:18">
      <c r="B62" s="116"/>
      <c r="C62" s="106"/>
      <c r="D62" s="107"/>
      <c r="E62" s="108">
        <v>0.54166666666666663</v>
      </c>
      <c r="F62" s="109">
        <v>0</v>
      </c>
      <c r="G62" s="110" t="s">
        <v>31</v>
      </c>
      <c r="H62" s="111">
        <v>25</v>
      </c>
      <c r="I62" s="112"/>
      <c r="J62" s="112"/>
      <c r="K62" s="112"/>
      <c r="L62" s="112"/>
      <c r="M62" s="113"/>
      <c r="N62" s="113"/>
      <c r="O62" s="113"/>
      <c r="P62" s="114"/>
      <c r="Q62" s="115"/>
      <c r="R62" s="1" t="s">
        <v>17</v>
      </c>
    </row>
    <row r="63" spans="2:18">
      <c r="B63" s="116"/>
      <c r="C63" s="106"/>
      <c r="D63" s="107"/>
      <c r="E63" s="108">
        <v>0.55694444444444446</v>
      </c>
      <c r="F63" s="109">
        <v>1</v>
      </c>
      <c r="G63" s="110"/>
      <c r="H63" s="111"/>
      <c r="I63" s="112"/>
      <c r="J63" s="112"/>
      <c r="K63" s="112"/>
      <c r="L63" s="112"/>
      <c r="M63" s="113"/>
      <c r="N63" s="113"/>
      <c r="O63" s="113"/>
      <c r="P63" s="114"/>
      <c r="Q63" s="115"/>
    </row>
    <row r="64" spans="2:18">
      <c r="B64" s="116"/>
      <c r="C64" s="106"/>
      <c r="D64" s="107"/>
      <c r="E64" s="108">
        <v>0.58333333333333337</v>
      </c>
      <c r="F64" s="109">
        <v>1</v>
      </c>
      <c r="G64" s="110" t="s">
        <v>31</v>
      </c>
      <c r="H64" s="111">
        <v>25</v>
      </c>
      <c r="I64" s="112"/>
      <c r="J64" s="112"/>
      <c r="K64" s="112"/>
      <c r="L64" s="112"/>
      <c r="M64" s="113"/>
      <c r="N64" s="113"/>
      <c r="O64" s="113"/>
      <c r="P64" s="114"/>
      <c r="Q64" s="115"/>
      <c r="R64" s="1" t="s">
        <v>17</v>
      </c>
    </row>
    <row r="65" spans="2:18">
      <c r="B65" s="116"/>
      <c r="C65" s="106"/>
      <c r="D65" s="107"/>
      <c r="E65" s="108">
        <v>0.60277777777777775</v>
      </c>
      <c r="F65" s="109">
        <v>0</v>
      </c>
      <c r="G65" s="110"/>
      <c r="H65" s="111"/>
      <c r="I65" s="112"/>
      <c r="J65" s="112"/>
      <c r="K65" s="112"/>
      <c r="L65" s="112"/>
      <c r="M65" s="113"/>
      <c r="N65" s="113"/>
      <c r="O65" s="113"/>
      <c r="P65" s="114"/>
      <c r="Q65" s="115"/>
    </row>
    <row r="66" spans="2:18">
      <c r="B66" s="116"/>
      <c r="C66" s="106"/>
      <c r="D66" s="107"/>
      <c r="E66" s="108">
        <v>0.625</v>
      </c>
      <c r="F66" s="109">
        <v>1</v>
      </c>
      <c r="G66" s="110" t="s">
        <v>31</v>
      </c>
      <c r="H66" s="111">
        <v>25</v>
      </c>
      <c r="I66" s="112"/>
      <c r="J66" s="112"/>
      <c r="K66" s="112"/>
      <c r="L66" s="112"/>
      <c r="M66" s="113"/>
      <c r="N66" s="113"/>
      <c r="O66" s="113"/>
      <c r="P66" s="114"/>
      <c r="Q66" s="115"/>
      <c r="R66" s="1" t="s">
        <v>17</v>
      </c>
    </row>
    <row r="67" spans="2:18">
      <c r="B67" s="116"/>
      <c r="C67" s="106"/>
      <c r="D67" s="107"/>
      <c r="E67" s="108">
        <v>0.65069444444444446</v>
      </c>
      <c r="F67" s="109">
        <v>0</v>
      </c>
      <c r="G67" s="110"/>
      <c r="H67" s="111"/>
      <c r="I67" s="112"/>
      <c r="J67" s="112"/>
      <c r="K67" s="112"/>
      <c r="L67" s="112"/>
      <c r="M67" s="113"/>
      <c r="N67" s="113"/>
      <c r="O67" s="113"/>
      <c r="P67" s="114"/>
      <c r="Q67" s="115"/>
    </row>
    <row r="68" spans="2:18">
      <c r="B68" s="116"/>
      <c r="C68" s="106">
        <v>45609</v>
      </c>
      <c r="D68" s="107" t="str">
        <f t="shared" si="0"/>
        <v>水</v>
      </c>
      <c r="E68" s="108">
        <v>0.375</v>
      </c>
      <c r="F68" s="109">
        <v>0</v>
      </c>
      <c r="G68" s="110" t="s">
        <v>31</v>
      </c>
      <c r="H68" s="111">
        <v>19</v>
      </c>
      <c r="I68" s="112"/>
      <c r="J68" s="112"/>
      <c r="K68" s="112"/>
      <c r="L68" s="112"/>
      <c r="M68" s="113"/>
      <c r="N68" s="113"/>
      <c r="O68" s="113"/>
      <c r="P68" s="114"/>
      <c r="Q68" s="115"/>
      <c r="R68" s="1" t="s">
        <v>17</v>
      </c>
    </row>
    <row r="69" spans="2:18">
      <c r="B69" s="116"/>
      <c r="C69" s="106"/>
      <c r="D69" s="107"/>
      <c r="E69" s="108">
        <v>0.39444444444444443</v>
      </c>
      <c r="F69" s="109">
        <v>0</v>
      </c>
      <c r="G69" s="110"/>
      <c r="H69" s="111"/>
      <c r="I69" s="112"/>
      <c r="J69" s="112"/>
      <c r="K69" s="112"/>
      <c r="L69" s="112"/>
      <c r="M69" s="113"/>
      <c r="N69" s="113"/>
      <c r="O69" s="113"/>
      <c r="P69" s="114"/>
      <c r="Q69" s="115"/>
    </row>
    <row r="70" spans="2:18">
      <c r="B70" s="116"/>
      <c r="C70" s="106"/>
      <c r="D70" s="107"/>
      <c r="E70" s="108">
        <v>0.41736111111111113</v>
      </c>
      <c r="F70" s="109">
        <v>2</v>
      </c>
      <c r="G70" s="110" t="s">
        <v>31</v>
      </c>
      <c r="H70" s="111">
        <v>21</v>
      </c>
      <c r="I70" s="112"/>
      <c r="J70" s="112"/>
      <c r="K70" s="112"/>
      <c r="L70" s="112"/>
      <c r="M70" s="113"/>
      <c r="N70" s="113"/>
      <c r="O70" s="113"/>
      <c r="P70" s="114"/>
      <c r="Q70" s="115"/>
      <c r="R70" s="1" t="s">
        <v>17</v>
      </c>
    </row>
    <row r="71" spans="2:18">
      <c r="B71" s="116"/>
      <c r="C71" s="106"/>
      <c r="D71" s="107"/>
      <c r="E71" s="108">
        <v>0.43611111111111112</v>
      </c>
      <c r="F71" s="109">
        <v>0</v>
      </c>
      <c r="G71" s="110"/>
      <c r="H71" s="111"/>
      <c r="I71" s="112"/>
      <c r="J71" s="112"/>
      <c r="K71" s="112"/>
      <c r="L71" s="112"/>
      <c r="M71" s="113"/>
      <c r="N71" s="113"/>
      <c r="O71" s="113"/>
      <c r="P71" s="114"/>
      <c r="Q71" s="115"/>
    </row>
    <row r="72" spans="2:18">
      <c r="B72" s="116"/>
      <c r="C72" s="106"/>
      <c r="D72" s="107"/>
      <c r="E72" s="108">
        <v>0.4597222222222222</v>
      </c>
      <c r="F72" s="109">
        <v>0</v>
      </c>
      <c r="G72" s="110" t="s">
        <v>31</v>
      </c>
      <c r="H72" s="111">
        <v>23</v>
      </c>
      <c r="I72" s="112"/>
      <c r="J72" s="112"/>
      <c r="K72" s="112"/>
      <c r="L72" s="112"/>
      <c r="M72" s="113"/>
      <c r="N72" s="113"/>
      <c r="O72" s="113"/>
      <c r="P72" s="114"/>
      <c r="Q72" s="115"/>
      <c r="R72" s="1" t="s">
        <v>17</v>
      </c>
    </row>
    <row r="73" spans="2:18">
      <c r="B73" s="116"/>
      <c r="C73" s="106"/>
      <c r="D73" s="107"/>
      <c r="E73" s="108">
        <v>0.4777777777777778</v>
      </c>
      <c r="F73" s="109">
        <v>0</v>
      </c>
      <c r="G73" s="110"/>
      <c r="H73" s="111"/>
      <c r="I73" s="112"/>
      <c r="J73" s="112"/>
      <c r="K73" s="112"/>
      <c r="L73" s="112"/>
      <c r="M73" s="113"/>
      <c r="N73" s="113"/>
      <c r="O73" s="113"/>
      <c r="P73" s="114"/>
      <c r="Q73" s="115"/>
    </row>
    <row r="74" spans="2:18">
      <c r="B74" s="116"/>
      <c r="C74" s="106"/>
      <c r="D74" s="107"/>
      <c r="E74" s="108">
        <v>0.5</v>
      </c>
      <c r="F74" s="109">
        <v>0</v>
      </c>
      <c r="G74" s="110" t="s">
        <v>31</v>
      </c>
      <c r="H74" s="111">
        <v>23</v>
      </c>
      <c r="I74" s="112"/>
      <c r="J74" s="112"/>
      <c r="K74" s="112"/>
      <c r="L74" s="112"/>
      <c r="M74" s="113"/>
      <c r="N74" s="113"/>
      <c r="O74" s="113"/>
      <c r="P74" s="114"/>
      <c r="Q74" s="115"/>
      <c r="R74" s="1" t="s">
        <v>17</v>
      </c>
    </row>
    <row r="75" spans="2:18">
      <c r="B75" s="116"/>
      <c r="C75" s="106"/>
      <c r="D75" s="107"/>
      <c r="E75" s="108">
        <v>0.51944444444444449</v>
      </c>
      <c r="F75" s="109">
        <v>0</v>
      </c>
      <c r="G75" s="110"/>
      <c r="H75" s="111"/>
      <c r="I75" s="112"/>
      <c r="J75" s="112"/>
      <c r="K75" s="112"/>
      <c r="L75" s="112"/>
      <c r="M75" s="113"/>
      <c r="N75" s="113"/>
      <c r="O75" s="113"/>
      <c r="P75" s="114"/>
      <c r="Q75" s="115"/>
    </row>
    <row r="76" spans="2:18">
      <c r="B76" s="116"/>
      <c r="C76" s="106"/>
      <c r="D76" s="107"/>
      <c r="E76" s="108">
        <v>0.54166666666666663</v>
      </c>
      <c r="F76" s="109">
        <v>0</v>
      </c>
      <c r="G76" s="110" t="s">
        <v>31</v>
      </c>
      <c r="H76" s="111">
        <v>23</v>
      </c>
      <c r="I76" s="112"/>
      <c r="J76" s="112"/>
      <c r="K76" s="112"/>
      <c r="L76" s="112"/>
      <c r="M76" s="113"/>
      <c r="N76" s="113"/>
      <c r="O76" s="113"/>
      <c r="P76" s="114"/>
      <c r="Q76" s="115"/>
      <c r="R76" s="1" t="s">
        <v>17</v>
      </c>
    </row>
    <row r="77" spans="2:18">
      <c r="B77" s="116"/>
      <c r="C77" s="106"/>
      <c r="D77" s="107"/>
      <c r="E77" s="108">
        <v>0.56111111111111112</v>
      </c>
      <c r="F77" s="109">
        <v>0</v>
      </c>
      <c r="G77" s="110"/>
      <c r="H77" s="111"/>
      <c r="I77" s="112"/>
      <c r="J77" s="112"/>
      <c r="K77" s="112"/>
      <c r="L77" s="112"/>
      <c r="M77" s="113"/>
      <c r="N77" s="113"/>
      <c r="O77" s="113"/>
      <c r="P77" s="114"/>
      <c r="Q77" s="115"/>
    </row>
    <row r="78" spans="2:18">
      <c r="B78" s="116"/>
      <c r="C78" s="106"/>
      <c r="D78" s="107"/>
      <c r="E78" s="108">
        <v>0.58333333333333337</v>
      </c>
      <c r="F78" s="109">
        <v>0</v>
      </c>
      <c r="G78" s="110" t="s">
        <v>31</v>
      </c>
      <c r="H78" s="111">
        <v>23</v>
      </c>
      <c r="I78" s="112"/>
      <c r="J78" s="112"/>
      <c r="K78" s="112"/>
      <c r="L78" s="112"/>
      <c r="M78" s="113"/>
      <c r="N78" s="113"/>
      <c r="O78" s="113"/>
      <c r="P78" s="114"/>
      <c r="Q78" s="115"/>
      <c r="R78" s="1" t="s">
        <v>17</v>
      </c>
    </row>
    <row r="79" spans="2:18">
      <c r="B79" s="116"/>
      <c r="C79" s="106"/>
      <c r="D79" s="107"/>
      <c r="E79" s="108">
        <v>0.60347222222222219</v>
      </c>
      <c r="F79" s="109">
        <v>2</v>
      </c>
      <c r="G79" s="110"/>
      <c r="H79" s="111"/>
      <c r="I79" s="112"/>
      <c r="J79" s="112"/>
      <c r="K79" s="112"/>
      <c r="L79" s="112"/>
      <c r="M79" s="113"/>
      <c r="N79" s="113"/>
      <c r="O79" s="113"/>
      <c r="P79" s="114"/>
      <c r="Q79" s="115"/>
    </row>
    <row r="80" spans="2:18">
      <c r="B80" s="116"/>
      <c r="C80" s="106"/>
      <c r="D80" s="107"/>
      <c r="E80" s="108">
        <v>0.625</v>
      </c>
      <c r="F80" s="109">
        <v>0</v>
      </c>
      <c r="G80" s="110" t="s">
        <v>31</v>
      </c>
      <c r="H80" s="111">
        <v>23</v>
      </c>
      <c r="I80" s="112"/>
      <c r="J80" s="112"/>
      <c r="K80" s="112"/>
      <c r="L80" s="112"/>
      <c r="M80" s="113"/>
      <c r="N80" s="113"/>
      <c r="O80" s="113"/>
      <c r="P80" s="114"/>
      <c r="Q80" s="115"/>
      <c r="R80" s="1" t="s">
        <v>17</v>
      </c>
    </row>
    <row r="81" spans="2:18">
      <c r="B81" s="116"/>
      <c r="C81" s="106"/>
      <c r="D81" s="107"/>
      <c r="E81" s="108">
        <v>0.64444444444444449</v>
      </c>
      <c r="F81" s="109">
        <v>0</v>
      </c>
      <c r="G81" s="110"/>
      <c r="H81" s="111"/>
      <c r="I81" s="112"/>
      <c r="J81" s="112"/>
      <c r="K81" s="112"/>
      <c r="L81" s="112"/>
      <c r="M81" s="113"/>
      <c r="N81" s="113"/>
      <c r="O81" s="113"/>
      <c r="P81" s="114"/>
      <c r="Q81" s="115"/>
    </row>
    <row r="82" spans="2:18">
      <c r="B82" s="116"/>
      <c r="C82" s="106">
        <v>45610</v>
      </c>
      <c r="D82" s="107" t="str">
        <f t="shared" ref="D82:D132" si="1">IF($C82 &lt;&gt; "", IF(ISERROR(MATCH($C82, 祝日, 0)), TEXT($C82, "aaa"), "祝日"), "")</f>
        <v>木</v>
      </c>
      <c r="E82" s="108">
        <v>0.375</v>
      </c>
      <c r="F82" s="109">
        <v>2</v>
      </c>
      <c r="G82" s="110" t="s">
        <v>84</v>
      </c>
      <c r="H82" s="111">
        <v>18</v>
      </c>
      <c r="I82" s="112"/>
      <c r="J82" s="112"/>
      <c r="K82" s="112"/>
      <c r="L82" s="112"/>
      <c r="M82" s="113"/>
      <c r="N82" s="113"/>
      <c r="O82" s="113"/>
      <c r="P82" s="114"/>
      <c r="Q82" s="115"/>
      <c r="R82" s="1" t="s">
        <v>17</v>
      </c>
    </row>
    <row r="83" spans="2:18">
      <c r="B83" s="116"/>
      <c r="C83" s="106"/>
      <c r="D83" s="107"/>
      <c r="E83" s="108">
        <v>0.39444444444444443</v>
      </c>
      <c r="F83" s="109">
        <v>1</v>
      </c>
      <c r="G83" s="110"/>
      <c r="H83" s="111"/>
      <c r="I83" s="112"/>
      <c r="J83" s="112"/>
      <c r="K83" s="112"/>
      <c r="L83" s="112"/>
      <c r="M83" s="113"/>
      <c r="N83" s="113"/>
      <c r="O83" s="113"/>
      <c r="P83" s="114"/>
      <c r="Q83" s="115"/>
    </row>
    <row r="84" spans="2:18">
      <c r="B84" s="116"/>
      <c r="C84" s="106"/>
      <c r="D84" s="107"/>
      <c r="E84" s="108">
        <v>0.41666666666666669</v>
      </c>
      <c r="F84" s="109">
        <v>0</v>
      </c>
      <c r="G84" s="110" t="s">
        <v>84</v>
      </c>
      <c r="H84" s="111">
        <v>19</v>
      </c>
      <c r="I84" s="112"/>
      <c r="J84" s="112"/>
      <c r="K84" s="112"/>
      <c r="L84" s="112"/>
      <c r="M84" s="113"/>
      <c r="N84" s="113"/>
      <c r="O84" s="113"/>
      <c r="P84" s="114"/>
      <c r="Q84" s="115"/>
      <c r="R84" s="1" t="s">
        <v>17</v>
      </c>
    </row>
    <row r="85" spans="2:18">
      <c r="B85" s="116"/>
      <c r="C85" s="106"/>
      <c r="D85" s="107"/>
      <c r="E85" s="108">
        <v>0.43611111111111112</v>
      </c>
      <c r="F85" s="109">
        <v>2</v>
      </c>
      <c r="G85" s="110"/>
      <c r="H85" s="111"/>
      <c r="I85" s="112"/>
      <c r="J85" s="112"/>
      <c r="K85" s="112"/>
      <c r="L85" s="112"/>
      <c r="M85" s="113"/>
      <c r="N85" s="113"/>
      <c r="O85" s="113"/>
      <c r="P85" s="114"/>
      <c r="Q85" s="115"/>
    </row>
    <row r="86" spans="2:18">
      <c r="B86" s="116"/>
      <c r="C86" s="106"/>
      <c r="D86" s="107"/>
      <c r="E86" s="108">
        <v>0.45833333333333331</v>
      </c>
      <c r="F86" s="109">
        <v>0</v>
      </c>
      <c r="G86" s="110" t="s">
        <v>84</v>
      </c>
      <c r="H86" s="111">
        <v>19</v>
      </c>
      <c r="I86" s="112"/>
      <c r="J86" s="112"/>
      <c r="K86" s="112"/>
      <c r="L86" s="112"/>
      <c r="M86" s="113"/>
      <c r="N86" s="113"/>
      <c r="O86" s="113"/>
      <c r="P86" s="114"/>
      <c r="Q86" s="115"/>
      <c r="R86" s="1" t="s">
        <v>17</v>
      </c>
    </row>
    <row r="87" spans="2:18">
      <c r="B87" s="116"/>
      <c r="C87" s="106"/>
      <c r="D87" s="107"/>
      <c r="E87" s="108">
        <v>0.4777777777777778</v>
      </c>
      <c r="F87" s="109">
        <v>1</v>
      </c>
      <c r="G87" s="110"/>
      <c r="H87" s="111"/>
      <c r="I87" s="112"/>
      <c r="J87" s="112"/>
      <c r="K87" s="112"/>
      <c r="L87" s="112"/>
      <c r="M87" s="113"/>
      <c r="N87" s="113"/>
      <c r="O87" s="113"/>
      <c r="P87" s="114"/>
      <c r="Q87" s="115"/>
    </row>
    <row r="88" spans="2:18">
      <c r="B88" s="116"/>
      <c r="C88" s="106"/>
      <c r="D88" s="107"/>
      <c r="E88" s="108">
        <v>0.50069444444444444</v>
      </c>
      <c r="F88" s="109">
        <v>0</v>
      </c>
      <c r="G88" s="110" t="s">
        <v>84</v>
      </c>
      <c r="H88" s="111">
        <v>21</v>
      </c>
      <c r="I88" s="112"/>
      <c r="J88" s="112"/>
      <c r="K88" s="112"/>
      <c r="L88" s="112"/>
      <c r="M88" s="113"/>
      <c r="N88" s="113"/>
      <c r="O88" s="113"/>
      <c r="P88" s="114"/>
      <c r="Q88" s="115"/>
      <c r="R88" s="1" t="s">
        <v>17</v>
      </c>
    </row>
    <row r="89" spans="2:18">
      <c r="B89" s="116"/>
      <c r="C89" s="106"/>
      <c r="D89" s="107"/>
      <c r="E89" s="108">
        <v>0.51944444444444449</v>
      </c>
      <c r="F89" s="109">
        <v>0</v>
      </c>
      <c r="G89" s="110"/>
      <c r="H89" s="111"/>
      <c r="I89" s="112"/>
      <c r="J89" s="112"/>
      <c r="K89" s="112"/>
      <c r="L89" s="112"/>
      <c r="M89" s="113"/>
      <c r="N89" s="113"/>
      <c r="O89" s="113"/>
      <c r="P89" s="114"/>
      <c r="Q89" s="115"/>
    </row>
    <row r="90" spans="2:18">
      <c r="B90" s="116"/>
      <c r="C90" s="106"/>
      <c r="D90" s="107"/>
      <c r="E90" s="108">
        <v>0.54166666666666663</v>
      </c>
      <c r="F90" s="109">
        <v>0</v>
      </c>
      <c r="G90" s="110" t="s">
        <v>84</v>
      </c>
      <c r="H90" s="111">
        <v>20</v>
      </c>
      <c r="I90" s="112"/>
      <c r="J90" s="112"/>
      <c r="K90" s="112"/>
      <c r="L90" s="112"/>
      <c r="M90" s="113"/>
      <c r="N90" s="113"/>
      <c r="O90" s="113"/>
      <c r="P90" s="114"/>
      <c r="Q90" s="115"/>
      <c r="R90" s="1" t="s">
        <v>17</v>
      </c>
    </row>
    <row r="91" spans="2:18">
      <c r="B91" s="116"/>
      <c r="C91" s="106"/>
      <c r="D91" s="107"/>
      <c r="E91" s="108">
        <v>0.5625</v>
      </c>
      <c r="F91" s="109">
        <v>0</v>
      </c>
      <c r="G91" s="110"/>
      <c r="H91" s="111"/>
      <c r="I91" s="112"/>
      <c r="J91" s="112"/>
      <c r="K91" s="112"/>
      <c r="L91" s="112"/>
      <c r="M91" s="113"/>
      <c r="N91" s="113"/>
      <c r="O91" s="113"/>
      <c r="P91" s="114"/>
      <c r="Q91" s="115"/>
    </row>
    <row r="92" spans="2:18">
      <c r="B92" s="116"/>
      <c r="C92" s="106"/>
      <c r="D92" s="107"/>
      <c r="E92" s="108">
        <v>0.58333333333333337</v>
      </c>
      <c r="F92" s="109">
        <v>1</v>
      </c>
      <c r="G92" s="110" t="s">
        <v>84</v>
      </c>
      <c r="H92" s="111">
        <v>20</v>
      </c>
      <c r="I92" s="112"/>
      <c r="J92" s="112"/>
      <c r="K92" s="112"/>
      <c r="L92" s="112"/>
      <c r="M92" s="113"/>
      <c r="N92" s="113"/>
      <c r="O92" s="113"/>
      <c r="P92" s="114"/>
      <c r="Q92" s="115"/>
      <c r="R92" s="1" t="s">
        <v>17</v>
      </c>
    </row>
    <row r="93" spans="2:18">
      <c r="B93" s="116"/>
      <c r="C93" s="106"/>
      <c r="D93" s="107"/>
      <c r="E93" s="108">
        <v>0.60277777777777775</v>
      </c>
      <c r="F93" s="109">
        <v>0</v>
      </c>
      <c r="G93" s="110"/>
      <c r="H93" s="111"/>
      <c r="I93" s="112"/>
      <c r="J93" s="112"/>
      <c r="K93" s="112"/>
      <c r="L93" s="112"/>
      <c r="M93" s="113"/>
      <c r="N93" s="113"/>
      <c r="O93" s="113"/>
      <c r="P93" s="114"/>
      <c r="Q93" s="115"/>
    </row>
    <row r="94" spans="2:18">
      <c r="B94" s="116"/>
      <c r="C94" s="106"/>
      <c r="D94" s="107"/>
      <c r="E94" s="108">
        <v>0.625</v>
      </c>
      <c r="F94" s="109">
        <v>0</v>
      </c>
      <c r="G94" s="110" t="s">
        <v>84</v>
      </c>
      <c r="H94" s="111">
        <v>20</v>
      </c>
      <c r="I94" s="112"/>
      <c r="J94" s="112"/>
      <c r="K94" s="112"/>
      <c r="L94" s="112"/>
      <c r="M94" s="113"/>
      <c r="N94" s="113"/>
      <c r="O94" s="113"/>
      <c r="P94" s="114"/>
      <c r="Q94" s="115"/>
      <c r="R94" s="1" t="s">
        <v>17</v>
      </c>
    </row>
    <row r="95" spans="2:18">
      <c r="B95" s="116"/>
      <c r="C95" s="106"/>
      <c r="D95" s="107"/>
      <c r="E95" s="108">
        <v>0.64444444444444449</v>
      </c>
      <c r="F95" s="109">
        <v>0</v>
      </c>
      <c r="G95" s="110"/>
      <c r="H95" s="111"/>
      <c r="I95" s="112"/>
      <c r="J95" s="112"/>
      <c r="K95" s="112"/>
      <c r="L95" s="112"/>
      <c r="M95" s="113"/>
      <c r="N95" s="113"/>
      <c r="O95" s="113"/>
      <c r="P95" s="114"/>
      <c r="Q95" s="115"/>
    </row>
    <row r="96" spans="2:18">
      <c r="B96" s="116"/>
      <c r="C96" s="106">
        <v>45615</v>
      </c>
      <c r="D96" s="107" t="str">
        <f t="shared" si="1"/>
        <v>火</v>
      </c>
      <c r="E96" s="108">
        <v>0.375</v>
      </c>
      <c r="F96" s="109">
        <v>1</v>
      </c>
      <c r="G96" s="110" t="s">
        <v>84</v>
      </c>
      <c r="H96" s="111">
        <v>11</v>
      </c>
      <c r="I96" s="112"/>
      <c r="J96" s="112"/>
      <c r="K96" s="112"/>
      <c r="L96" s="112"/>
      <c r="M96" s="113"/>
      <c r="N96" s="113"/>
      <c r="O96" s="113"/>
      <c r="P96" s="114"/>
      <c r="Q96" s="115"/>
      <c r="R96" s="1" t="s">
        <v>17</v>
      </c>
    </row>
    <row r="97" spans="2:18">
      <c r="B97" s="116"/>
      <c r="C97" s="106"/>
      <c r="D97" s="107"/>
      <c r="E97" s="108">
        <v>0.39513888888888887</v>
      </c>
      <c r="F97" s="109">
        <v>0</v>
      </c>
      <c r="G97" s="110"/>
      <c r="H97" s="111"/>
      <c r="I97" s="112"/>
      <c r="J97" s="112"/>
      <c r="K97" s="112"/>
      <c r="L97" s="112"/>
      <c r="M97" s="113"/>
      <c r="N97" s="113"/>
      <c r="O97" s="113"/>
      <c r="P97" s="114"/>
      <c r="Q97" s="115"/>
    </row>
    <row r="98" spans="2:18">
      <c r="B98" s="116"/>
      <c r="C98" s="106"/>
      <c r="D98" s="107"/>
      <c r="E98" s="108">
        <v>0.41666666666666669</v>
      </c>
      <c r="F98" s="109">
        <v>0</v>
      </c>
      <c r="G98" s="110" t="s">
        <v>84</v>
      </c>
      <c r="H98" s="111">
        <v>12</v>
      </c>
      <c r="I98" s="112"/>
      <c r="J98" s="112"/>
      <c r="K98" s="112"/>
      <c r="L98" s="112"/>
      <c r="M98" s="113"/>
      <c r="N98" s="113"/>
      <c r="O98" s="113"/>
      <c r="P98" s="114"/>
      <c r="Q98" s="115"/>
      <c r="R98" s="1" t="s">
        <v>17</v>
      </c>
    </row>
    <row r="99" spans="2:18">
      <c r="B99" s="116"/>
      <c r="C99" s="106"/>
      <c r="D99" s="107"/>
      <c r="E99" s="108">
        <v>0.4368055555555555</v>
      </c>
      <c r="F99" s="109">
        <v>0</v>
      </c>
      <c r="G99" s="110"/>
      <c r="H99" s="111"/>
      <c r="I99" s="112"/>
      <c r="J99" s="112"/>
      <c r="K99" s="112"/>
      <c r="L99" s="112"/>
      <c r="M99" s="113"/>
      <c r="N99" s="113"/>
      <c r="O99" s="113"/>
      <c r="P99" s="114"/>
      <c r="Q99" s="115"/>
    </row>
    <row r="100" spans="2:18">
      <c r="B100" s="116"/>
      <c r="C100" s="106"/>
      <c r="D100" s="107"/>
      <c r="E100" s="108">
        <v>0.45833333333333331</v>
      </c>
      <c r="F100" s="109">
        <v>0</v>
      </c>
      <c r="G100" s="110" t="s">
        <v>84</v>
      </c>
      <c r="H100" s="111">
        <v>13</v>
      </c>
      <c r="I100" s="112"/>
      <c r="J100" s="112"/>
      <c r="K100" s="112"/>
      <c r="L100" s="112"/>
      <c r="M100" s="113"/>
      <c r="N100" s="113"/>
      <c r="O100" s="113"/>
      <c r="P100" s="114"/>
      <c r="Q100" s="115"/>
      <c r="R100" s="1" t="s">
        <v>17</v>
      </c>
    </row>
    <row r="101" spans="2:18">
      <c r="B101" s="116"/>
      <c r="C101" s="106"/>
      <c r="D101" s="107"/>
      <c r="E101" s="108">
        <v>0.4777777777777778</v>
      </c>
      <c r="F101" s="109">
        <v>1</v>
      </c>
      <c r="G101" s="110"/>
      <c r="H101" s="111"/>
      <c r="I101" s="112"/>
      <c r="J101" s="112"/>
      <c r="K101" s="112"/>
      <c r="L101" s="112"/>
      <c r="M101" s="113"/>
      <c r="N101" s="113"/>
      <c r="O101" s="113"/>
      <c r="P101" s="114"/>
      <c r="Q101" s="115"/>
    </row>
    <row r="102" spans="2:18">
      <c r="B102" s="116"/>
      <c r="C102" s="106"/>
      <c r="D102" s="107"/>
      <c r="E102" s="108">
        <v>0.54166666666666663</v>
      </c>
      <c r="F102" s="109">
        <v>0</v>
      </c>
      <c r="G102" s="110" t="s">
        <v>84</v>
      </c>
      <c r="H102" s="111">
        <v>13</v>
      </c>
      <c r="I102" s="112"/>
      <c r="J102" s="112"/>
      <c r="K102" s="112"/>
      <c r="L102" s="112"/>
      <c r="M102" s="113"/>
      <c r="N102" s="113"/>
      <c r="O102" s="113"/>
      <c r="P102" s="114"/>
      <c r="Q102" s="115"/>
      <c r="R102" s="1" t="s">
        <v>17</v>
      </c>
    </row>
    <row r="103" spans="2:18">
      <c r="B103" s="116"/>
      <c r="C103" s="106"/>
      <c r="D103" s="107"/>
      <c r="E103" s="108">
        <v>0.56111111111111112</v>
      </c>
      <c r="F103" s="109">
        <v>0</v>
      </c>
      <c r="G103" s="110"/>
      <c r="H103" s="111"/>
      <c r="I103" s="112"/>
      <c r="J103" s="112"/>
      <c r="K103" s="112"/>
      <c r="L103" s="112"/>
      <c r="M103" s="113"/>
      <c r="N103" s="113"/>
      <c r="O103" s="113"/>
      <c r="P103" s="114"/>
      <c r="Q103" s="115"/>
    </row>
    <row r="104" spans="2:18">
      <c r="B104" s="116"/>
      <c r="C104" s="106"/>
      <c r="D104" s="107"/>
      <c r="E104" s="108">
        <v>0.58333333333333337</v>
      </c>
      <c r="F104" s="109">
        <v>0</v>
      </c>
      <c r="G104" s="110" t="s">
        <v>84</v>
      </c>
      <c r="H104" s="111">
        <v>14</v>
      </c>
      <c r="I104" s="112"/>
      <c r="J104" s="112"/>
      <c r="K104" s="112"/>
      <c r="L104" s="112"/>
      <c r="M104" s="113"/>
      <c r="N104" s="113"/>
      <c r="O104" s="113"/>
      <c r="P104" s="114"/>
      <c r="Q104" s="115"/>
      <c r="R104" s="1" t="s">
        <v>17</v>
      </c>
    </row>
    <row r="105" spans="2:18">
      <c r="B105" s="116"/>
      <c r="C105" s="106"/>
      <c r="D105" s="107"/>
      <c r="E105" s="108">
        <v>0.60277777777777775</v>
      </c>
      <c r="F105" s="109">
        <v>0</v>
      </c>
      <c r="G105" s="110"/>
      <c r="H105" s="111"/>
      <c r="I105" s="112"/>
      <c r="J105" s="112"/>
      <c r="K105" s="112"/>
      <c r="L105" s="112"/>
      <c r="M105" s="113"/>
      <c r="N105" s="113"/>
      <c r="O105" s="113"/>
      <c r="P105" s="114"/>
      <c r="Q105" s="115"/>
    </row>
    <row r="106" spans="2:18">
      <c r="B106" s="116"/>
      <c r="C106" s="106"/>
      <c r="D106" s="107"/>
      <c r="E106" s="108">
        <v>0.625</v>
      </c>
      <c r="F106" s="109">
        <v>1</v>
      </c>
      <c r="G106" s="110" t="s">
        <v>84</v>
      </c>
      <c r="H106" s="111">
        <v>14</v>
      </c>
      <c r="I106" s="112"/>
      <c r="J106" s="112"/>
      <c r="K106" s="112"/>
      <c r="L106" s="112"/>
      <c r="M106" s="113"/>
      <c r="N106" s="113"/>
      <c r="O106" s="113"/>
      <c r="P106" s="114"/>
      <c r="Q106" s="115"/>
      <c r="R106" s="1" t="s">
        <v>17</v>
      </c>
    </row>
    <row r="107" spans="2:18">
      <c r="B107" s="116"/>
      <c r="C107" s="106"/>
      <c r="D107" s="107"/>
      <c r="E107" s="108">
        <v>0.64444444444444449</v>
      </c>
      <c r="F107" s="109">
        <v>0</v>
      </c>
      <c r="G107" s="110"/>
      <c r="H107" s="111"/>
      <c r="I107" s="112"/>
      <c r="J107" s="112"/>
      <c r="K107" s="112"/>
      <c r="L107" s="112"/>
      <c r="M107" s="113"/>
      <c r="N107" s="113"/>
      <c r="O107" s="113"/>
      <c r="P107" s="114"/>
      <c r="Q107" s="115"/>
    </row>
    <row r="108" spans="2:18">
      <c r="B108" s="116"/>
      <c r="C108" s="106">
        <v>45616</v>
      </c>
      <c r="D108" s="107" t="str">
        <f t="shared" si="1"/>
        <v>水</v>
      </c>
      <c r="E108" s="108">
        <v>0.375</v>
      </c>
      <c r="F108" s="109">
        <v>1</v>
      </c>
      <c r="G108" s="110" t="s">
        <v>84</v>
      </c>
      <c r="H108" s="111">
        <v>11</v>
      </c>
      <c r="I108" s="112"/>
      <c r="J108" s="112"/>
      <c r="K108" s="112"/>
      <c r="L108" s="112"/>
      <c r="M108" s="113"/>
      <c r="N108" s="113"/>
      <c r="O108" s="113"/>
      <c r="P108" s="114"/>
      <c r="Q108" s="115"/>
      <c r="R108" s="1" t="s">
        <v>17</v>
      </c>
    </row>
    <row r="109" spans="2:18">
      <c r="B109" s="116"/>
      <c r="C109" s="106"/>
      <c r="D109" s="107"/>
      <c r="E109" s="108">
        <v>0.39444444444444443</v>
      </c>
      <c r="F109" s="109">
        <v>1</v>
      </c>
      <c r="G109" s="110"/>
      <c r="H109" s="111"/>
      <c r="I109" s="112"/>
      <c r="J109" s="112"/>
      <c r="K109" s="112"/>
      <c r="L109" s="112"/>
      <c r="M109" s="113"/>
      <c r="N109" s="113"/>
      <c r="O109" s="113"/>
      <c r="P109" s="114"/>
      <c r="Q109" s="115"/>
    </row>
    <row r="110" spans="2:18">
      <c r="B110" s="116"/>
      <c r="C110" s="106"/>
      <c r="D110" s="107"/>
      <c r="E110" s="108">
        <v>0.41666666666666669</v>
      </c>
      <c r="F110" s="109">
        <v>0</v>
      </c>
      <c r="G110" s="110" t="s">
        <v>84</v>
      </c>
      <c r="H110" s="111">
        <v>12</v>
      </c>
      <c r="I110" s="112"/>
      <c r="J110" s="112"/>
      <c r="K110" s="112"/>
      <c r="L110" s="112"/>
      <c r="M110" s="113"/>
      <c r="N110" s="113"/>
      <c r="O110" s="113"/>
      <c r="P110" s="114"/>
      <c r="Q110" s="115"/>
      <c r="R110" s="1" t="s">
        <v>17</v>
      </c>
    </row>
    <row r="111" spans="2:18">
      <c r="B111" s="116"/>
      <c r="C111" s="106"/>
      <c r="D111" s="107"/>
      <c r="E111" s="108">
        <v>0.43611111111111112</v>
      </c>
      <c r="F111" s="109">
        <v>0</v>
      </c>
      <c r="G111" s="110"/>
      <c r="H111" s="111"/>
      <c r="I111" s="112"/>
      <c r="J111" s="112"/>
      <c r="K111" s="112"/>
      <c r="L111" s="112"/>
      <c r="M111" s="113"/>
      <c r="N111" s="113"/>
      <c r="O111" s="113"/>
      <c r="P111" s="114"/>
      <c r="Q111" s="115"/>
    </row>
    <row r="112" spans="2:18">
      <c r="B112" s="116"/>
      <c r="C112" s="106">
        <v>45617</v>
      </c>
      <c r="D112" s="107" t="str">
        <f t="shared" si="1"/>
        <v>木</v>
      </c>
      <c r="E112" s="108">
        <v>0.375</v>
      </c>
      <c r="F112" s="109">
        <v>0</v>
      </c>
      <c r="G112" s="110" t="s">
        <v>31</v>
      </c>
      <c r="H112" s="111">
        <v>13</v>
      </c>
      <c r="I112" s="112"/>
      <c r="J112" s="112"/>
      <c r="K112" s="112"/>
      <c r="L112" s="112"/>
      <c r="M112" s="113"/>
      <c r="N112" s="113"/>
      <c r="O112" s="113"/>
      <c r="P112" s="114"/>
      <c r="Q112" s="115"/>
      <c r="R112" s="1" t="s">
        <v>17</v>
      </c>
    </row>
    <row r="113" spans="2:18">
      <c r="B113" s="116"/>
      <c r="C113" s="106"/>
      <c r="D113" s="107"/>
      <c r="E113" s="108">
        <v>0.39444444444444443</v>
      </c>
      <c r="F113" s="109">
        <v>0</v>
      </c>
      <c r="G113" s="110"/>
      <c r="H113" s="111"/>
      <c r="I113" s="112"/>
      <c r="J113" s="112"/>
      <c r="K113" s="112"/>
      <c r="L113" s="112"/>
      <c r="M113" s="113"/>
      <c r="N113" s="113"/>
      <c r="O113" s="113"/>
      <c r="P113" s="114"/>
      <c r="Q113" s="115"/>
    </row>
    <row r="114" spans="2:18">
      <c r="B114" s="116"/>
      <c r="C114" s="106"/>
      <c r="D114" s="107"/>
      <c r="E114" s="108">
        <v>0.41666666666666669</v>
      </c>
      <c r="F114" s="109">
        <v>0</v>
      </c>
      <c r="G114" s="110" t="s">
        <v>31</v>
      </c>
      <c r="H114" s="111">
        <v>15</v>
      </c>
      <c r="I114" s="112"/>
      <c r="J114" s="112"/>
      <c r="K114" s="112"/>
      <c r="L114" s="112"/>
      <c r="M114" s="113"/>
      <c r="N114" s="113"/>
      <c r="O114" s="113"/>
      <c r="P114" s="114"/>
      <c r="Q114" s="115"/>
      <c r="R114" s="1" t="s">
        <v>17</v>
      </c>
    </row>
    <row r="115" spans="2:18">
      <c r="B115" s="116"/>
      <c r="C115" s="106"/>
      <c r="D115" s="107"/>
      <c r="E115" s="108">
        <v>0.44375000000000003</v>
      </c>
      <c r="F115" s="109">
        <v>0</v>
      </c>
      <c r="G115" s="110"/>
      <c r="H115" s="111"/>
      <c r="I115" s="112"/>
      <c r="J115" s="112"/>
      <c r="K115" s="112"/>
      <c r="L115" s="112"/>
      <c r="M115" s="113"/>
      <c r="N115" s="113"/>
      <c r="O115" s="113"/>
      <c r="P115" s="114"/>
      <c r="Q115" s="115"/>
    </row>
    <row r="116" spans="2:18">
      <c r="B116" s="116"/>
      <c r="C116" s="106"/>
      <c r="D116" s="107"/>
      <c r="E116" s="108">
        <v>0.45833333333333331</v>
      </c>
      <c r="F116" s="109">
        <v>0</v>
      </c>
      <c r="G116" s="110" t="s">
        <v>31</v>
      </c>
      <c r="H116" s="111">
        <v>18</v>
      </c>
      <c r="I116" s="112"/>
      <c r="J116" s="112"/>
      <c r="K116" s="112"/>
      <c r="L116" s="112"/>
      <c r="M116" s="113"/>
      <c r="N116" s="113"/>
      <c r="O116" s="113"/>
      <c r="P116" s="114"/>
      <c r="Q116" s="115"/>
      <c r="R116" s="1" t="s">
        <v>17</v>
      </c>
    </row>
    <row r="117" spans="2:18">
      <c r="B117" s="116"/>
      <c r="C117" s="106"/>
      <c r="D117" s="107"/>
      <c r="E117" s="108">
        <v>0.47847222222222219</v>
      </c>
      <c r="F117" s="109">
        <v>1</v>
      </c>
      <c r="G117" s="110"/>
      <c r="H117" s="111"/>
      <c r="I117" s="112"/>
      <c r="J117" s="112"/>
      <c r="K117" s="112"/>
      <c r="L117" s="112"/>
      <c r="M117" s="113"/>
      <c r="N117" s="113"/>
      <c r="O117" s="113"/>
      <c r="P117" s="114"/>
      <c r="Q117" s="115"/>
    </row>
    <row r="118" spans="2:18">
      <c r="B118" s="116"/>
      <c r="C118" s="106"/>
      <c r="D118" s="107"/>
      <c r="E118" s="108">
        <v>0.54166666666666663</v>
      </c>
      <c r="F118" s="109">
        <v>0</v>
      </c>
      <c r="G118" s="110" t="s">
        <v>31</v>
      </c>
      <c r="H118" s="111">
        <v>18</v>
      </c>
      <c r="I118" s="112"/>
      <c r="J118" s="112"/>
      <c r="K118" s="112"/>
      <c r="L118" s="112"/>
      <c r="M118" s="113"/>
      <c r="N118" s="113"/>
      <c r="O118" s="113"/>
      <c r="P118" s="114"/>
      <c r="Q118" s="115"/>
      <c r="R118" s="1" t="s">
        <v>17</v>
      </c>
    </row>
    <row r="119" spans="2:18">
      <c r="B119" s="116"/>
      <c r="C119" s="106"/>
      <c r="D119" s="107"/>
      <c r="E119" s="108">
        <v>0.56111111111111112</v>
      </c>
      <c r="F119" s="109">
        <v>0</v>
      </c>
      <c r="G119" s="110"/>
      <c r="H119" s="111"/>
      <c r="I119" s="112"/>
      <c r="J119" s="112"/>
      <c r="K119" s="112"/>
      <c r="L119" s="112"/>
      <c r="M119" s="113"/>
      <c r="N119" s="113"/>
      <c r="O119" s="113"/>
      <c r="P119" s="114"/>
      <c r="Q119" s="115"/>
    </row>
    <row r="120" spans="2:18">
      <c r="B120" s="116"/>
      <c r="C120" s="106"/>
      <c r="D120" s="107"/>
      <c r="E120" s="108">
        <v>0.58333333333333337</v>
      </c>
      <c r="F120" s="109">
        <v>1</v>
      </c>
      <c r="G120" s="110" t="s">
        <v>31</v>
      </c>
      <c r="H120" s="111">
        <v>19</v>
      </c>
      <c r="I120" s="112"/>
      <c r="J120" s="112"/>
      <c r="K120" s="112"/>
      <c r="L120" s="112"/>
      <c r="M120" s="113"/>
      <c r="N120" s="113"/>
      <c r="O120" s="113"/>
      <c r="P120" s="114"/>
      <c r="Q120" s="115"/>
      <c r="R120" s="1" t="s">
        <v>17</v>
      </c>
    </row>
    <row r="121" spans="2:18">
      <c r="B121" s="116"/>
      <c r="C121" s="106"/>
      <c r="D121" s="107"/>
      <c r="E121" s="108">
        <v>0.60277777777777775</v>
      </c>
      <c r="F121" s="109">
        <v>0</v>
      </c>
      <c r="G121" s="110"/>
      <c r="H121" s="111"/>
      <c r="I121" s="112"/>
      <c r="J121" s="112"/>
      <c r="K121" s="112"/>
      <c r="L121" s="112"/>
      <c r="M121" s="113"/>
      <c r="N121" s="113"/>
      <c r="O121" s="113"/>
      <c r="P121" s="114"/>
      <c r="Q121" s="115"/>
    </row>
    <row r="122" spans="2:18">
      <c r="B122" s="116"/>
      <c r="C122" s="106"/>
      <c r="D122" s="107"/>
      <c r="E122" s="108">
        <v>0.625</v>
      </c>
      <c r="F122" s="109">
        <v>0</v>
      </c>
      <c r="G122" s="110" t="s">
        <v>31</v>
      </c>
      <c r="H122" s="111">
        <v>20</v>
      </c>
      <c r="I122" s="112"/>
      <c r="J122" s="112"/>
      <c r="K122" s="112"/>
      <c r="L122" s="112"/>
      <c r="M122" s="113"/>
      <c r="N122" s="113"/>
      <c r="O122" s="113"/>
      <c r="P122" s="114"/>
      <c r="Q122" s="115"/>
      <c r="R122" s="1" t="s">
        <v>17</v>
      </c>
    </row>
    <row r="123" spans="2:18">
      <c r="B123" s="116"/>
      <c r="C123" s="106"/>
      <c r="D123" s="107"/>
      <c r="E123" s="108">
        <v>0.64444444444444449</v>
      </c>
      <c r="F123" s="109">
        <v>0</v>
      </c>
      <c r="G123" s="110"/>
      <c r="H123" s="111"/>
      <c r="I123" s="112"/>
      <c r="J123" s="112"/>
      <c r="K123" s="112"/>
      <c r="L123" s="112"/>
      <c r="M123" s="113"/>
      <c r="N123" s="113"/>
      <c r="O123" s="113"/>
      <c r="P123" s="114"/>
      <c r="Q123" s="115"/>
    </row>
    <row r="124" spans="2:18">
      <c r="B124" s="116"/>
      <c r="C124" s="106">
        <v>45622</v>
      </c>
      <c r="D124" s="107" t="str">
        <f t="shared" si="1"/>
        <v>火</v>
      </c>
      <c r="E124" s="108">
        <v>0.375</v>
      </c>
      <c r="F124" s="109">
        <v>2</v>
      </c>
      <c r="G124" s="110"/>
      <c r="H124" s="111"/>
      <c r="I124" s="112"/>
      <c r="J124" s="112"/>
      <c r="K124" s="112"/>
      <c r="L124" s="112"/>
      <c r="M124" s="113"/>
      <c r="N124" s="113"/>
      <c r="O124" s="113"/>
      <c r="P124" s="114"/>
      <c r="Q124" s="115"/>
      <c r="R124" s="1" t="s">
        <v>17</v>
      </c>
    </row>
    <row r="125" spans="2:18">
      <c r="B125" s="116"/>
      <c r="C125" s="106"/>
      <c r="D125" s="107"/>
      <c r="E125" s="108">
        <v>0.39444444444444443</v>
      </c>
      <c r="F125" s="109">
        <v>2</v>
      </c>
      <c r="G125" s="110"/>
      <c r="H125" s="111"/>
      <c r="I125" s="112"/>
      <c r="J125" s="112"/>
      <c r="K125" s="112"/>
      <c r="L125" s="112"/>
      <c r="M125" s="113"/>
      <c r="N125" s="113"/>
      <c r="O125" s="113"/>
      <c r="P125" s="114"/>
      <c r="Q125" s="115"/>
    </row>
    <row r="126" spans="2:18">
      <c r="B126" s="116"/>
      <c r="C126" s="106"/>
      <c r="D126" s="107"/>
      <c r="E126" s="108">
        <v>0.41666666666666669</v>
      </c>
      <c r="F126" s="109">
        <v>0</v>
      </c>
      <c r="G126" s="110" t="s">
        <v>84</v>
      </c>
      <c r="H126" s="111">
        <v>16</v>
      </c>
      <c r="I126" s="112"/>
      <c r="J126" s="112"/>
      <c r="K126" s="112"/>
      <c r="L126" s="112"/>
      <c r="M126" s="113"/>
      <c r="N126" s="113"/>
      <c r="O126" s="113"/>
      <c r="P126" s="114"/>
      <c r="Q126" s="115"/>
      <c r="R126" s="1" t="s">
        <v>17</v>
      </c>
    </row>
    <row r="127" spans="2:18">
      <c r="B127" s="116"/>
      <c r="C127" s="106"/>
      <c r="D127" s="107"/>
      <c r="E127" s="108">
        <v>0.43611111111111112</v>
      </c>
      <c r="F127" s="109">
        <v>0</v>
      </c>
      <c r="G127" s="110"/>
      <c r="H127" s="111"/>
      <c r="I127" s="112"/>
      <c r="J127" s="112"/>
      <c r="K127" s="112"/>
      <c r="L127" s="112"/>
      <c r="M127" s="113"/>
      <c r="N127" s="113"/>
      <c r="O127" s="113"/>
      <c r="P127" s="114"/>
      <c r="Q127" s="115"/>
    </row>
    <row r="128" spans="2:18">
      <c r="B128" s="116"/>
      <c r="C128" s="106"/>
      <c r="D128" s="107"/>
      <c r="E128" s="108">
        <v>0.45833333333333331</v>
      </c>
      <c r="F128" s="109">
        <v>0</v>
      </c>
      <c r="G128" s="110" t="s">
        <v>84</v>
      </c>
      <c r="H128" s="111">
        <v>16</v>
      </c>
      <c r="I128" s="112"/>
      <c r="J128" s="112"/>
      <c r="K128" s="112"/>
      <c r="L128" s="112"/>
      <c r="M128" s="113"/>
      <c r="N128" s="113"/>
      <c r="O128" s="113"/>
      <c r="P128" s="114"/>
      <c r="Q128" s="115"/>
      <c r="R128" s="1" t="s">
        <v>17</v>
      </c>
    </row>
    <row r="129" spans="2:18">
      <c r="B129" s="116"/>
      <c r="C129" s="106"/>
      <c r="D129" s="107"/>
      <c r="E129" s="108">
        <v>0.4777777777777778</v>
      </c>
      <c r="F129" s="109">
        <v>2</v>
      </c>
      <c r="G129" s="110"/>
      <c r="H129" s="111"/>
      <c r="I129" s="112"/>
      <c r="J129" s="112"/>
      <c r="K129" s="112"/>
      <c r="L129" s="112"/>
      <c r="M129" s="113"/>
      <c r="N129" s="113"/>
      <c r="O129" s="113"/>
      <c r="P129" s="114"/>
      <c r="Q129" s="115"/>
    </row>
    <row r="130" spans="2:18">
      <c r="B130" s="116"/>
      <c r="C130" s="106"/>
      <c r="D130" s="107"/>
      <c r="E130" s="108">
        <v>0.5</v>
      </c>
      <c r="F130" s="109">
        <v>2</v>
      </c>
      <c r="G130" s="110" t="s">
        <v>84</v>
      </c>
      <c r="H130" s="111">
        <v>17</v>
      </c>
      <c r="I130" s="112"/>
      <c r="J130" s="112"/>
      <c r="K130" s="112"/>
      <c r="L130" s="112"/>
      <c r="M130" s="113"/>
      <c r="N130" s="113"/>
      <c r="O130" s="113"/>
      <c r="P130" s="114"/>
      <c r="Q130" s="115"/>
      <c r="R130" s="1" t="s">
        <v>17</v>
      </c>
    </row>
    <row r="131" spans="2:18">
      <c r="B131" s="116"/>
      <c r="C131" s="106"/>
      <c r="D131" s="107"/>
      <c r="E131" s="108">
        <v>0.51944444444444449</v>
      </c>
      <c r="F131" s="109">
        <v>2</v>
      </c>
      <c r="G131" s="110"/>
      <c r="H131" s="111"/>
      <c r="I131" s="112"/>
      <c r="J131" s="112"/>
      <c r="K131" s="112"/>
      <c r="L131" s="112"/>
      <c r="M131" s="113"/>
      <c r="N131" s="113"/>
      <c r="O131" s="113"/>
      <c r="P131" s="114"/>
      <c r="Q131" s="115"/>
    </row>
    <row r="132" spans="2:18">
      <c r="B132" s="116"/>
      <c r="C132" s="106">
        <v>45623</v>
      </c>
      <c r="D132" s="107" t="str">
        <f t="shared" si="1"/>
        <v>水</v>
      </c>
      <c r="E132" s="108">
        <v>0.375</v>
      </c>
      <c r="F132" s="109">
        <v>0</v>
      </c>
      <c r="G132" s="110" t="s">
        <v>31</v>
      </c>
      <c r="H132" s="111">
        <v>15</v>
      </c>
      <c r="I132" s="112"/>
      <c r="J132" s="112"/>
      <c r="K132" s="112"/>
      <c r="L132" s="112"/>
      <c r="M132" s="113"/>
      <c r="N132" s="113"/>
      <c r="O132" s="113"/>
      <c r="P132" s="114"/>
      <c r="Q132" s="115"/>
      <c r="R132" s="1" t="s">
        <v>17</v>
      </c>
    </row>
    <row r="133" spans="2:18">
      <c r="B133" s="116"/>
      <c r="C133" s="106"/>
      <c r="D133" s="107"/>
      <c r="E133" s="108">
        <v>0.39444444444444443</v>
      </c>
      <c r="F133" s="109">
        <v>0</v>
      </c>
      <c r="G133" s="110"/>
      <c r="H133" s="111"/>
      <c r="I133" s="112"/>
      <c r="J133" s="112"/>
      <c r="K133" s="112"/>
      <c r="L133" s="112"/>
      <c r="M133" s="113"/>
      <c r="N133" s="113"/>
      <c r="O133" s="113"/>
      <c r="P133" s="114"/>
      <c r="Q133" s="115"/>
    </row>
    <row r="134" spans="2:18">
      <c r="B134" s="116"/>
      <c r="C134" s="106"/>
      <c r="D134" s="107"/>
      <c r="E134" s="108">
        <v>0.41666666666666669</v>
      </c>
      <c r="F134" s="109">
        <v>0</v>
      </c>
      <c r="G134" s="110" t="s">
        <v>31</v>
      </c>
      <c r="H134" s="111">
        <v>16</v>
      </c>
      <c r="I134" s="112"/>
      <c r="J134" s="112"/>
      <c r="K134" s="112"/>
      <c r="L134" s="112"/>
      <c r="M134" s="113"/>
      <c r="N134" s="113"/>
      <c r="O134" s="113"/>
      <c r="P134" s="114"/>
      <c r="Q134" s="115"/>
      <c r="R134" s="1" t="s">
        <v>17</v>
      </c>
    </row>
    <row r="135" spans="2:18">
      <c r="B135" s="116"/>
      <c r="C135" s="106"/>
      <c r="D135" s="107"/>
      <c r="E135" s="108">
        <v>0.43611111111111112</v>
      </c>
      <c r="F135" s="109">
        <v>1</v>
      </c>
      <c r="G135" s="110"/>
      <c r="H135" s="111"/>
      <c r="I135" s="112"/>
      <c r="J135" s="112"/>
      <c r="K135" s="112"/>
      <c r="L135" s="112"/>
      <c r="M135" s="113"/>
      <c r="N135" s="113"/>
      <c r="O135" s="113"/>
      <c r="P135" s="114"/>
      <c r="Q135" s="115"/>
    </row>
    <row r="136" spans="2:18">
      <c r="B136" s="116"/>
      <c r="C136" s="106"/>
      <c r="D136" s="107"/>
      <c r="E136" s="108">
        <v>0.45833333333333331</v>
      </c>
      <c r="F136" s="109">
        <v>0</v>
      </c>
      <c r="G136" s="110" t="s">
        <v>31</v>
      </c>
      <c r="H136" s="111">
        <v>17</v>
      </c>
      <c r="I136" s="112"/>
      <c r="J136" s="112"/>
      <c r="K136" s="112"/>
      <c r="L136" s="112"/>
      <c r="M136" s="113"/>
      <c r="N136" s="113"/>
      <c r="O136" s="113"/>
      <c r="P136" s="114"/>
      <c r="Q136" s="115"/>
      <c r="R136" s="1" t="s">
        <v>17</v>
      </c>
    </row>
    <row r="137" spans="2:18">
      <c r="B137" s="116"/>
      <c r="C137" s="106"/>
      <c r="D137" s="107"/>
      <c r="E137" s="108">
        <v>0.4777777777777778</v>
      </c>
      <c r="F137" s="109">
        <v>0</v>
      </c>
      <c r="G137" s="110"/>
      <c r="H137" s="111"/>
      <c r="I137" s="112"/>
      <c r="J137" s="112"/>
      <c r="K137" s="112"/>
      <c r="L137" s="112"/>
      <c r="M137" s="113"/>
      <c r="N137" s="113"/>
      <c r="O137" s="113"/>
      <c r="P137" s="114"/>
      <c r="Q137" s="115"/>
    </row>
    <row r="138" spans="2:18">
      <c r="B138" s="116"/>
      <c r="C138" s="106"/>
      <c r="D138" s="107"/>
      <c r="E138" s="108">
        <v>0.54166666666666663</v>
      </c>
      <c r="F138" s="109">
        <v>0</v>
      </c>
      <c r="G138" s="110" t="s">
        <v>31</v>
      </c>
      <c r="H138" s="111">
        <v>17</v>
      </c>
      <c r="I138" s="112"/>
      <c r="J138" s="112"/>
      <c r="K138" s="112"/>
      <c r="L138" s="112"/>
      <c r="M138" s="113"/>
      <c r="N138" s="113"/>
      <c r="O138" s="113"/>
      <c r="P138" s="114"/>
      <c r="Q138" s="115"/>
      <c r="R138" s="1" t="s">
        <v>17</v>
      </c>
    </row>
    <row r="139" spans="2:18">
      <c r="B139" s="116"/>
      <c r="C139" s="106"/>
      <c r="D139" s="107"/>
      <c r="E139" s="108">
        <v>0.56111111111111112</v>
      </c>
      <c r="F139" s="109">
        <v>0</v>
      </c>
      <c r="G139" s="110"/>
      <c r="H139" s="111"/>
      <c r="I139" s="112"/>
      <c r="J139" s="112"/>
      <c r="K139" s="112"/>
      <c r="L139" s="112"/>
      <c r="M139" s="113"/>
      <c r="N139" s="113"/>
      <c r="O139" s="113"/>
      <c r="P139" s="114"/>
      <c r="Q139" s="115"/>
    </row>
    <row r="140" spans="2:18">
      <c r="B140" s="116"/>
      <c r="C140" s="106"/>
      <c r="D140" s="107"/>
      <c r="E140" s="108">
        <v>0.58333333333333337</v>
      </c>
      <c r="F140" s="109">
        <v>0</v>
      </c>
      <c r="G140" s="110" t="s">
        <v>31</v>
      </c>
      <c r="H140" s="111">
        <v>18</v>
      </c>
      <c r="I140" s="112"/>
      <c r="J140" s="112"/>
      <c r="K140" s="112"/>
      <c r="L140" s="112"/>
      <c r="M140" s="113"/>
      <c r="N140" s="113"/>
      <c r="O140" s="113"/>
      <c r="P140" s="114"/>
      <c r="Q140" s="115"/>
      <c r="R140" s="1" t="s">
        <v>17</v>
      </c>
    </row>
    <row r="141" spans="2:18">
      <c r="B141" s="116"/>
      <c r="C141" s="106"/>
      <c r="D141" s="107"/>
      <c r="E141" s="108">
        <v>0.60277777777777775</v>
      </c>
      <c r="F141" s="109">
        <v>0</v>
      </c>
      <c r="G141" s="110"/>
      <c r="H141" s="111"/>
      <c r="I141" s="112"/>
      <c r="J141" s="112"/>
      <c r="K141" s="112"/>
      <c r="L141" s="112"/>
      <c r="M141" s="113"/>
      <c r="N141" s="113"/>
      <c r="O141" s="113"/>
      <c r="P141" s="114"/>
      <c r="Q141" s="115"/>
    </row>
    <row r="142" spans="2:18">
      <c r="B142" s="116"/>
      <c r="C142" s="106"/>
      <c r="D142" s="107"/>
      <c r="E142" s="108">
        <v>0.625</v>
      </c>
      <c r="F142" s="109">
        <v>0</v>
      </c>
      <c r="G142" s="110" t="s">
        <v>31</v>
      </c>
      <c r="H142" s="111">
        <v>18</v>
      </c>
      <c r="I142" s="112"/>
      <c r="J142" s="112"/>
      <c r="K142" s="112"/>
      <c r="L142" s="112"/>
      <c r="M142" s="113"/>
      <c r="N142" s="113"/>
      <c r="O142" s="113"/>
      <c r="P142" s="114"/>
      <c r="Q142" s="115"/>
      <c r="R142" s="1" t="s">
        <v>17</v>
      </c>
    </row>
    <row r="143" spans="2:18">
      <c r="B143" s="116"/>
      <c r="C143" s="106"/>
      <c r="D143" s="107"/>
      <c r="E143" s="108">
        <v>0.64444444444444449</v>
      </c>
      <c r="F143" s="109">
        <v>0</v>
      </c>
      <c r="G143" s="110"/>
      <c r="H143" s="111"/>
      <c r="I143" s="112"/>
      <c r="J143" s="112"/>
      <c r="K143" s="112"/>
      <c r="L143" s="112"/>
      <c r="M143" s="113"/>
      <c r="N143" s="113"/>
      <c r="O143" s="113"/>
      <c r="P143" s="114"/>
      <c r="Q143" s="115"/>
    </row>
    <row r="144" spans="2:18">
      <c r="B144" s="116"/>
      <c r="C144" s="106">
        <v>45624</v>
      </c>
      <c r="D144" s="107" t="str">
        <f t="shared" ref="D144:D391" si="2">IF($C144 &lt;&gt; "", IF(ISERROR(MATCH($C144, 祝日, 0)), TEXT($C144, "aaa"), "祝日"), "")</f>
        <v>木</v>
      </c>
      <c r="E144" s="108">
        <v>0.375</v>
      </c>
      <c r="F144" s="109">
        <v>0</v>
      </c>
      <c r="G144" s="110" t="s">
        <v>31</v>
      </c>
      <c r="H144" s="111">
        <v>12</v>
      </c>
      <c r="I144" s="112"/>
      <c r="J144" s="112"/>
      <c r="K144" s="112"/>
      <c r="L144" s="112"/>
      <c r="M144" s="113"/>
      <c r="N144" s="113"/>
      <c r="O144" s="113"/>
      <c r="P144" s="114"/>
      <c r="Q144" s="115"/>
      <c r="R144" s="1" t="s">
        <v>17</v>
      </c>
    </row>
    <row r="145" spans="2:18">
      <c r="B145" s="116"/>
      <c r="C145" s="106"/>
      <c r="D145" s="107"/>
      <c r="E145" s="108">
        <v>0.39444444444444443</v>
      </c>
      <c r="F145" s="109">
        <v>0</v>
      </c>
      <c r="G145" s="110"/>
      <c r="H145" s="111"/>
      <c r="I145" s="112"/>
      <c r="J145" s="112"/>
      <c r="K145" s="112"/>
      <c r="L145" s="112"/>
      <c r="M145" s="113"/>
      <c r="N145" s="113"/>
      <c r="O145" s="113"/>
      <c r="P145" s="114"/>
      <c r="Q145" s="115"/>
    </row>
    <row r="146" spans="2:18">
      <c r="B146" s="116"/>
      <c r="C146" s="106"/>
      <c r="D146" s="107"/>
      <c r="E146" s="108">
        <v>0.41666666666666669</v>
      </c>
      <c r="F146" s="109">
        <v>1</v>
      </c>
      <c r="G146" s="110" t="s">
        <v>31</v>
      </c>
      <c r="H146" s="111">
        <v>13</v>
      </c>
      <c r="I146" s="112"/>
      <c r="J146" s="112"/>
      <c r="K146" s="112"/>
      <c r="L146" s="112"/>
      <c r="M146" s="113"/>
      <c r="N146" s="113"/>
      <c r="O146" s="113"/>
      <c r="P146" s="114"/>
      <c r="Q146" s="115"/>
      <c r="R146" s="1" t="s">
        <v>17</v>
      </c>
    </row>
    <row r="147" spans="2:18">
      <c r="B147" s="116"/>
      <c r="C147" s="106"/>
      <c r="D147" s="107"/>
      <c r="E147" s="108">
        <v>0.43611111111111112</v>
      </c>
      <c r="F147" s="109">
        <v>1</v>
      </c>
      <c r="G147" s="110"/>
      <c r="H147" s="111"/>
      <c r="I147" s="112"/>
      <c r="J147" s="112"/>
      <c r="K147" s="112"/>
      <c r="L147" s="112"/>
      <c r="M147" s="113"/>
      <c r="N147" s="113"/>
      <c r="O147" s="113"/>
      <c r="P147" s="114"/>
      <c r="Q147" s="115"/>
    </row>
    <row r="148" spans="2:18">
      <c r="B148" s="116"/>
      <c r="C148" s="106"/>
      <c r="D148" s="107"/>
      <c r="E148" s="108">
        <v>0.45833333333333331</v>
      </c>
      <c r="F148" s="109">
        <v>0</v>
      </c>
      <c r="G148" s="110" t="s">
        <v>31</v>
      </c>
      <c r="H148" s="111">
        <v>14</v>
      </c>
      <c r="I148" s="112"/>
      <c r="J148" s="112"/>
      <c r="K148" s="112"/>
      <c r="L148" s="112"/>
      <c r="M148" s="113"/>
      <c r="N148" s="113"/>
      <c r="O148" s="113"/>
      <c r="P148" s="114"/>
      <c r="Q148" s="115"/>
      <c r="R148" s="1" t="s">
        <v>17</v>
      </c>
    </row>
    <row r="149" spans="2:18">
      <c r="B149" s="116"/>
      <c r="C149" s="106"/>
      <c r="D149" s="107"/>
      <c r="E149" s="108">
        <v>0.4777777777777778</v>
      </c>
      <c r="F149" s="109">
        <v>0</v>
      </c>
      <c r="G149" s="110"/>
      <c r="H149" s="111"/>
      <c r="I149" s="112"/>
      <c r="J149" s="112"/>
      <c r="K149" s="112"/>
      <c r="L149" s="112"/>
      <c r="M149" s="113"/>
      <c r="N149" s="113"/>
      <c r="O149" s="113"/>
      <c r="P149" s="114"/>
      <c r="Q149" s="115"/>
    </row>
    <row r="150" spans="2:18">
      <c r="B150" s="116"/>
      <c r="C150" s="106"/>
      <c r="D150" s="107"/>
      <c r="E150" s="108">
        <v>0.54166666666666663</v>
      </c>
      <c r="F150" s="109">
        <v>0</v>
      </c>
      <c r="G150" s="110" t="s">
        <v>31</v>
      </c>
      <c r="H150" s="111">
        <v>14</v>
      </c>
      <c r="I150" s="112"/>
      <c r="J150" s="112"/>
      <c r="K150" s="112"/>
      <c r="L150" s="112"/>
      <c r="M150" s="113"/>
      <c r="N150" s="113"/>
      <c r="O150" s="113"/>
      <c r="P150" s="114"/>
      <c r="Q150" s="115"/>
      <c r="R150" s="1" t="s">
        <v>17</v>
      </c>
    </row>
    <row r="151" spans="2:18">
      <c r="B151" s="116"/>
      <c r="C151" s="106"/>
      <c r="D151" s="107"/>
      <c r="E151" s="108">
        <v>0.56111111111111112</v>
      </c>
      <c r="F151" s="109">
        <v>0</v>
      </c>
      <c r="G151" s="110"/>
      <c r="H151" s="111"/>
      <c r="I151" s="112"/>
      <c r="J151" s="112"/>
      <c r="K151" s="112"/>
      <c r="L151" s="112"/>
      <c r="M151" s="113"/>
      <c r="N151" s="113"/>
      <c r="O151" s="113"/>
      <c r="P151" s="114"/>
      <c r="Q151" s="115"/>
    </row>
    <row r="152" spans="2:18">
      <c r="B152" s="116"/>
      <c r="C152" s="106"/>
      <c r="D152" s="107"/>
      <c r="E152" s="108">
        <v>0.58333333333333337</v>
      </c>
      <c r="F152" s="109">
        <v>0</v>
      </c>
      <c r="G152" s="110" t="s">
        <v>31</v>
      </c>
      <c r="H152" s="111">
        <v>14</v>
      </c>
      <c r="I152" s="112"/>
      <c r="J152" s="112"/>
      <c r="K152" s="112"/>
      <c r="L152" s="112"/>
      <c r="M152" s="113"/>
      <c r="N152" s="113"/>
      <c r="O152" s="113"/>
      <c r="P152" s="114"/>
      <c r="Q152" s="115"/>
      <c r="R152" s="1" t="s">
        <v>17</v>
      </c>
    </row>
    <row r="153" spans="2:18">
      <c r="B153" s="116"/>
      <c r="C153" s="106"/>
      <c r="D153" s="107"/>
      <c r="E153" s="108">
        <v>0.60277777777777775</v>
      </c>
      <c r="F153" s="109">
        <v>0</v>
      </c>
      <c r="G153" s="110"/>
      <c r="H153" s="111"/>
      <c r="I153" s="112"/>
      <c r="J153" s="112"/>
      <c r="K153" s="112"/>
      <c r="L153" s="112"/>
      <c r="M153" s="113"/>
      <c r="N153" s="113"/>
      <c r="O153" s="113"/>
      <c r="P153" s="114"/>
      <c r="Q153" s="115"/>
    </row>
    <row r="154" spans="2:18">
      <c r="B154" s="116"/>
      <c r="C154" s="106">
        <v>45629</v>
      </c>
      <c r="D154" s="107" t="str">
        <f t="shared" si="2"/>
        <v>火</v>
      </c>
      <c r="E154" s="108">
        <v>0.375</v>
      </c>
      <c r="F154" s="109">
        <v>0</v>
      </c>
      <c r="G154" s="110" t="s">
        <v>31</v>
      </c>
      <c r="H154" s="111">
        <v>14</v>
      </c>
      <c r="I154" s="112"/>
      <c r="J154" s="112"/>
      <c r="K154" s="112"/>
      <c r="L154" s="112"/>
      <c r="M154" s="113"/>
      <c r="N154" s="113"/>
      <c r="O154" s="113"/>
      <c r="P154" s="114"/>
      <c r="Q154" s="115"/>
    </row>
    <row r="155" spans="2:18">
      <c r="B155" s="116"/>
      <c r="C155" s="106"/>
      <c r="D155" s="107"/>
      <c r="E155" s="108">
        <v>0.39444444444444443</v>
      </c>
      <c r="F155" s="109">
        <v>0</v>
      </c>
      <c r="G155" s="110"/>
      <c r="H155" s="111"/>
      <c r="I155" s="112"/>
      <c r="J155" s="112"/>
      <c r="K155" s="112"/>
      <c r="L155" s="112"/>
      <c r="M155" s="113"/>
      <c r="N155" s="113"/>
      <c r="O155" s="113"/>
      <c r="P155" s="114"/>
      <c r="Q155" s="115"/>
    </row>
    <row r="156" spans="2:18">
      <c r="B156" s="116"/>
      <c r="C156" s="106"/>
      <c r="D156" s="107"/>
      <c r="E156" s="108">
        <v>0.41666666666666669</v>
      </c>
      <c r="F156" s="109">
        <v>0</v>
      </c>
      <c r="G156" s="110" t="s">
        <v>31</v>
      </c>
      <c r="H156" s="111">
        <v>16</v>
      </c>
      <c r="I156" s="112"/>
      <c r="J156" s="112"/>
      <c r="K156" s="112"/>
      <c r="L156" s="112"/>
      <c r="M156" s="113"/>
      <c r="N156" s="113"/>
      <c r="O156" s="113"/>
      <c r="P156" s="114"/>
      <c r="Q156" s="115"/>
      <c r="R156" s="1" t="s">
        <v>17</v>
      </c>
    </row>
    <row r="157" spans="2:18">
      <c r="B157" s="116"/>
      <c r="C157" s="106"/>
      <c r="D157" s="107"/>
      <c r="E157" s="108">
        <v>0.43611111111111112</v>
      </c>
      <c r="F157" s="109">
        <v>1</v>
      </c>
      <c r="G157" s="110"/>
      <c r="H157" s="111"/>
      <c r="I157" s="112"/>
      <c r="J157" s="112"/>
      <c r="K157" s="112"/>
      <c r="L157" s="112"/>
      <c r="M157" s="113"/>
      <c r="N157" s="113"/>
      <c r="O157" s="113"/>
      <c r="P157" s="114"/>
      <c r="Q157" s="115"/>
    </row>
    <row r="158" spans="2:18">
      <c r="B158" s="116"/>
      <c r="C158" s="106"/>
      <c r="D158" s="107"/>
      <c r="E158" s="108">
        <v>0.45833333333333331</v>
      </c>
      <c r="F158" s="109">
        <v>0</v>
      </c>
      <c r="G158" s="110" t="s">
        <v>31</v>
      </c>
      <c r="H158" s="111">
        <v>18</v>
      </c>
      <c r="I158" s="112"/>
      <c r="J158" s="112"/>
      <c r="K158" s="112"/>
      <c r="L158" s="112"/>
      <c r="M158" s="113"/>
      <c r="N158" s="113"/>
      <c r="O158" s="113"/>
      <c r="P158" s="114"/>
      <c r="Q158" s="115"/>
      <c r="R158" s="1" t="s">
        <v>17</v>
      </c>
    </row>
    <row r="159" spans="2:18">
      <c r="B159" s="116"/>
      <c r="C159" s="106"/>
      <c r="D159" s="107"/>
      <c r="E159" s="108">
        <v>0.4777777777777778</v>
      </c>
      <c r="F159" s="109">
        <v>0</v>
      </c>
      <c r="G159" s="110"/>
      <c r="H159" s="111"/>
      <c r="I159" s="112"/>
      <c r="J159" s="112"/>
      <c r="K159" s="112"/>
      <c r="L159" s="112"/>
      <c r="M159" s="113"/>
      <c r="N159" s="113"/>
      <c r="O159" s="113"/>
      <c r="P159" s="114"/>
      <c r="Q159" s="115"/>
    </row>
    <row r="160" spans="2:18">
      <c r="B160" s="116"/>
      <c r="C160" s="106"/>
      <c r="D160" s="107"/>
      <c r="E160" s="108">
        <v>0.54166666666666663</v>
      </c>
      <c r="F160" s="109">
        <v>0</v>
      </c>
      <c r="G160" s="110" t="s">
        <v>31</v>
      </c>
      <c r="H160" s="111">
        <v>19</v>
      </c>
      <c r="I160" s="112"/>
      <c r="J160" s="112"/>
      <c r="K160" s="112"/>
      <c r="L160" s="112"/>
      <c r="M160" s="113"/>
      <c r="N160" s="113"/>
      <c r="O160" s="113"/>
      <c r="P160" s="114"/>
      <c r="Q160" s="115"/>
      <c r="R160" s="1" t="s">
        <v>17</v>
      </c>
    </row>
    <row r="161" spans="2:18">
      <c r="B161" s="116"/>
      <c r="C161" s="106"/>
      <c r="D161" s="107"/>
      <c r="E161" s="108">
        <v>0.56111111111111112</v>
      </c>
      <c r="F161" s="109">
        <v>0</v>
      </c>
      <c r="G161" s="110"/>
      <c r="H161" s="111"/>
      <c r="I161" s="112"/>
      <c r="J161" s="112"/>
      <c r="K161" s="112"/>
      <c r="L161" s="112"/>
      <c r="M161" s="113"/>
      <c r="N161" s="113"/>
      <c r="O161" s="113"/>
      <c r="P161" s="114"/>
      <c r="Q161" s="115"/>
    </row>
    <row r="162" spans="2:18">
      <c r="B162" s="116"/>
      <c r="C162" s="106"/>
      <c r="D162" s="107"/>
      <c r="E162" s="108">
        <v>0.58333333333333337</v>
      </c>
      <c r="F162" s="109">
        <v>0</v>
      </c>
      <c r="G162" s="110" t="s">
        <v>31</v>
      </c>
      <c r="H162" s="111">
        <v>20</v>
      </c>
      <c r="I162" s="112"/>
      <c r="J162" s="112"/>
      <c r="K162" s="112"/>
      <c r="L162" s="112"/>
      <c r="M162" s="113"/>
      <c r="N162" s="113"/>
      <c r="O162" s="113"/>
      <c r="P162" s="114"/>
      <c r="Q162" s="115"/>
      <c r="R162" s="1" t="s">
        <v>17</v>
      </c>
    </row>
    <row r="163" spans="2:18">
      <c r="B163" s="116"/>
      <c r="C163" s="106"/>
      <c r="D163" s="107"/>
      <c r="E163" s="108">
        <v>0.60277777777777775</v>
      </c>
      <c r="F163" s="109">
        <v>0</v>
      </c>
      <c r="G163" s="110"/>
      <c r="H163" s="111"/>
      <c r="I163" s="112"/>
      <c r="J163" s="112"/>
      <c r="K163" s="112"/>
      <c r="L163" s="112"/>
      <c r="M163" s="113"/>
      <c r="N163" s="113"/>
      <c r="O163" s="113"/>
      <c r="P163" s="114"/>
      <c r="Q163" s="115"/>
    </row>
    <row r="164" spans="2:18">
      <c r="B164" s="116"/>
      <c r="C164" s="106"/>
      <c r="D164" s="107"/>
      <c r="E164" s="108">
        <v>0.625</v>
      </c>
      <c r="F164" s="109">
        <v>0</v>
      </c>
      <c r="G164" s="110" t="s">
        <v>31</v>
      </c>
      <c r="H164" s="111">
        <v>20</v>
      </c>
      <c r="I164" s="112"/>
      <c r="J164" s="112"/>
      <c r="K164" s="112"/>
      <c r="L164" s="112"/>
      <c r="M164" s="113"/>
      <c r="N164" s="113"/>
      <c r="O164" s="113"/>
      <c r="P164" s="114"/>
      <c r="Q164" s="115"/>
      <c r="R164" s="1" t="s">
        <v>17</v>
      </c>
    </row>
    <row r="165" spans="2:18">
      <c r="B165" s="116"/>
      <c r="C165" s="106"/>
      <c r="D165" s="107"/>
      <c r="E165" s="108">
        <v>0.64444444444444449</v>
      </c>
      <c r="F165" s="109">
        <v>0</v>
      </c>
      <c r="G165" s="110"/>
      <c r="H165" s="111"/>
      <c r="I165" s="112"/>
      <c r="J165" s="112"/>
      <c r="K165" s="112"/>
      <c r="L165" s="112"/>
      <c r="M165" s="113"/>
      <c r="N165" s="113"/>
      <c r="O165" s="113"/>
      <c r="P165" s="114"/>
      <c r="Q165" s="115"/>
    </row>
    <row r="166" spans="2:18">
      <c r="B166" s="116"/>
      <c r="C166" s="106">
        <v>45630</v>
      </c>
      <c r="D166" s="107" t="str">
        <f t="shared" si="2"/>
        <v>水</v>
      </c>
      <c r="E166" s="108">
        <v>0.375</v>
      </c>
      <c r="F166" s="109">
        <v>0</v>
      </c>
      <c r="G166" s="110" t="s">
        <v>31</v>
      </c>
      <c r="H166" s="111">
        <v>13</v>
      </c>
      <c r="I166" s="112"/>
      <c r="J166" s="112"/>
      <c r="K166" s="112"/>
      <c r="L166" s="112"/>
      <c r="M166" s="113"/>
      <c r="N166" s="113"/>
      <c r="O166" s="113"/>
      <c r="P166" s="114"/>
      <c r="Q166" s="115"/>
      <c r="R166" s="1" t="s">
        <v>17</v>
      </c>
    </row>
    <row r="167" spans="2:18">
      <c r="B167" s="116"/>
      <c r="C167" s="106"/>
      <c r="D167" s="107"/>
      <c r="E167" s="108">
        <v>0.39444444444444443</v>
      </c>
      <c r="F167" s="109">
        <v>0</v>
      </c>
      <c r="G167" s="110"/>
      <c r="H167" s="111"/>
      <c r="I167" s="112"/>
      <c r="J167" s="112"/>
      <c r="K167" s="112"/>
      <c r="L167" s="112"/>
      <c r="M167" s="113"/>
      <c r="N167" s="113"/>
      <c r="O167" s="113"/>
      <c r="P167" s="114"/>
      <c r="Q167" s="115"/>
    </row>
    <row r="168" spans="2:18">
      <c r="B168" s="116"/>
      <c r="C168" s="106"/>
      <c r="D168" s="107"/>
      <c r="E168" s="108">
        <v>0.41666666666666669</v>
      </c>
      <c r="F168" s="109">
        <v>0</v>
      </c>
      <c r="G168" s="110" t="s">
        <v>31</v>
      </c>
      <c r="H168" s="111">
        <v>16</v>
      </c>
      <c r="I168" s="112"/>
      <c r="J168" s="112"/>
      <c r="K168" s="112"/>
      <c r="L168" s="112"/>
      <c r="M168" s="113"/>
      <c r="N168" s="113"/>
      <c r="O168" s="113"/>
      <c r="P168" s="114"/>
      <c r="Q168" s="115"/>
      <c r="R168" s="1" t="s">
        <v>17</v>
      </c>
    </row>
    <row r="169" spans="2:18">
      <c r="B169" s="116"/>
      <c r="C169" s="106"/>
      <c r="D169" s="107"/>
      <c r="E169" s="108">
        <v>0.43611111111111112</v>
      </c>
      <c r="F169" s="109">
        <v>2</v>
      </c>
      <c r="G169" s="110"/>
      <c r="H169" s="111"/>
      <c r="I169" s="112"/>
      <c r="J169" s="112"/>
      <c r="K169" s="112"/>
      <c r="L169" s="112"/>
      <c r="M169" s="113"/>
      <c r="N169" s="113"/>
      <c r="O169" s="113"/>
      <c r="P169" s="114"/>
      <c r="Q169" s="115"/>
    </row>
    <row r="170" spans="2:18">
      <c r="B170" s="116"/>
      <c r="C170" s="106"/>
      <c r="D170" s="107"/>
      <c r="E170" s="108">
        <v>0.45833333333333331</v>
      </c>
      <c r="F170" s="109">
        <v>0</v>
      </c>
      <c r="G170" s="110" t="s">
        <v>31</v>
      </c>
      <c r="H170" s="111">
        <v>16</v>
      </c>
      <c r="I170" s="112"/>
      <c r="J170" s="112"/>
      <c r="K170" s="112"/>
      <c r="L170" s="112"/>
      <c r="M170" s="113"/>
      <c r="N170" s="113"/>
      <c r="O170" s="113"/>
      <c r="P170" s="114"/>
      <c r="Q170" s="115"/>
      <c r="R170" s="1" t="s">
        <v>17</v>
      </c>
    </row>
    <row r="171" spans="2:18">
      <c r="B171" s="116"/>
      <c r="C171" s="106"/>
      <c r="D171" s="107"/>
      <c r="E171" s="108">
        <v>0.4777777777777778</v>
      </c>
      <c r="F171" s="109">
        <v>1</v>
      </c>
      <c r="G171" s="110"/>
      <c r="H171" s="111"/>
      <c r="I171" s="112"/>
      <c r="J171" s="112"/>
      <c r="K171" s="112"/>
      <c r="L171" s="112"/>
      <c r="M171" s="113"/>
      <c r="N171" s="113"/>
      <c r="O171" s="113"/>
      <c r="P171" s="114"/>
      <c r="Q171" s="115"/>
    </row>
    <row r="172" spans="2:18">
      <c r="B172" s="116"/>
      <c r="C172" s="106"/>
      <c r="D172" s="107"/>
      <c r="E172" s="108">
        <v>0.54166666666666663</v>
      </c>
      <c r="F172" s="109">
        <v>0</v>
      </c>
      <c r="G172" s="110" t="s">
        <v>31</v>
      </c>
      <c r="H172" s="111">
        <v>17</v>
      </c>
      <c r="I172" s="112"/>
      <c r="J172" s="112"/>
      <c r="K172" s="112"/>
      <c r="L172" s="112"/>
      <c r="M172" s="113"/>
      <c r="N172" s="113"/>
      <c r="O172" s="113"/>
      <c r="P172" s="114"/>
      <c r="Q172" s="115"/>
      <c r="R172" s="1" t="s">
        <v>17</v>
      </c>
    </row>
    <row r="173" spans="2:18">
      <c r="B173" s="116"/>
      <c r="C173" s="106"/>
      <c r="D173" s="107"/>
      <c r="E173" s="108">
        <v>0.56111111111111112</v>
      </c>
      <c r="F173" s="109">
        <v>0</v>
      </c>
      <c r="G173" s="110"/>
      <c r="H173" s="111"/>
      <c r="I173" s="112"/>
      <c r="J173" s="112"/>
      <c r="K173" s="112"/>
      <c r="L173" s="112"/>
      <c r="M173" s="113"/>
      <c r="N173" s="113"/>
      <c r="O173" s="113"/>
      <c r="P173" s="114"/>
      <c r="Q173" s="115"/>
    </row>
    <row r="174" spans="2:18">
      <c r="B174" s="116"/>
      <c r="C174" s="106"/>
      <c r="D174" s="107"/>
      <c r="E174" s="108">
        <v>0.58333333333333337</v>
      </c>
      <c r="F174" s="109">
        <v>2</v>
      </c>
      <c r="G174" s="110" t="s">
        <v>31</v>
      </c>
      <c r="H174" s="111">
        <v>18</v>
      </c>
      <c r="I174" s="112"/>
      <c r="J174" s="112"/>
      <c r="K174" s="112"/>
      <c r="L174" s="112"/>
      <c r="M174" s="113"/>
      <c r="N174" s="113"/>
      <c r="O174" s="113"/>
      <c r="P174" s="114"/>
      <c r="Q174" s="115"/>
      <c r="R174" s="1" t="s">
        <v>17</v>
      </c>
    </row>
    <row r="175" spans="2:18">
      <c r="B175" s="116"/>
      <c r="C175" s="106"/>
      <c r="D175" s="107"/>
      <c r="E175" s="108">
        <v>0.60277777777777775</v>
      </c>
      <c r="F175" s="109">
        <v>2</v>
      </c>
      <c r="G175" s="110"/>
      <c r="H175" s="111"/>
      <c r="I175" s="112"/>
      <c r="J175" s="112"/>
      <c r="K175" s="112"/>
      <c r="L175" s="112"/>
      <c r="M175" s="113"/>
      <c r="N175" s="113"/>
      <c r="O175" s="113"/>
      <c r="P175" s="114"/>
      <c r="Q175" s="115"/>
    </row>
    <row r="176" spans="2:18">
      <c r="B176" s="116"/>
      <c r="C176" s="106"/>
      <c r="D176" s="107"/>
      <c r="E176" s="108">
        <v>0.625</v>
      </c>
      <c r="F176" s="109">
        <v>0</v>
      </c>
      <c r="G176" s="110" t="s">
        <v>31</v>
      </c>
      <c r="H176" s="111">
        <v>17</v>
      </c>
      <c r="I176" s="112"/>
      <c r="J176" s="112"/>
      <c r="K176" s="112"/>
      <c r="L176" s="112"/>
      <c r="M176" s="113"/>
      <c r="N176" s="113"/>
      <c r="O176" s="113"/>
      <c r="P176" s="114"/>
      <c r="Q176" s="115"/>
      <c r="R176" s="1" t="s">
        <v>17</v>
      </c>
    </row>
    <row r="177" spans="2:18">
      <c r="B177" s="116"/>
      <c r="C177" s="106"/>
      <c r="D177" s="107"/>
      <c r="E177" s="108">
        <v>0.65</v>
      </c>
      <c r="F177" s="109">
        <v>0</v>
      </c>
      <c r="G177" s="110"/>
      <c r="H177" s="111"/>
      <c r="I177" s="112"/>
      <c r="J177" s="112"/>
      <c r="K177" s="112"/>
      <c r="L177" s="112"/>
      <c r="M177" s="113"/>
      <c r="N177" s="113"/>
      <c r="O177" s="113"/>
      <c r="P177" s="114"/>
      <c r="Q177" s="115"/>
    </row>
    <row r="178" spans="2:18">
      <c r="B178" s="116"/>
      <c r="C178" s="106">
        <v>45631</v>
      </c>
      <c r="D178" s="107" t="str">
        <f t="shared" si="2"/>
        <v>木</v>
      </c>
      <c r="E178" s="108">
        <v>0.375</v>
      </c>
      <c r="F178" s="109">
        <v>0</v>
      </c>
      <c r="G178" s="110" t="s">
        <v>31</v>
      </c>
      <c r="H178" s="111">
        <v>11</v>
      </c>
      <c r="I178" s="112"/>
      <c r="J178" s="112"/>
      <c r="K178" s="112"/>
      <c r="L178" s="112"/>
      <c r="M178" s="113"/>
      <c r="N178" s="113"/>
      <c r="O178" s="113"/>
      <c r="P178" s="114"/>
      <c r="Q178" s="115"/>
      <c r="R178" s="1" t="s">
        <v>17</v>
      </c>
    </row>
    <row r="179" spans="2:18">
      <c r="B179" s="116"/>
      <c r="C179" s="106"/>
      <c r="D179" s="107"/>
      <c r="E179" s="108">
        <v>0.39444444444444443</v>
      </c>
      <c r="F179" s="109">
        <v>0</v>
      </c>
      <c r="G179" s="110"/>
      <c r="H179" s="111"/>
      <c r="I179" s="112"/>
      <c r="J179" s="112"/>
      <c r="K179" s="112"/>
      <c r="L179" s="112"/>
      <c r="M179" s="113"/>
      <c r="N179" s="113"/>
      <c r="O179" s="113"/>
      <c r="P179" s="114"/>
      <c r="Q179" s="115"/>
    </row>
    <row r="180" spans="2:18">
      <c r="B180" s="116"/>
      <c r="C180" s="106"/>
      <c r="D180" s="107"/>
      <c r="E180" s="108">
        <v>0.41666666666666669</v>
      </c>
      <c r="F180" s="109">
        <v>0</v>
      </c>
      <c r="G180" s="110" t="s">
        <v>31</v>
      </c>
      <c r="H180" s="111">
        <v>13</v>
      </c>
      <c r="I180" s="112"/>
      <c r="J180" s="112"/>
      <c r="K180" s="112"/>
      <c r="L180" s="112"/>
      <c r="M180" s="113"/>
      <c r="N180" s="113"/>
      <c r="O180" s="113"/>
      <c r="P180" s="114"/>
      <c r="Q180" s="115"/>
      <c r="R180" s="1" t="s">
        <v>17</v>
      </c>
    </row>
    <row r="181" spans="2:18">
      <c r="B181" s="116"/>
      <c r="C181" s="106"/>
      <c r="D181" s="107"/>
      <c r="E181" s="108">
        <v>0.43611111111111112</v>
      </c>
      <c r="F181" s="109">
        <v>0</v>
      </c>
      <c r="G181" s="110"/>
      <c r="H181" s="111"/>
      <c r="I181" s="112"/>
      <c r="J181" s="112"/>
      <c r="K181" s="112"/>
      <c r="L181" s="112"/>
      <c r="M181" s="113"/>
      <c r="N181" s="113"/>
      <c r="O181" s="113"/>
      <c r="P181" s="114"/>
      <c r="Q181" s="115"/>
    </row>
    <row r="182" spans="2:18">
      <c r="B182" s="116"/>
      <c r="C182" s="106"/>
      <c r="D182" s="107"/>
      <c r="E182" s="108">
        <v>0.5</v>
      </c>
      <c r="F182" s="109">
        <v>1</v>
      </c>
      <c r="G182" s="110" t="s">
        <v>31</v>
      </c>
      <c r="H182" s="111">
        <v>13</v>
      </c>
      <c r="I182" s="112"/>
      <c r="J182" s="112"/>
      <c r="K182" s="112"/>
      <c r="L182" s="112"/>
      <c r="M182" s="113"/>
      <c r="N182" s="113"/>
      <c r="O182" s="113"/>
      <c r="P182" s="114"/>
      <c r="Q182" s="115"/>
      <c r="R182" s="1" t="s">
        <v>17</v>
      </c>
    </row>
    <row r="183" spans="2:18">
      <c r="B183" s="116"/>
      <c r="C183" s="106"/>
      <c r="D183" s="107"/>
      <c r="E183" s="108">
        <v>0.51944444444444449</v>
      </c>
      <c r="F183" s="109">
        <v>0</v>
      </c>
      <c r="G183" s="110"/>
      <c r="H183" s="111"/>
      <c r="I183" s="112"/>
      <c r="J183" s="112"/>
      <c r="K183" s="112"/>
      <c r="L183" s="112"/>
      <c r="M183" s="113"/>
      <c r="N183" s="113"/>
      <c r="O183" s="113"/>
      <c r="P183" s="114"/>
      <c r="Q183" s="115"/>
    </row>
    <row r="184" spans="2:18">
      <c r="B184" s="116"/>
      <c r="C184" s="106"/>
      <c r="D184" s="107"/>
      <c r="E184" s="108">
        <v>0.54166666666666663</v>
      </c>
      <c r="F184" s="109">
        <v>0</v>
      </c>
      <c r="G184" s="110" t="s">
        <v>31</v>
      </c>
      <c r="H184" s="111">
        <v>15</v>
      </c>
      <c r="I184" s="112"/>
      <c r="J184" s="112"/>
      <c r="K184" s="112"/>
      <c r="L184" s="112"/>
      <c r="M184" s="113"/>
      <c r="N184" s="113"/>
      <c r="O184" s="113"/>
      <c r="P184" s="114"/>
      <c r="Q184" s="115"/>
      <c r="R184" s="1" t="s">
        <v>17</v>
      </c>
    </row>
    <row r="185" spans="2:18">
      <c r="B185" s="116"/>
      <c r="C185" s="106"/>
      <c r="D185" s="107"/>
      <c r="E185" s="108">
        <v>0.56111111111111112</v>
      </c>
      <c r="F185" s="109">
        <v>0</v>
      </c>
      <c r="G185" s="110"/>
      <c r="H185" s="111"/>
      <c r="I185" s="112"/>
      <c r="J185" s="112"/>
      <c r="K185" s="112"/>
      <c r="L185" s="112"/>
      <c r="M185" s="113"/>
      <c r="N185" s="113"/>
      <c r="O185" s="113"/>
      <c r="P185" s="114"/>
      <c r="Q185" s="115"/>
    </row>
    <row r="186" spans="2:18">
      <c r="B186" s="116"/>
      <c r="C186" s="106"/>
      <c r="D186" s="107"/>
      <c r="E186" s="108">
        <v>0.58333333333333337</v>
      </c>
      <c r="F186" s="109">
        <v>0</v>
      </c>
      <c r="G186" s="110" t="s">
        <v>31</v>
      </c>
      <c r="H186" s="111">
        <v>15</v>
      </c>
      <c r="I186" s="112"/>
      <c r="J186" s="112"/>
      <c r="K186" s="112"/>
      <c r="L186" s="112"/>
      <c r="M186" s="113"/>
      <c r="N186" s="113"/>
      <c r="O186" s="113"/>
      <c r="P186" s="114"/>
      <c r="Q186" s="115"/>
      <c r="R186" s="1" t="s">
        <v>17</v>
      </c>
    </row>
    <row r="187" spans="2:18">
      <c r="B187" s="116"/>
      <c r="C187" s="106"/>
      <c r="D187" s="107"/>
      <c r="E187" s="108">
        <v>0.60277777777777775</v>
      </c>
      <c r="F187" s="109">
        <v>0</v>
      </c>
      <c r="G187" s="110"/>
      <c r="H187" s="111"/>
      <c r="I187" s="112"/>
      <c r="J187" s="112"/>
      <c r="K187" s="112"/>
      <c r="L187" s="112"/>
      <c r="M187" s="113"/>
      <c r="N187" s="113"/>
      <c r="O187" s="113"/>
      <c r="P187" s="114"/>
      <c r="Q187" s="115"/>
    </row>
    <row r="188" spans="2:18">
      <c r="B188" s="116"/>
      <c r="C188" s="106">
        <v>45636</v>
      </c>
      <c r="D188" s="107" t="str">
        <f t="shared" si="2"/>
        <v>火</v>
      </c>
      <c r="E188" s="108">
        <v>0.375</v>
      </c>
      <c r="F188" s="109">
        <v>1</v>
      </c>
      <c r="G188" s="110" t="s">
        <v>31</v>
      </c>
      <c r="H188" s="111">
        <v>9</v>
      </c>
      <c r="I188" s="112"/>
      <c r="J188" s="112"/>
      <c r="K188" s="112"/>
      <c r="L188" s="112"/>
      <c r="M188" s="113"/>
      <c r="N188" s="113"/>
      <c r="O188" s="113"/>
      <c r="P188" s="114"/>
      <c r="Q188" s="115"/>
      <c r="R188" s="1" t="s">
        <v>17</v>
      </c>
    </row>
    <row r="189" spans="2:18">
      <c r="B189" s="116"/>
      <c r="C189" s="106"/>
      <c r="D189" s="107"/>
      <c r="E189" s="108">
        <v>0.39513888888888887</v>
      </c>
      <c r="F189" s="109">
        <v>2</v>
      </c>
      <c r="G189" s="110"/>
      <c r="H189" s="111"/>
      <c r="I189" s="112"/>
      <c r="J189" s="112"/>
      <c r="K189" s="112"/>
      <c r="L189" s="112"/>
      <c r="M189" s="113"/>
      <c r="N189" s="113"/>
      <c r="O189" s="113"/>
      <c r="P189" s="114"/>
      <c r="Q189" s="115"/>
    </row>
    <row r="190" spans="2:18">
      <c r="B190" s="116"/>
      <c r="C190" s="106"/>
      <c r="D190" s="107"/>
      <c r="E190" s="108">
        <v>0.41666666666666669</v>
      </c>
      <c r="F190" s="109">
        <v>0</v>
      </c>
      <c r="G190" s="110" t="s">
        <v>31</v>
      </c>
      <c r="H190" s="111">
        <v>11</v>
      </c>
      <c r="I190" s="112"/>
      <c r="J190" s="112"/>
      <c r="K190" s="112"/>
      <c r="L190" s="112"/>
      <c r="M190" s="113"/>
      <c r="N190" s="113"/>
      <c r="O190" s="113"/>
      <c r="P190" s="114"/>
      <c r="Q190" s="115"/>
      <c r="R190" s="1" t="s">
        <v>17</v>
      </c>
    </row>
    <row r="191" spans="2:18">
      <c r="B191" s="116"/>
      <c r="C191" s="106"/>
      <c r="D191" s="107"/>
      <c r="E191" s="108">
        <v>0.43611111111111112</v>
      </c>
      <c r="F191" s="109">
        <v>0</v>
      </c>
      <c r="G191" s="110"/>
      <c r="H191" s="111"/>
      <c r="I191" s="112"/>
      <c r="J191" s="112"/>
      <c r="K191" s="112"/>
      <c r="L191" s="112"/>
      <c r="M191" s="113"/>
      <c r="N191" s="113"/>
      <c r="O191" s="113"/>
      <c r="P191" s="114"/>
      <c r="Q191" s="115"/>
    </row>
    <row r="192" spans="2:18">
      <c r="B192" s="116"/>
      <c r="C192" s="106"/>
      <c r="D192" s="107"/>
      <c r="E192" s="108">
        <v>0.5</v>
      </c>
      <c r="F192" s="109">
        <v>0</v>
      </c>
      <c r="G192" s="110" t="s">
        <v>31</v>
      </c>
      <c r="H192" s="111">
        <v>13</v>
      </c>
      <c r="I192" s="112"/>
      <c r="J192" s="112"/>
      <c r="K192" s="112"/>
      <c r="L192" s="112"/>
      <c r="M192" s="113"/>
      <c r="N192" s="113"/>
      <c r="O192" s="113"/>
      <c r="P192" s="114"/>
      <c r="Q192" s="115"/>
      <c r="R192" s="1" t="s">
        <v>17</v>
      </c>
    </row>
    <row r="193" spans="2:18">
      <c r="B193" s="116"/>
      <c r="C193" s="106"/>
      <c r="D193" s="107"/>
      <c r="E193" s="108">
        <v>0.51944444444444449</v>
      </c>
      <c r="F193" s="109">
        <v>1</v>
      </c>
      <c r="G193" s="110"/>
      <c r="H193" s="111"/>
      <c r="I193" s="112"/>
      <c r="J193" s="112"/>
      <c r="K193" s="112"/>
      <c r="L193" s="112"/>
      <c r="M193" s="113"/>
      <c r="N193" s="113"/>
      <c r="O193" s="113"/>
      <c r="P193" s="114"/>
      <c r="Q193" s="115"/>
    </row>
    <row r="194" spans="2:18">
      <c r="B194" s="116"/>
      <c r="C194" s="106"/>
      <c r="D194" s="107"/>
      <c r="E194" s="108">
        <v>0.54166666666666663</v>
      </c>
      <c r="F194" s="109">
        <v>0</v>
      </c>
      <c r="G194" s="110" t="s">
        <v>31</v>
      </c>
      <c r="H194" s="111">
        <v>14</v>
      </c>
      <c r="I194" s="112"/>
      <c r="J194" s="112"/>
      <c r="K194" s="112"/>
      <c r="L194" s="112"/>
      <c r="M194" s="113"/>
      <c r="N194" s="113"/>
      <c r="O194" s="113"/>
      <c r="P194" s="114"/>
      <c r="Q194" s="115"/>
      <c r="R194" s="1" t="s">
        <v>17</v>
      </c>
    </row>
    <row r="195" spans="2:18">
      <c r="B195" s="116"/>
      <c r="C195" s="106"/>
      <c r="D195" s="107"/>
      <c r="E195" s="108">
        <v>0.56111111111111112</v>
      </c>
      <c r="F195" s="109">
        <v>0</v>
      </c>
      <c r="G195" s="110"/>
      <c r="H195" s="111"/>
      <c r="I195" s="112"/>
      <c r="J195" s="112"/>
      <c r="K195" s="112"/>
      <c r="L195" s="112"/>
      <c r="M195" s="113"/>
      <c r="N195" s="113"/>
      <c r="O195" s="113"/>
      <c r="P195" s="114"/>
      <c r="Q195" s="115"/>
    </row>
    <row r="196" spans="2:18">
      <c r="B196" s="116"/>
      <c r="C196" s="106"/>
      <c r="D196" s="107"/>
      <c r="E196" s="108">
        <v>0.58333333333333337</v>
      </c>
      <c r="F196" s="109">
        <v>0</v>
      </c>
      <c r="G196" s="110" t="s">
        <v>31</v>
      </c>
      <c r="H196" s="111">
        <v>14</v>
      </c>
      <c r="I196" s="112"/>
      <c r="J196" s="112"/>
      <c r="K196" s="112"/>
      <c r="L196" s="112"/>
      <c r="M196" s="113"/>
      <c r="N196" s="113"/>
      <c r="O196" s="113"/>
      <c r="P196" s="114"/>
      <c r="Q196" s="115"/>
      <c r="R196" s="1" t="s">
        <v>17</v>
      </c>
    </row>
    <row r="197" spans="2:18">
      <c r="B197" s="116"/>
      <c r="C197" s="106"/>
      <c r="D197" s="107"/>
      <c r="E197" s="108">
        <v>0.60277777777777775</v>
      </c>
      <c r="F197" s="109">
        <v>0</v>
      </c>
      <c r="G197" s="110"/>
      <c r="H197" s="111"/>
      <c r="I197" s="112"/>
      <c r="J197" s="112"/>
      <c r="K197" s="112"/>
      <c r="L197" s="112"/>
      <c r="M197" s="113"/>
      <c r="N197" s="113"/>
      <c r="O197" s="113"/>
      <c r="P197" s="114"/>
      <c r="Q197" s="115"/>
    </row>
    <row r="198" spans="2:18">
      <c r="B198" s="116"/>
      <c r="C198" s="106"/>
      <c r="D198" s="107"/>
      <c r="E198" s="108">
        <v>0.625</v>
      </c>
      <c r="F198" s="109">
        <v>1</v>
      </c>
      <c r="G198" s="110" t="s">
        <v>31</v>
      </c>
      <c r="H198" s="111">
        <v>14</v>
      </c>
      <c r="I198" s="112"/>
      <c r="J198" s="112"/>
      <c r="K198" s="112"/>
      <c r="L198" s="112"/>
      <c r="M198" s="113"/>
      <c r="N198" s="113"/>
      <c r="O198" s="113"/>
      <c r="P198" s="114"/>
      <c r="Q198" s="115"/>
      <c r="R198" s="1" t="s">
        <v>17</v>
      </c>
    </row>
    <row r="199" spans="2:18">
      <c r="B199" s="116"/>
      <c r="C199" s="106"/>
      <c r="D199" s="107"/>
      <c r="E199" s="108">
        <v>0.64444444444444449</v>
      </c>
      <c r="F199" s="109">
        <v>0</v>
      </c>
      <c r="G199" s="110"/>
      <c r="H199" s="111"/>
      <c r="I199" s="112"/>
      <c r="J199" s="112"/>
      <c r="K199" s="112"/>
      <c r="L199" s="112"/>
      <c r="M199" s="113"/>
      <c r="N199" s="113"/>
      <c r="O199" s="113"/>
      <c r="P199" s="114"/>
      <c r="Q199" s="115"/>
    </row>
    <row r="200" spans="2:18">
      <c r="B200" s="116"/>
      <c r="C200" s="106">
        <v>45637</v>
      </c>
      <c r="D200" s="107" t="str">
        <f t="shared" si="2"/>
        <v>水</v>
      </c>
      <c r="E200" s="108">
        <v>0.375</v>
      </c>
      <c r="F200" s="109">
        <v>0</v>
      </c>
      <c r="G200" s="110" t="s">
        <v>31</v>
      </c>
      <c r="H200" s="111">
        <v>11</v>
      </c>
      <c r="I200" s="112"/>
      <c r="J200" s="112"/>
      <c r="K200" s="112"/>
      <c r="L200" s="112"/>
      <c r="M200" s="113"/>
      <c r="N200" s="113"/>
      <c r="O200" s="113"/>
      <c r="P200" s="114"/>
      <c r="Q200" s="115"/>
      <c r="R200" s="1" t="s">
        <v>17</v>
      </c>
    </row>
    <row r="201" spans="2:18">
      <c r="B201" s="116"/>
      <c r="C201" s="106"/>
      <c r="D201" s="107"/>
      <c r="E201" s="108">
        <v>0.39444444444444443</v>
      </c>
      <c r="F201" s="109">
        <v>0</v>
      </c>
      <c r="G201" s="110"/>
      <c r="H201" s="111"/>
      <c r="I201" s="112"/>
      <c r="J201" s="112"/>
      <c r="K201" s="112"/>
      <c r="L201" s="112"/>
      <c r="M201" s="113"/>
      <c r="N201" s="113"/>
      <c r="O201" s="113"/>
      <c r="P201" s="114"/>
      <c r="Q201" s="115"/>
    </row>
    <row r="202" spans="2:18">
      <c r="B202" s="116"/>
      <c r="C202" s="106"/>
      <c r="D202" s="107"/>
      <c r="E202" s="108">
        <v>0.41666666666666669</v>
      </c>
      <c r="F202" s="109">
        <v>0</v>
      </c>
      <c r="G202" s="110" t="s">
        <v>31</v>
      </c>
      <c r="H202" s="111">
        <v>12</v>
      </c>
      <c r="I202" s="112"/>
      <c r="J202" s="112"/>
      <c r="K202" s="112"/>
      <c r="L202" s="112"/>
      <c r="M202" s="113"/>
      <c r="N202" s="113"/>
      <c r="O202" s="113"/>
      <c r="P202" s="114"/>
      <c r="Q202" s="115"/>
      <c r="R202" s="1" t="s">
        <v>17</v>
      </c>
    </row>
    <row r="203" spans="2:18">
      <c r="B203" s="116"/>
      <c r="C203" s="153"/>
      <c r="D203" s="154"/>
      <c r="E203" s="155">
        <v>0.43611111111111112</v>
      </c>
      <c r="F203" s="156">
        <v>0</v>
      </c>
      <c r="G203" s="157"/>
      <c r="H203" s="158"/>
      <c r="I203" s="159"/>
      <c r="J203" s="159"/>
      <c r="K203" s="159"/>
      <c r="L203" s="159"/>
      <c r="M203" s="160"/>
      <c r="N203" s="160"/>
      <c r="O203" s="160"/>
      <c r="P203" s="161"/>
      <c r="Q203" s="162"/>
    </row>
    <row r="204" spans="2:18">
      <c r="B204" s="116"/>
      <c r="C204" s="153"/>
      <c r="D204" s="154"/>
      <c r="E204" s="155">
        <v>0.54166666666666663</v>
      </c>
      <c r="F204" s="156">
        <v>3</v>
      </c>
      <c r="G204" s="157" t="s">
        <v>31</v>
      </c>
      <c r="H204" s="158">
        <v>13</v>
      </c>
      <c r="I204" s="159"/>
      <c r="J204" s="159"/>
      <c r="K204" s="159"/>
      <c r="L204" s="159"/>
      <c r="M204" s="160"/>
      <c r="N204" s="160"/>
      <c r="O204" s="160"/>
      <c r="P204" s="161"/>
      <c r="Q204" s="162"/>
    </row>
    <row r="205" spans="2:18">
      <c r="B205" s="116"/>
      <c r="C205" s="153"/>
      <c r="D205" s="154"/>
      <c r="E205" s="155">
        <v>0.56111111111111112</v>
      </c>
      <c r="F205" s="156">
        <v>3</v>
      </c>
      <c r="G205" s="157"/>
      <c r="H205" s="158"/>
      <c r="I205" s="159"/>
      <c r="J205" s="159"/>
      <c r="K205" s="159"/>
      <c r="L205" s="159"/>
      <c r="M205" s="160"/>
      <c r="N205" s="160"/>
      <c r="O205" s="160"/>
      <c r="P205" s="161"/>
      <c r="Q205" s="162"/>
    </row>
    <row r="206" spans="2:18">
      <c r="B206" s="116"/>
      <c r="C206" s="153"/>
      <c r="D206" s="154"/>
      <c r="E206" s="155">
        <v>0.58333333333333337</v>
      </c>
      <c r="F206" s="156">
        <v>0</v>
      </c>
      <c r="G206" s="157" t="s">
        <v>31</v>
      </c>
      <c r="H206" s="158">
        <v>16</v>
      </c>
      <c r="I206" s="159"/>
      <c r="J206" s="159"/>
      <c r="K206" s="159"/>
      <c r="L206" s="159"/>
      <c r="M206" s="160"/>
      <c r="N206" s="160"/>
      <c r="O206" s="160"/>
      <c r="P206" s="161"/>
      <c r="Q206" s="162"/>
    </row>
    <row r="207" spans="2:18">
      <c r="B207" s="116"/>
      <c r="C207" s="153"/>
      <c r="D207" s="154"/>
      <c r="E207" s="155">
        <v>0.60277777777777775</v>
      </c>
      <c r="F207" s="156">
        <v>0</v>
      </c>
      <c r="G207" s="157"/>
      <c r="H207" s="158"/>
      <c r="I207" s="159"/>
      <c r="J207" s="159"/>
      <c r="K207" s="159"/>
      <c r="L207" s="159"/>
      <c r="M207" s="160"/>
      <c r="N207" s="160"/>
      <c r="O207" s="160"/>
      <c r="P207" s="161"/>
      <c r="Q207" s="162"/>
    </row>
    <row r="208" spans="2:18">
      <c r="B208" s="116"/>
      <c r="C208" s="153"/>
      <c r="D208" s="154"/>
      <c r="E208" s="155">
        <v>0.625</v>
      </c>
      <c r="F208" s="156">
        <v>0</v>
      </c>
      <c r="G208" s="157" t="s">
        <v>31</v>
      </c>
      <c r="H208" s="158">
        <v>14</v>
      </c>
      <c r="I208" s="159"/>
      <c r="J208" s="159"/>
      <c r="K208" s="159"/>
      <c r="L208" s="159"/>
      <c r="M208" s="160"/>
      <c r="N208" s="160"/>
      <c r="O208" s="160"/>
      <c r="P208" s="161"/>
      <c r="Q208" s="162"/>
    </row>
    <row r="209" spans="2:17">
      <c r="B209" s="116"/>
      <c r="C209" s="153"/>
      <c r="D209" s="154"/>
      <c r="E209" s="155">
        <v>0.64444444444444449</v>
      </c>
      <c r="F209" s="156">
        <v>0</v>
      </c>
      <c r="G209" s="157"/>
      <c r="H209" s="158"/>
      <c r="I209" s="159"/>
      <c r="J209" s="159"/>
      <c r="K209" s="159"/>
      <c r="L209" s="159"/>
      <c r="M209" s="160"/>
      <c r="N209" s="160"/>
      <c r="O209" s="160"/>
      <c r="P209" s="161"/>
      <c r="Q209" s="162"/>
    </row>
    <row r="210" spans="2:17">
      <c r="B210" s="116"/>
      <c r="C210" s="153">
        <v>45638</v>
      </c>
      <c r="D210" s="154" t="s">
        <v>167</v>
      </c>
      <c r="E210" s="155">
        <v>0.375</v>
      </c>
      <c r="F210" s="156">
        <v>0</v>
      </c>
      <c r="G210" s="157" t="s">
        <v>31</v>
      </c>
      <c r="H210" s="158">
        <v>7</v>
      </c>
      <c r="I210" s="159"/>
      <c r="J210" s="159"/>
      <c r="K210" s="159"/>
      <c r="L210" s="159"/>
      <c r="M210" s="160"/>
      <c r="N210" s="160"/>
      <c r="O210" s="160"/>
      <c r="P210" s="161"/>
      <c r="Q210" s="162"/>
    </row>
    <row r="211" spans="2:17">
      <c r="B211" s="116"/>
      <c r="C211" s="153"/>
      <c r="D211" s="154"/>
      <c r="E211" s="155">
        <v>0.39444444444444443</v>
      </c>
      <c r="F211" s="156">
        <v>1</v>
      </c>
      <c r="G211" s="157"/>
      <c r="H211" s="158"/>
      <c r="I211" s="159"/>
      <c r="J211" s="159"/>
      <c r="K211" s="159"/>
      <c r="L211" s="159"/>
      <c r="M211" s="160"/>
      <c r="N211" s="160"/>
      <c r="O211" s="160"/>
      <c r="P211" s="161"/>
      <c r="Q211" s="162"/>
    </row>
    <row r="212" spans="2:17">
      <c r="B212" s="116"/>
      <c r="C212" s="153"/>
      <c r="D212" s="154"/>
      <c r="E212" s="155">
        <v>0.41666666666666669</v>
      </c>
      <c r="F212" s="156">
        <v>1</v>
      </c>
      <c r="G212" s="157" t="s">
        <v>31</v>
      </c>
      <c r="H212" s="158">
        <v>9</v>
      </c>
      <c r="I212" s="159"/>
      <c r="J212" s="159"/>
      <c r="K212" s="159"/>
      <c r="L212" s="159"/>
      <c r="M212" s="160"/>
      <c r="N212" s="160"/>
      <c r="O212" s="160"/>
      <c r="P212" s="161"/>
      <c r="Q212" s="162"/>
    </row>
    <row r="213" spans="2:17">
      <c r="B213" s="116"/>
      <c r="C213" s="153"/>
      <c r="D213" s="154"/>
      <c r="E213" s="155">
        <v>0.43611111111111112</v>
      </c>
      <c r="F213" s="156">
        <v>1</v>
      </c>
      <c r="G213" s="157"/>
      <c r="H213" s="158"/>
      <c r="I213" s="159"/>
      <c r="J213" s="159"/>
      <c r="K213" s="159"/>
      <c r="L213" s="159"/>
      <c r="M213" s="160"/>
      <c r="N213" s="160"/>
      <c r="O213" s="160"/>
      <c r="P213" s="161"/>
      <c r="Q213" s="162"/>
    </row>
    <row r="214" spans="2:17">
      <c r="B214" s="116"/>
      <c r="C214" s="153"/>
      <c r="D214" s="154"/>
      <c r="E214" s="155">
        <v>0.45833333333333331</v>
      </c>
      <c r="F214" s="156">
        <v>0</v>
      </c>
      <c r="G214" s="157" t="s">
        <v>31</v>
      </c>
      <c r="H214" s="158">
        <v>10</v>
      </c>
      <c r="I214" s="159"/>
      <c r="J214" s="159"/>
      <c r="K214" s="159"/>
      <c r="L214" s="159"/>
      <c r="M214" s="160"/>
      <c r="N214" s="160"/>
      <c r="O214" s="160"/>
      <c r="P214" s="161"/>
      <c r="Q214" s="162"/>
    </row>
    <row r="215" spans="2:17">
      <c r="B215" s="116"/>
      <c r="C215" s="153"/>
      <c r="D215" s="154"/>
      <c r="E215" s="155">
        <v>0.4777777777777778</v>
      </c>
      <c r="F215" s="156">
        <v>0</v>
      </c>
      <c r="G215" s="157"/>
      <c r="H215" s="158"/>
      <c r="I215" s="159"/>
      <c r="J215" s="159"/>
      <c r="K215" s="159"/>
      <c r="L215" s="159"/>
      <c r="M215" s="160"/>
      <c r="N215" s="160"/>
      <c r="O215" s="160"/>
      <c r="P215" s="161"/>
      <c r="Q215" s="162"/>
    </row>
    <row r="216" spans="2:17">
      <c r="B216" s="116"/>
      <c r="C216" s="153"/>
      <c r="D216" s="154"/>
      <c r="E216" s="155">
        <v>0.54166666666666663</v>
      </c>
      <c r="F216" s="156">
        <v>0</v>
      </c>
      <c r="G216" s="157" t="s">
        <v>31</v>
      </c>
      <c r="H216" s="158">
        <v>11</v>
      </c>
      <c r="I216" s="159"/>
      <c r="J216" s="159"/>
      <c r="K216" s="159"/>
      <c r="L216" s="159"/>
      <c r="M216" s="160"/>
      <c r="N216" s="160"/>
      <c r="O216" s="160"/>
      <c r="P216" s="161"/>
      <c r="Q216" s="162"/>
    </row>
    <row r="217" spans="2:17">
      <c r="B217" s="116"/>
      <c r="C217" s="153"/>
      <c r="D217" s="154"/>
      <c r="E217" s="155">
        <v>0.56111111111111112</v>
      </c>
      <c r="F217" s="156">
        <v>0</v>
      </c>
      <c r="G217" s="157"/>
      <c r="H217" s="158"/>
      <c r="I217" s="159"/>
      <c r="J217" s="159"/>
      <c r="K217" s="159"/>
      <c r="L217" s="159"/>
      <c r="M217" s="160"/>
      <c r="N217" s="160"/>
      <c r="O217" s="160"/>
      <c r="P217" s="161"/>
      <c r="Q217" s="162"/>
    </row>
    <row r="218" spans="2:17">
      <c r="B218" s="116"/>
      <c r="C218" s="153"/>
      <c r="D218" s="154"/>
      <c r="E218" s="155">
        <v>0.58333333333333337</v>
      </c>
      <c r="F218" s="156">
        <v>0</v>
      </c>
      <c r="G218" s="157" t="s">
        <v>31</v>
      </c>
      <c r="H218" s="158">
        <v>11</v>
      </c>
      <c r="I218" s="159"/>
      <c r="J218" s="159"/>
      <c r="K218" s="159"/>
      <c r="L218" s="159"/>
      <c r="M218" s="160"/>
      <c r="N218" s="160"/>
      <c r="O218" s="160"/>
      <c r="P218" s="161"/>
      <c r="Q218" s="162"/>
    </row>
    <row r="219" spans="2:17">
      <c r="B219" s="116"/>
      <c r="C219" s="153"/>
      <c r="D219" s="154"/>
      <c r="E219" s="155">
        <v>0.60277777777777775</v>
      </c>
      <c r="F219" s="156">
        <v>0</v>
      </c>
      <c r="G219" s="157"/>
      <c r="H219" s="158"/>
      <c r="I219" s="159"/>
      <c r="J219" s="159"/>
      <c r="K219" s="159"/>
      <c r="L219" s="159"/>
      <c r="M219" s="160"/>
      <c r="N219" s="160"/>
      <c r="O219" s="160"/>
      <c r="P219" s="161"/>
      <c r="Q219" s="162"/>
    </row>
    <row r="220" spans="2:17">
      <c r="B220" s="116"/>
      <c r="C220" s="153"/>
      <c r="D220" s="154"/>
      <c r="E220" s="155">
        <v>0.625</v>
      </c>
      <c r="F220" s="156">
        <v>0</v>
      </c>
      <c r="G220" s="157" t="s">
        <v>31</v>
      </c>
      <c r="H220" s="158">
        <v>12</v>
      </c>
      <c r="I220" s="159"/>
      <c r="J220" s="159"/>
      <c r="K220" s="159"/>
      <c r="L220" s="159"/>
      <c r="M220" s="160"/>
      <c r="N220" s="160"/>
      <c r="O220" s="160"/>
      <c r="P220" s="161"/>
      <c r="Q220" s="162"/>
    </row>
    <row r="221" spans="2:17">
      <c r="B221" s="116"/>
      <c r="C221" s="153"/>
      <c r="D221" s="154"/>
      <c r="E221" s="155">
        <v>0.64444444444444449</v>
      </c>
      <c r="F221" s="156">
        <v>0</v>
      </c>
      <c r="G221" s="157"/>
      <c r="H221" s="158"/>
      <c r="I221" s="159"/>
      <c r="J221" s="159"/>
      <c r="K221" s="159"/>
      <c r="L221" s="159"/>
      <c r="M221" s="160"/>
      <c r="N221" s="160"/>
      <c r="O221" s="160"/>
      <c r="P221" s="161"/>
      <c r="Q221" s="162"/>
    </row>
    <row r="222" spans="2:17">
      <c r="B222" s="116"/>
      <c r="C222" s="153"/>
      <c r="D222" s="154"/>
      <c r="E222" s="155">
        <v>0.66666666666666663</v>
      </c>
      <c r="F222" s="156">
        <v>1</v>
      </c>
      <c r="G222" s="157" t="s">
        <v>31</v>
      </c>
      <c r="H222" s="158">
        <v>11</v>
      </c>
      <c r="I222" s="159"/>
      <c r="J222" s="159"/>
      <c r="K222" s="159"/>
      <c r="L222" s="159"/>
      <c r="M222" s="160"/>
      <c r="N222" s="160"/>
      <c r="O222" s="160"/>
      <c r="P222" s="161"/>
      <c r="Q222" s="162"/>
    </row>
    <row r="223" spans="2:17">
      <c r="B223" s="116"/>
      <c r="C223" s="153"/>
      <c r="D223" s="154"/>
      <c r="E223" s="155">
        <v>0.68611111111111101</v>
      </c>
      <c r="F223" s="156">
        <v>0</v>
      </c>
      <c r="G223" s="157"/>
      <c r="H223" s="158"/>
      <c r="I223" s="159"/>
      <c r="J223" s="159"/>
      <c r="K223" s="159"/>
      <c r="L223" s="159"/>
      <c r="M223" s="160"/>
      <c r="N223" s="160"/>
      <c r="O223" s="160"/>
      <c r="P223" s="161"/>
      <c r="Q223" s="162"/>
    </row>
    <row r="224" spans="2:17">
      <c r="B224" s="116"/>
      <c r="C224" s="153">
        <v>45643</v>
      </c>
      <c r="D224" s="154" t="s">
        <v>94</v>
      </c>
      <c r="E224" s="155">
        <v>0.375</v>
      </c>
      <c r="F224" s="156">
        <v>1</v>
      </c>
      <c r="G224" s="157" t="s">
        <v>31</v>
      </c>
      <c r="H224" s="158">
        <v>8</v>
      </c>
      <c r="I224" s="159"/>
      <c r="J224" s="159"/>
      <c r="K224" s="159"/>
      <c r="L224" s="159"/>
      <c r="M224" s="160"/>
      <c r="N224" s="160"/>
      <c r="O224" s="160"/>
      <c r="P224" s="161"/>
      <c r="Q224" s="162"/>
    </row>
    <row r="225" spans="2:17">
      <c r="B225" s="116"/>
      <c r="C225" s="153"/>
      <c r="D225" s="154"/>
      <c r="E225" s="155">
        <v>0.39444444444444443</v>
      </c>
      <c r="F225" s="156">
        <v>0</v>
      </c>
      <c r="G225" s="157"/>
      <c r="H225" s="158"/>
      <c r="I225" s="159"/>
      <c r="J225" s="159"/>
      <c r="K225" s="159"/>
      <c r="L225" s="159"/>
      <c r="M225" s="160"/>
      <c r="N225" s="160"/>
      <c r="O225" s="160"/>
      <c r="P225" s="161"/>
      <c r="Q225" s="162"/>
    </row>
    <row r="226" spans="2:17">
      <c r="B226" s="116"/>
      <c r="C226" s="153"/>
      <c r="D226" s="154"/>
      <c r="E226" s="155">
        <v>0.41666666666666669</v>
      </c>
      <c r="F226" s="156">
        <v>0</v>
      </c>
      <c r="G226" s="157" t="s">
        <v>31</v>
      </c>
      <c r="H226" s="158">
        <v>10</v>
      </c>
      <c r="I226" s="159"/>
      <c r="J226" s="159"/>
      <c r="K226" s="159"/>
      <c r="L226" s="159"/>
      <c r="M226" s="160"/>
      <c r="N226" s="160"/>
      <c r="O226" s="160"/>
      <c r="P226" s="161"/>
      <c r="Q226" s="162"/>
    </row>
    <row r="227" spans="2:17">
      <c r="B227" s="116"/>
      <c r="C227" s="153"/>
      <c r="D227" s="154"/>
      <c r="E227" s="155">
        <v>0.43611111111111112</v>
      </c>
      <c r="F227" s="156">
        <v>1</v>
      </c>
      <c r="G227" s="157"/>
      <c r="H227" s="158"/>
      <c r="I227" s="159"/>
      <c r="J227" s="159"/>
      <c r="K227" s="159"/>
      <c r="L227" s="159"/>
      <c r="M227" s="160"/>
      <c r="N227" s="160"/>
      <c r="O227" s="160"/>
      <c r="P227" s="161"/>
      <c r="Q227" s="162"/>
    </row>
    <row r="228" spans="2:17">
      <c r="B228" s="116"/>
      <c r="C228" s="153"/>
      <c r="D228" s="154"/>
      <c r="E228" s="155">
        <v>0.45833333333333331</v>
      </c>
      <c r="F228" s="156">
        <v>1</v>
      </c>
      <c r="G228" s="157" t="s">
        <v>31</v>
      </c>
      <c r="H228" s="158">
        <v>11</v>
      </c>
      <c r="I228" s="159"/>
      <c r="J228" s="159"/>
      <c r="K228" s="159"/>
      <c r="L228" s="159"/>
      <c r="M228" s="160"/>
      <c r="N228" s="160"/>
      <c r="O228" s="160"/>
      <c r="P228" s="161"/>
      <c r="Q228" s="162"/>
    </row>
    <row r="229" spans="2:17">
      <c r="B229" s="116"/>
      <c r="C229" s="153"/>
      <c r="D229" s="154"/>
      <c r="E229" s="155">
        <v>0.47847222222222219</v>
      </c>
      <c r="F229" s="156">
        <v>0</v>
      </c>
      <c r="G229" s="157"/>
      <c r="H229" s="158"/>
      <c r="I229" s="159"/>
      <c r="J229" s="159"/>
      <c r="K229" s="159"/>
      <c r="L229" s="159"/>
      <c r="M229" s="160"/>
      <c r="N229" s="160"/>
      <c r="O229" s="160"/>
      <c r="P229" s="161"/>
      <c r="Q229" s="162"/>
    </row>
    <row r="230" spans="2:17">
      <c r="B230" s="116"/>
      <c r="C230" s="153"/>
      <c r="D230" s="154"/>
      <c r="E230" s="155">
        <v>0.5</v>
      </c>
      <c r="F230" s="156">
        <v>0</v>
      </c>
      <c r="G230" s="157" t="s">
        <v>31</v>
      </c>
      <c r="H230" s="158">
        <v>12</v>
      </c>
      <c r="I230" s="159"/>
      <c r="J230" s="159"/>
      <c r="K230" s="159"/>
      <c r="L230" s="159"/>
      <c r="M230" s="160"/>
      <c r="N230" s="160"/>
      <c r="O230" s="160"/>
      <c r="P230" s="161"/>
      <c r="Q230" s="162"/>
    </row>
    <row r="231" spans="2:17">
      <c r="B231" s="116"/>
      <c r="C231" s="153"/>
      <c r="D231" s="154"/>
      <c r="E231" s="155">
        <v>0.52222222222222225</v>
      </c>
      <c r="F231" s="156">
        <v>0</v>
      </c>
      <c r="G231" s="157"/>
      <c r="H231" s="158"/>
      <c r="I231" s="159"/>
      <c r="J231" s="159"/>
      <c r="K231" s="159"/>
      <c r="L231" s="159"/>
      <c r="M231" s="160"/>
      <c r="N231" s="160"/>
      <c r="O231" s="160"/>
      <c r="P231" s="161"/>
      <c r="Q231" s="162"/>
    </row>
    <row r="232" spans="2:17">
      <c r="B232" s="116"/>
      <c r="C232" s="153"/>
      <c r="D232" s="154"/>
      <c r="E232" s="155">
        <v>0.54166666666666663</v>
      </c>
      <c r="F232" s="156">
        <v>0</v>
      </c>
      <c r="G232" s="157" t="s">
        <v>31</v>
      </c>
      <c r="H232" s="158">
        <v>12</v>
      </c>
      <c r="I232" s="159"/>
      <c r="J232" s="159"/>
      <c r="K232" s="159"/>
      <c r="L232" s="159"/>
      <c r="M232" s="160"/>
      <c r="N232" s="160"/>
      <c r="O232" s="160"/>
      <c r="P232" s="161"/>
      <c r="Q232" s="162"/>
    </row>
    <row r="233" spans="2:17">
      <c r="B233" s="116"/>
      <c r="C233" s="153"/>
      <c r="D233" s="154"/>
      <c r="E233" s="155">
        <v>0.56111111111111112</v>
      </c>
      <c r="F233" s="156">
        <v>1</v>
      </c>
      <c r="G233" s="157"/>
      <c r="H233" s="158"/>
      <c r="I233" s="159"/>
      <c r="J233" s="159"/>
      <c r="K233" s="159"/>
      <c r="L233" s="159"/>
      <c r="M233" s="160"/>
      <c r="N233" s="160"/>
      <c r="O233" s="160"/>
      <c r="P233" s="161"/>
      <c r="Q233" s="162"/>
    </row>
    <row r="234" spans="2:17">
      <c r="B234" s="116"/>
      <c r="C234" s="153"/>
      <c r="D234" s="154"/>
      <c r="E234" s="155">
        <v>0.58333333333333304</v>
      </c>
      <c r="F234" s="156">
        <v>1</v>
      </c>
      <c r="G234" s="157" t="s">
        <v>31</v>
      </c>
      <c r="H234" s="158">
        <v>13</v>
      </c>
      <c r="I234" s="159"/>
      <c r="J234" s="159"/>
      <c r="K234" s="159"/>
      <c r="L234" s="159"/>
      <c r="M234" s="160"/>
      <c r="N234" s="160"/>
      <c r="O234" s="160"/>
      <c r="P234" s="161"/>
      <c r="Q234" s="162"/>
    </row>
    <row r="235" spans="2:17">
      <c r="B235" s="116"/>
      <c r="C235" s="153"/>
      <c r="D235" s="154"/>
      <c r="E235" s="155">
        <v>0.60277777777777775</v>
      </c>
      <c r="F235" s="156">
        <v>0</v>
      </c>
      <c r="G235" s="157"/>
      <c r="H235" s="158"/>
      <c r="I235" s="159"/>
      <c r="J235" s="159"/>
      <c r="K235" s="159"/>
      <c r="L235" s="159"/>
      <c r="M235" s="160"/>
      <c r="N235" s="160"/>
      <c r="O235" s="160"/>
      <c r="P235" s="161"/>
      <c r="Q235" s="162"/>
    </row>
    <row r="236" spans="2:17">
      <c r="B236" s="116"/>
      <c r="C236" s="153"/>
      <c r="D236" s="154"/>
      <c r="E236" s="155">
        <v>0.625</v>
      </c>
      <c r="F236" s="156">
        <v>0</v>
      </c>
      <c r="G236" s="157" t="s">
        <v>31</v>
      </c>
      <c r="H236" s="158">
        <v>14</v>
      </c>
      <c r="I236" s="159"/>
      <c r="J236" s="159"/>
      <c r="K236" s="159"/>
      <c r="L236" s="159"/>
      <c r="M236" s="160"/>
      <c r="N236" s="160"/>
      <c r="O236" s="160"/>
      <c r="P236" s="161"/>
      <c r="Q236" s="162"/>
    </row>
    <row r="237" spans="2:17">
      <c r="B237" s="116"/>
      <c r="C237" s="153"/>
      <c r="D237" s="154"/>
      <c r="E237" s="155">
        <v>0.64444444444444449</v>
      </c>
      <c r="F237" s="156">
        <v>0</v>
      </c>
      <c r="G237" s="157"/>
      <c r="H237" s="158"/>
      <c r="I237" s="159"/>
      <c r="J237" s="159"/>
      <c r="K237" s="159"/>
      <c r="L237" s="159"/>
      <c r="M237" s="160"/>
      <c r="N237" s="160"/>
      <c r="O237" s="160"/>
      <c r="P237" s="161"/>
      <c r="Q237" s="162"/>
    </row>
    <row r="238" spans="2:17">
      <c r="B238" s="116"/>
      <c r="C238" s="153">
        <v>45644</v>
      </c>
      <c r="D238" s="154" t="s">
        <v>166</v>
      </c>
      <c r="E238" s="155">
        <v>0.375</v>
      </c>
      <c r="F238" s="156">
        <v>0</v>
      </c>
      <c r="G238" s="157" t="s">
        <v>31</v>
      </c>
      <c r="H238" s="158">
        <v>7</v>
      </c>
      <c r="I238" s="159"/>
      <c r="J238" s="159"/>
      <c r="K238" s="159"/>
      <c r="L238" s="159"/>
      <c r="M238" s="160"/>
      <c r="N238" s="160"/>
      <c r="O238" s="160"/>
      <c r="P238" s="161"/>
      <c r="Q238" s="162"/>
    </row>
    <row r="239" spans="2:17">
      <c r="B239" s="116"/>
      <c r="C239" s="153"/>
      <c r="D239" s="154"/>
      <c r="E239" s="155">
        <v>0.39444444444444443</v>
      </c>
      <c r="F239" s="156">
        <v>0</v>
      </c>
      <c r="G239" s="157"/>
      <c r="H239" s="158"/>
      <c r="I239" s="159"/>
      <c r="J239" s="159"/>
      <c r="K239" s="159"/>
      <c r="L239" s="159"/>
      <c r="M239" s="160"/>
      <c r="N239" s="160"/>
      <c r="O239" s="160"/>
      <c r="P239" s="161"/>
      <c r="Q239" s="162"/>
    </row>
    <row r="240" spans="2:17">
      <c r="B240" s="116"/>
      <c r="C240" s="153"/>
      <c r="D240" s="154"/>
      <c r="E240" s="155">
        <v>0.41666666666666669</v>
      </c>
      <c r="F240" s="156">
        <v>0</v>
      </c>
      <c r="G240" s="157" t="s">
        <v>31</v>
      </c>
      <c r="H240" s="158">
        <v>7</v>
      </c>
      <c r="I240" s="159"/>
      <c r="J240" s="159"/>
      <c r="K240" s="159"/>
      <c r="L240" s="159"/>
      <c r="M240" s="160"/>
      <c r="N240" s="160"/>
      <c r="O240" s="160"/>
      <c r="P240" s="161"/>
      <c r="Q240" s="162"/>
    </row>
    <row r="241" spans="2:17">
      <c r="B241" s="116"/>
      <c r="C241" s="153"/>
      <c r="D241" s="154"/>
      <c r="E241" s="155">
        <v>0.43611111111111112</v>
      </c>
      <c r="F241" s="156">
        <v>0</v>
      </c>
      <c r="G241" s="157"/>
      <c r="H241" s="158"/>
      <c r="I241" s="159"/>
      <c r="J241" s="159"/>
      <c r="K241" s="159"/>
      <c r="L241" s="159"/>
      <c r="M241" s="160"/>
      <c r="N241" s="160"/>
      <c r="O241" s="160"/>
      <c r="P241" s="161"/>
      <c r="Q241" s="162"/>
    </row>
    <row r="242" spans="2:17">
      <c r="B242" s="116"/>
      <c r="C242" s="153"/>
      <c r="D242" s="154"/>
      <c r="E242" s="155">
        <v>0.45833333333333331</v>
      </c>
      <c r="F242" s="156">
        <v>0</v>
      </c>
      <c r="G242" s="157" t="s">
        <v>31</v>
      </c>
      <c r="H242" s="158">
        <v>11</v>
      </c>
      <c r="I242" s="159"/>
      <c r="J242" s="159"/>
      <c r="K242" s="159"/>
      <c r="L242" s="159"/>
      <c r="M242" s="160"/>
      <c r="N242" s="160"/>
      <c r="O242" s="160"/>
      <c r="P242" s="161"/>
      <c r="Q242" s="162"/>
    </row>
    <row r="243" spans="2:17">
      <c r="B243" s="116"/>
      <c r="C243" s="153"/>
      <c r="D243" s="154"/>
      <c r="E243" s="155">
        <v>0.4777777777777778</v>
      </c>
      <c r="F243" s="156">
        <v>0</v>
      </c>
      <c r="G243" s="157"/>
      <c r="H243" s="158"/>
      <c r="I243" s="159"/>
      <c r="J243" s="159"/>
      <c r="K243" s="159"/>
      <c r="L243" s="159"/>
      <c r="M243" s="160"/>
      <c r="N243" s="160"/>
      <c r="O243" s="160"/>
      <c r="P243" s="161"/>
      <c r="Q243" s="162"/>
    </row>
    <row r="244" spans="2:17">
      <c r="B244" s="116"/>
      <c r="C244" s="153"/>
      <c r="D244" s="154"/>
      <c r="E244" s="155">
        <v>0.5</v>
      </c>
      <c r="F244" s="156">
        <v>0</v>
      </c>
      <c r="G244" s="157" t="s">
        <v>31</v>
      </c>
      <c r="H244" s="158">
        <v>11</v>
      </c>
      <c r="I244" s="159"/>
      <c r="J244" s="159"/>
      <c r="K244" s="159"/>
      <c r="L244" s="159"/>
      <c r="M244" s="160"/>
      <c r="N244" s="160"/>
      <c r="O244" s="160"/>
      <c r="P244" s="161"/>
      <c r="Q244" s="162"/>
    </row>
    <row r="245" spans="2:17">
      <c r="B245" s="116"/>
      <c r="C245" s="153"/>
      <c r="D245" s="154"/>
      <c r="E245" s="155">
        <v>0.52013888888888882</v>
      </c>
      <c r="F245" s="156">
        <v>0</v>
      </c>
      <c r="G245" s="157"/>
      <c r="H245" s="158"/>
      <c r="I245" s="159"/>
      <c r="J245" s="159"/>
      <c r="K245" s="159"/>
      <c r="L245" s="159"/>
      <c r="M245" s="160"/>
      <c r="N245" s="160"/>
      <c r="O245" s="160"/>
      <c r="P245" s="161"/>
      <c r="Q245" s="162"/>
    </row>
    <row r="246" spans="2:17">
      <c r="B246" s="116"/>
      <c r="C246" s="153"/>
      <c r="D246" s="154"/>
      <c r="E246" s="155">
        <v>0.54166666666666663</v>
      </c>
      <c r="F246" s="156">
        <v>0</v>
      </c>
      <c r="G246" s="157" t="s">
        <v>31</v>
      </c>
      <c r="H246" s="158">
        <v>11</v>
      </c>
      <c r="I246" s="159"/>
      <c r="J246" s="159"/>
      <c r="K246" s="159"/>
      <c r="L246" s="159"/>
      <c r="M246" s="160"/>
      <c r="N246" s="160"/>
      <c r="O246" s="160"/>
      <c r="P246" s="161"/>
      <c r="Q246" s="162"/>
    </row>
    <row r="247" spans="2:17">
      <c r="B247" s="116"/>
      <c r="C247" s="153"/>
      <c r="D247" s="154"/>
      <c r="E247" s="155">
        <v>0.56111111111111112</v>
      </c>
      <c r="F247" s="156">
        <v>1</v>
      </c>
      <c r="G247" s="157"/>
      <c r="H247" s="158"/>
      <c r="I247" s="159"/>
      <c r="J247" s="159"/>
      <c r="K247" s="159"/>
      <c r="L247" s="159"/>
      <c r="M247" s="160"/>
      <c r="N247" s="160"/>
      <c r="O247" s="160"/>
      <c r="P247" s="161"/>
      <c r="Q247" s="162"/>
    </row>
    <row r="248" spans="2:17">
      <c r="B248" s="116"/>
      <c r="C248" s="153"/>
      <c r="D248" s="154"/>
      <c r="E248" s="155">
        <v>0.58333333333333304</v>
      </c>
      <c r="F248" s="156">
        <v>0</v>
      </c>
      <c r="G248" s="157" t="s">
        <v>31</v>
      </c>
      <c r="H248" s="158">
        <v>11</v>
      </c>
      <c r="I248" s="159"/>
      <c r="J248" s="159"/>
      <c r="K248" s="159"/>
      <c r="L248" s="159"/>
      <c r="M248" s="160"/>
      <c r="N248" s="160"/>
      <c r="O248" s="160"/>
      <c r="P248" s="161"/>
      <c r="Q248" s="162"/>
    </row>
    <row r="249" spans="2:17">
      <c r="B249" s="116"/>
      <c r="C249" s="153"/>
      <c r="D249" s="154"/>
      <c r="E249" s="155">
        <v>0.60277777777777775</v>
      </c>
      <c r="F249" s="156">
        <v>0</v>
      </c>
      <c r="G249" s="157"/>
      <c r="H249" s="158"/>
      <c r="I249" s="159"/>
      <c r="J249" s="159"/>
      <c r="K249" s="159"/>
      <c r="L249" s="159"/>
      <c r="M249" s="160"/>
      <c r="N249" s="160"/>
      <c r="O249" s="160"/>
      <c r="P249" s="161"/>
      <c r="Q249" s="162"/>
    </row>
    <row r="250" spans="2:17">
      <c r="B250" s="116"/>
      <c r="C250" s="153"/>
      <c r="D250" s="154"/>
      <c r="E250" s="155">
        <v>0.625</v>
      </c>
      <c r="F250" s="156">
        <v>1</v>
      </c>
      <c r="G250" s="157" t="s">
        <v>31</v>
      </c>
      <c r="H250" s="158">
        <v>12</v>
      </c>
      <c r="I250" s="159"/>
      <c r="J250" s="159"/>
      <c r="K250" s="159"/>
      <c r="L250" s="159"/>
      <c r="M250" s="160"/>
      <c r="N250" s="160"/>
      <c r="O250" s="160"/>
      <c r="P250" s="161"/>
      <c r="Q250" s="162"/>
    </row>
    <row r="251" spans="2:17">
      <c r="B251" s="116"/>
      <c r="C251" s="153"/>
      <c r="D251" s="154"/>
      <c r="E251" s="155">
        <v>0.64444444444444449</v>
      </c>
      <c r="F251" s="156">
        <v>0</v>
      </c>
      <c r="G251" s="157"/>
      <c r="H251" s="158"/>
      <c r="I251" s="159"/>
      <c r="J251" s="159"/>
      <c r="K251" s="159"/>
      <c r="L251" s="159"/>
      <c r="M251" s="160"/>
      <c r="N251" s="160"/>
      <c r="O251" s="160"/>
      <c r="P251" s="161"/>
      <c r="Q251" s="162"/>
    </row>
    <row r="252" spans="2:17">
      <c r="B252" s="116"/>
      <c r="C252" s="153">
        <v>45645</v>
      </c>
      <c r="D252" s="154" t="s">
        <v>167</v>
      </c>
      <c r="E252" s="155">
        <v>0.375</v>
      </c>
      <c r="F252" s="156">
        <v>1</v>
      </c>
      <c r="G252" s="157" t="s">
        <v>31</v>
      </c>
      <c r="H252" s="158">
        <v>7</v>
      </c>
      <c r="I252" s="159"/>
      <c r="J252" s="159"/>
      <c r="K252" s="159"/>
      <c r="L252" s="159"/>
      <c r="M252" s="160"/>
      <c r="N252" s="160"/>
      <c r="O252" s="160"/>
      <c r="P252" s="161"/>
      <c r="Q252" s="162"/>
    </row>
    <row r="253" spans="2:17">
      <c r="B253" s="116"/>
      <c r="C253" s="153"/>
      <c r="D253" s="154"/>
      <c r="E253" s="155">
        <v>0.39444444444444443</v>
      </c>
      <c r="F253" s="156">
        <v>1</v>
      </c>
      <c r="G253" s="157"/>
      <c r="H253" s="158"/>
      <c r="I253" s="159"/>
      <c r="J253" s="159"/>
      <c r="K253" s="159"/>
      <c r="L253" s="159"/>
      <c r="M253" s="160"/>
      <c r="N253" s="160"/>
      <c r="O253" s="160"/>
      <c r="P253" s="161"/>
      <c r="Q253" s="162"/>
    </row>
    <row r="254" spans="2:17">
      <c r="B254" s="116"/>
      <c r="C254" s="153"/>
      <c r="D254" s="154"/>
      <c r="E254" s="155">
        <v>0.41666666666666669</v>
      </c>
      <c r="F254" s="156">
        <v>0</v>
      </c>
      <c r="G254" s="157" t="s">
        <v>31</v>
      </c>
      <c r="H254" s="158">
        <v>9</v>
      </c>
      <c r="I254" s="159"/>
      <c r="J254" s="159"/>
      <c r="K254" s="159"/>
      <c r="L254" s="159"/>
      <c r="M254" s="160"/>
      <c r="N254" s="160"/>
      <c r="O254" s="160"/>
      <c r="P254" s="161"/>
      <c r="Q254" s="162"/>
    </row>
    <row r="255" spans="2:17">
      <c r="B255" s="116"/>
      <c r="C255" s="153"/>
      <c r="D255" s="154"/>
      <c r="E255" s="155">
        <v>0.43611111111111112</v>
      </c>
      <c r="F255" s="156">
        <v>1</v>
      </c>
      <c r="G255" s="157"/>
      <c r="H255" s="158"/>
      <c r="I255" s="159"/>
      <c r="J255" s="159"/>
      <c r="K255" s="159"/>
      <c r="L255" s="159"/>
      <c r="M255" s="160"/>
      <c r="N255" s="160"/>
      <c r="O255" s="160"/>
      <c r="P255" s="161"/>
      <c r="Q255" s="162"/>
    </row>
    <row r="256" spans="2:17">
      <c r="B256" s="116"/>
      <c r="C256" s="153"/>
      <c r="D256" s="154"/>
      <c r="E256" s="155">
        <v>0.45833333333333331</v>
      </c>
      <c r="F256" s="156">
        <v>0</v>
      </c>
      <c r="G256" s="157" t="s">
        <v>31</v>
      </c>
      <c r="H256" s="158">
        <v>10</v>
      </c>
      <c r="I256" s="159"/>
      <c r="J256" s="159"/>
      <c r="K256" s="159"/>
      <c r="L256" s="159"/>
      <c r="M256" s="160"/>
      <c r="N256" s="160"/>
      <c r="O256" s="160"/>
      <c r="P256" s="161"/>
      <c r="Q256" s="162"/>
    </row>
    <row r="257" spans="2:17">
      <c r="B257" s="116"/>
      <c r="C257" s="153"/>
      <c r="D257" s="154"/>
      <c r="E257" s="155">
        <v>0.47847222222222219</v>
      </c>
      <c r="F257" s="156">
        <v>2</v>
      </c>
      <c r="G257" s="157"/>
      <c r="H257" s="158"/>
      <c r="I257" s="159"/>
      <c r="J257" s="159"/>
      <c r="K257" s="159"/>
      <c r="L257" s="159"/>
      <c r="M257" s="160"/>
      <c r="N257" s="160"/>
      <c r="O257" s="160"/>
      <c r="P257" s="161"/>
      <c r="Q257" s="162"/>
    </row>
    <row r="258" spans="2:17">
      <c r="B258" s="116"/>
      <c r="C258" s="153"/>
      <c r="D258" s="154"/>
      <c r="E258" s="155">
        <v>0.5</v>
      </c>
      <c r="F258" s="156">
        <v>2</v>
      </c>
      <c r="G258" s="157" t="s">
        <v>31</v>
      </c>
      <c r="H258" s="158">
        <v>11</v>
      </c>
      <c r="I258" s="159"/>
      <c r="J258" s="159"/>
      <c r="K258" s="159"/>
      <c r="L258" s="159"/>
      <c r="M258" s="160"/>
      <c r="N258" s="160"/>
      <c r="O258" s="160"/>
      <c r="P258" s="161"/>
      <c r="Q258" s="162"/>
    </row>
    <row r="259" spans="2:17">
      <c r="B259" s="116"/>
      <c r="C259" s="153"/>
      <c r="D259" s="154"/>
      <c r="E259" s="155">
        <v>0.51944444444444449</v>
      </c>
      <c r="F259" s="156">
        <v>1</v>
      </c>
      <c r="G259" s="157"/>
      <c r="H259" s="158"/>
      <c r="I259" s="159"/>
      <c r="J259" s="159"/>
      <c r="K259" s="159"/>
      <c r="L259" s="159"/>
      <c r="M259" s="160"/>
      <c r="N259" s="160"/>
      <c r="O259" s="160"/>
      <c r="P259" s="161"/>
      <c r="Q259" s="162"/>
    </row>
    <row r="260" spans="2:17">
      <c r="B260" s="116"/>
      <c r="C260" s="153"/>
      <c r="D260" s="154"/>
      <c r="E260" s="155">
        <v>0.54166666666666663</v>
      </c>
      <c r="F260" s="156">
        <v>1</v>
      </c>
      <c r="G260" s="157" t="s">
        <v>31</v>
      </c>
      <c r="H260" s="158">
        <v>13</v>
      </c>
      <c r="I260" s="159"/>
      <c r="J260" s="159"/>
      <c r="K260" s="159"/>
      <c r="L260" s="159"/>
      <c r="M260" s="160"/>
      <c r="N260" s="160"/>
      <c r="O260" s="160"/>
      <c r="P260" s="161"/>
      <c r="Q260" s="162"/>
    </row>
    <row r="261" spans="2:17">
      <c r="B261" s="116"/>
      <c r="C261" s="153"/>
      <c r="D261" s="154"/>
      <c r="E261" s="155">
        <v>0.56111111111111112</v>
      </c>
      <c r="F261" s="156">
        <v>0</v>
      </c>
      <c r="G261" s="157"/>
      <c r="H261" s="158"/>
      <c r="I261" s="159"/>
      <c r="J261" s="159"/>
      <c r="K261" s="159"/>
      <c r="L261" s="159"/>
      <c r="M261" s="160"/>
      <c r="N261" s="160"/>
      <c r="O261" s="160"/>
      <c r="P261" s="161"/>
      <c r="Q261" s="162"/>
    </row>
    <row r="262" spans="2:17">
      <c r="B262" s="116"/>
      <c r="C262" s="153"/>
      <c r="D262" s="154"/>
      <c r="E262" s="155">
        <v>0.58333333333333304</v>
      </c>
      <c r="F262" s="156">
        <v>0</v>
      </c>
      <c r="G262" s="157" t="s">
        <v>31</v>
      </c>
      <c r="H262" s="158">
        <v>12</v>
      </c>
      <c r="I262" s="159"/>
      <c r="J262" s="159"/>
      <c r="K262" s="159"/>
      <c r="L262" s="159"/>
      <c r="M262" s="160"/>
      <c r="N262" s="160"/>
      <c r="O262" s="160"/>
      <c r="P262" s="161"/>
      <c r="Q262" s="162"/>
    </row>
    <row r="263" spans="2:17">
      <c r="B263" s="116"/>
      <c r="C263" s="153"/>
      <c r="D263" s="154"/>
      <c r="E263" s="155">
        <v>0.60277777777777775</v>
      </c>
      <c r="F263" s="156">
        <v>0</v>
      </c>
      <c r="G263" s="157"/>
      <c r="H263" s="158"/>
      <c r="I263" s="159"/>
      <c r="J263" s="159"/>
      <c r="K263" s="159"/>
      <c r="L263" s="159"/>
      <c r="M263" s="160"/>
      <c r="N263" s="160"/>
      <c r="O263" s="160"/>
      <c r="P263" s="161"/>
      <c r="Q263" s="162"/>
    </row>
    <row r="264" spans="2:17">
      <c r="B264" s="116"/>
      <c r="C264" s="153">
        <v>45664</v>
      </c>
      <c r="D264" s="154" t="s">
        <v>94</v>
      </c>
      <c r="E264" s="155">
        <v>0.375</v>
      </c>
      <c r="F264" s="156">
        <v>0</v>
      </c>
      <c r="G264" s="157" t="s">
        <v>31</v>
      </c>
      <c r="H264" s="158">
        <v>8</v>
      </c>
      <c r="I264" s="159"/>
      <c r="J264" s="159"/>
      <c r="K264" s="159"/>
      <c r="L264" s="159"/>
      <c r="M264" s="160"/>
      <c r="N264" s="160"/>
      <c r="O264" s="160"/>
      <c r="P264" s="161"/>
      <c r="Q264" s="162"/>
    </row>
    <row r="265" spans="2:17">
      <c r="B265" s="116"/>
      <c r="C265" s="153"/>
      <c r="D265" s="154"/>
      <c r="E265" s="155">
        <v>0.39444444444444443</v>
      </c>
      <c r="F265" s="156">
        <v>0</v>
      </c>
      <c r="G265" s="157"/>
      <c r="H265" s="158"/>
      <c r="I265" s="159"/>
      <c r="J265" s="159"/>
      <c r="K265" s="159"/>
      <c r="L265" s="159"/>
      <c r="M265" s="160"/>
      <c r="N265" s="160"/>
      <c r="O265" s="160"/>
      <c r="P265" s="161"/>
      <c r="Q265" s="162"/>
    </row>
    <row r="266" spans="2:17">
      <c r="B266" s="116"/>
      <c r="C266" s="153"/>
      <c r="D266" s="154"/>
      <c r="E266" s="155">
        <v>0.41666666666666669</v>
      </c>
      <c r="F266" s="156">
        <v>0</v>
      </c>
      <c r="G266" s="157" t="s">
        <v>31</v>
      </c>
      <c r="H266" s="158">
        <v>10</v>
      </c>
      <c r="I266" s="159"/>
      <c r="J266" s="159"/>
      <c r="K266" s="159"/>
      <c r="L266" s="159"/>
      <c r="M266" s="160"/>
      <c r="N266" s="160"/>
      <c r="O266" s="160"/>
      <c r="P266" s="161"/>
      <c r="Q266" s="162"/>
    </row>
    <row r="267" spans="2:17">
      <c r="B267" s="116"/>
      <c r="C267" s="153"/>
      <c r="D267" s="154"/>
      <c r="E267" s="155">
        <v>0.43611111111111112</v>
      </c>
      <c r="F267" s="156">
        <v>0</v>
      </c>
      <c r="G267" s="157"/>
      <c r="H267" s="158"/>
      <c r="I267" s="159"/>
      <c r="J267" s="159"/>
      <c r="K267" s="159"/>
      <c r="L267" s="159"/>
      <c r="M267" s="160"/>
      <c r="N267" s="160"/>
      <c r="O267" s="160"/>
      <c r="P267" s="161"/>
      <c r="Q267" s="162"/>
    </row>
    <row r="268" spans="2:17">
      <c r="B268" s="116"/>
      <c r="C268" s="153"/>
      <c r="D268" s="154"/>
      <c r="E268" s="155">
        <v>0.45833333333333331</v>
      </c>
      <c r="F268" s="156">
        <v>1</v>
      </c>
      <c r="G268" s="157" t="s">
        <v>84</v>
      </c>
      <c r="H268" s="158">
        <v>10</v>
      </c>
      <c r="I268" s="159"/>
      <c r="J268" s="159"/>
      <c r="K268" s="159"/>
      <c r="L268" s="159"/>
      <c r="M268" s="160"/>
      <c r="N268" s="160"/>
      <c r="O268" s="160"/>
      <c r="P268" s="161"/>
      <c r="Q268" s="162"/>
    </row>
    <row r="269" spans="2:17">
      <c r="B269" s="116"/>
      <c r="C269" s="153"/>
      <c r="D269" s="154"/>
      <c r="E269" s="155">
        <v>0.4777777777777778</v>
      </c>
      <c r="F269" s="156">
        <v>0</v>
      </c>
      <c r="G269" s="157"/>
      <c r="H269" s="158"/>
      <c r="I269" s="159"/>
      <c r="J269" s="159"/>
      <c r="K269" s="159"/>
      <c r="L269" s="159"/>
      <c r="M269" s="160"/>
      <c r="N269" s="160"/>
      <c r="O269" s="160"/>
      <c r="P269" s="161"/>
      <c r="Q269" s="162"/>
    </row>
    <row r="270" spans="2:17">
      <c r="B270" s="116"/>
      <c r="C270" s="153"/>
      <c r="D270" s="154"/>
      <c r="E270" s="155">
        <v>0.5</v>
      </c>
      <c r="F270" s="156">
        <v>2</v>
      </c>
      <c r="G270" s="157" t="s">
        <v>84</v>
      </c>
      <c r="H270" s="158">
        <v>9</v>
      </c>
      <c r="I270" s="159"/>
      <c r="J270" s="159"/>
      <c r="K270" s="159"/>
      <c r="L270" s="159"/>
      <c r="M270" s="160"/>
      <c r="N270" s="160"/>
      <c r="O270" s="160"/>
      <c r="P270" s="161"/>
      <c r="Q270" s="162"/>
    </row>
    <row r="271" spans="2:17">
      <c r="B271" s="116"/>
      <c r="C271" s="153"/>
      <c r="D271" s="154"/>
      <c r="E271" s="155">
        <v>0.51944444444444449</v>
      </c>
      <c r="F271" s="156">
        <v>0</v>
      </c>
      <c r="G271" s="157"/>
      <c r="H271" s="158"/>
      <c r="I271" s="159"/>
      <c r="J271" s="159"/>
      <c r="K271" s="159"/>
      <c r="L271" s="159"/>
      <c r="M271" s="160"/>
      <c r="N271" s="160"/>
      <c r="O271" s="160"/>
      <c r="P271" s="161"/>
      <c r="Q271" s="162"/>
    </row>
    <row r="272" spans="2:17">
      <c r="B272" s="116"/>
      <c r="C272" s="153"/>
      <c r="D272" s="154"/>
      <c r="E272" s="155">
        <v>0.54305555555555551</v>
      </c>
      <c r="F272" s="156">
        <v>0</v>
      </c>
      <c r="G272" s="157" t="s">
        <v>84</v>
      </c>
      <c r="H272" s="158">
        <v>10</v>
      </c>
      <c r="I272" s="159"/>
      <c r="J272" s="159"/>
      <c r="K272" s="159"/>
      <c r="L272" s="159"/>
      <c r="M272" s="160"/>
      <c r="N272" s="160"/>
      <c r="O272" s="160"/>
      <c r="P272" s="161"/>
      <c r="Q272" s="162"/>
    </row>
    <row r="273" spans="2:17">
      <c r="B273" s="116"/>
      <c r="C273" s="153"/>
      <c r="D273" s="154"/>
      <c r="E273" s="155">
        <v>0.56111111111111112</v>
      </c>
      <c r="F273" s="156">
        <v>0</v>
      </c>
      <c r="G273" s="157"/>
      <c r="H273" s="158"/>
      <c r="I273" s="159"/>
      <c r="J273" s="159"/>
      <c r="K273" s="159"/>
      <c r="L273" s="159"/>
      <c r="M273" s="160"/>
      <c r="N273" s="160"/>
      <c r="O273" s="160"/>
      <c r="P273" s="161"/>
      <c r="Q273" s="162"/>
    </row>
    <row r="274" spans="2:17">
      <c r="B274" s="116"/>
      <c r="C274" s="153"/>
      <c r="D274" s="154"/>
      <c r="E274" s="155">
        <v>0.58333333333333337</v>
      </c>
      <c r="F274" s="156">
        <v>0</v>
      </c>
      <c r="G274" s="157" t="s">
        <v>31</v>
      </c>
      <c r="H274" s="158">
        <v>11</v>
      </c>
      <c r="I274" s="159"/>
      <c r="J274" s="159"/>
      <c r="K274" s="159"/>
      <c r="L274" s="159"/>
      <c r="M274" s="160"/>
      <c r="N274" s="160"/>
      <c r="O274" s="160"/>
      <c r="P274" s="161"/>
      <c r="Q274" s="162"/>
    </row>
    <row r="275" spans="2:17">
      <c r="B275" s="116"/>
      <c r="C275" s="153"/>
      <c r="D275" s="154"/>
      <c r="E275" s="155">
        <v>0.60277777777777775</v>
      </c>
      <c r="F275" s="156">
        <v>2</v>
      </c>
      <c r="G275" s="157"/>
      <c r="H275" s="158"/>
      <c r="I275" s="159"/>
      <c r="J275" s="159"/>
      <c r="K275" s="159"/>
      <c r="L275" s="159"/>
      <c r="M275" s="160"/>
      <c r="N275" s="160"/>
      <c r="O275" s="160"/>
      <c r="P275" s="161"/>
      <c r="Q275" s="162"/>
    </row>
    <row r="276" spans="2:17">
      <c r="B276" s="116"/>
      <c r="C276" s="153"/>
      <c r="D276" s="154"/>
      <c r="E276" s="155">
        <v>0.625</v>
      </c>
      <c r="F276" s="156">
        <v>0</v>
      </c>
      <c r="G276" s="157" t="s">
        <v>31</v>
      </c>
      <c r="H276" s="158">
        <v>11</v>
      </c>
      <c r="I276" s="159"/>
      <c r="J276" s="159"/>
      <c r="K276" s="159"/>
      <c r="L276" s="159"/>
      <c r="M276" s="160"/>
      <c r="N276" s="160"/>
      <c r="O276" s="160"/>
      <c r="P276" s="161"/>
      <c r="Q276" s="162"/>
    </row>
    <row r="277" spans="2:17">
      <c r="B277" s="116"/>
      <c r="C277" s="153"/>
      <c r="D277" s="154"/>
      <c r="E277" s="155">
        <v>0.64444444444444449</v>
      </c>
      <c r="F277" s="156">
        <v>0</v>
      </c>
      <c r="G277" s="157"/>
      <c r="H277" s="158"/>
      <c r="I277" s="159"/>
      <c r="J277" s="159"/>
      <c r="K277" s="159"/>
      <c r="L277" s="159"/>
      <c r="M277" s="160"/>
      <c r="N277" s="160"/>
      <c r="O277" s="160"/>
      <c r="P277" s="161"/>
      <c r="Q277" s="162"/>
    </row>
    <row r="278" spans="2:17">
      <c r="B278" s="116"/>
      <c r="C278" s="153">
        <v>45665</v>
      </c>
      <c r="D278" s="154" t="s">
        <v>166</v>
      </c>
      <c r="E278" s="155">
        <v>0.375</v>
      </c>
      <c r="F278" s="156">
        <v>0</v>
      </c>
      <c r="G278" s="157" t="s">
        <v>31</v>
      </c>
      <c r="H278" s="158">
        <v>5</v>
      </c>
      <c r="I278" s="159"/>
      <c r="J278" s="159"/>
      <c r="K278" s="159"/>
      <c r="L278" s="159"/>
      <c r="M278" s="160"/>
      <c r="N278" s="160"/>
      <c r="O278" s="160"/>
      <c r="P278" s="161"/>
      <c r="Q278" s="162"/>
    </row>
    <row r="279" spans="2:17">
      <c r="B279" s="116"/>
      <c r="C279" s="153"/>
      <c r="D279" s="154"/>
      <c r="E279" s="155">
        <v>0.39444444444444443</v>
      </c>
      <c r="F279" s="156">
        <v>0</v>
      </c>
      <c r="G279" s="157"/>
      <c r="H279" s="158"/>
      <c r="I279" s="159"/>
      <c r="J279" s="159"/>
      <c r="K279" s="159"/>
      <c r="L279" s="159"/>
      <c r="M279" s="160"/>
      <c r="N279" s="160"/>
      <c r="O279" s="160"/>
      <c r="P279" s="161"/>
      <c r="Q279" s="162"/>
    </row>
    <row r="280" spans="2:17">
      <c r="B280" s="116"/>
      <c r="C280" s="153"/>
      <c r="D280" s="154"/>
      <c r="E280" s="155">
        <v>0.41666666666666669</v>
      </c>
      <c r="F280" s="156">
        <v>0</v>
      </c>
      <c r="G280" s="157" t="s">
        <v>31</v>
      </c>
      <c r="H280" s="158">
        <v>7</v>
      </c>
      <c r="I280" s="159"/>
      <c r="J280" s="159"/>
      <c r="K280" s="159"/>
      <c r="L280" s="159"/>
      <c r="M280" s="160"/>
      <c r="N280" s="160"/>
      <c r="O280" s="160"/>
      <c r="P280" s="161"/>
      <c r="Q280" s="162"/>
    </row>
    <row r="281" spans="2:17">
      <c r="B281" s="116"/>
      <c r="C281" s="153"/>
      <c r="D281" s="154"/>
      <c r="E281" s="155">
        <v>0.43611111111111112</v>
      </c>
      <c r="F281" s="156">
        <v>0</v>
      </c>
      <c r="G281" s="157"/>
      <c r="H281" s="158"/>
      <c r="I281" s="159"/>
      <c r="J281" s="159"/>
      <c r="K281" s="159"/>
      <c r="L281" s="159"/>
      <c r="M281" s="160"/>
      <c r="N281" s="160"/>
      <c r="O281" s="160"/>
      <c r="P281" s="161"/>
      <c r="Q281" s="162"/>
    </row>
    <row r="282" spans="2:17">
      <c r="B282" s="116"/>
      <c r="C282" s="153"/>
      <c r="D282" s="154"/>
      <c r="E282" s="155">
        <v>0.45833333333333331</v>
      </c>
      <c r="F282" s="156">
        <v>2</v>
      </c>
      <c r="G282" s="157" t="s">
        <v>31</v>
      </c>
      <c r="H282" s="158">
        <v>8</v>
      </c>
      <c r="I282" s="159"/>
      <c r="J282" s="159"/>
      <c r="K282" s="159"/>
      <c r="L282" s="159"/>
      <c r="M282" s="160"/>
      <c r="N282" s="160"/>
      <c r="O282" s="160"/>
      <c r="P282" s="161"/>
      <c r="Q282" s="162"/>
    </row>
    <row r="283" spans="2:17">
      <c r="B283" s="116"/>
      <c r="C283" s="153"/>
      <c r="D283" s="154"/>
      <c r="E283" s="155">
        <v>0.4777777777777778</v>
      </c>
      <c r="F283" s="156">
        <v>0</v>
      </c>
      <c r="G283" s="157"/>
      <c r="H283" s="158"/>
      <c r="I283" s="159"/>
      <c r="J283" s="159"/>
      <c r="K283" s="159"/>
      <c r="L283" s="159"/>
      <c r="M283" s="160"/>
      <c r="N283" s="160"/>
      <c r="O283" s="160"/>
      <c r="P283" s="161"/>
      <c r="Q283" s="162"/>
    </row>
    <row r="284" spans="2:17">
      <c r="B284" s="116"/>
      <c r="C284" s="153"/>
      <c r="D284" s="154"/>
      <c r="E284" s="155">
        <v>0.50069444444444444</v>
      </c>
      <c r="F284" s="156">
        <v>0</v>
      </c>
      <c r="G284" s="157" t="s">
        <v>31</v>
      </c>
      <c r="H284" s="158">
        <v>8</v>
      </c>
      <c r="I284" s="159"/>
      <c r="J284" s="159"/>
      <c r="K284" s="159"/>
      <c r="L284" s="159"/>
      <c r="M284" s="160"/>
      <c r="N284" s="160"/>
      <c r="O284" s="160"/>
      <c r="P284" s="161"/>
      <c r="Q284" s="162"/>
    </row>
    <row r="285" spans="2:17">
      <c r="B285" s="116"/>
      <c r="C285" s="153"/>
      <c r="D285" s="154"/>
      <c r="E285" s="155">
        <v>0.51944444444444449</v>
      </c>
      <c r="F285" s="156">
        <v>0</v>
      </c>
      <c r="G285" s="157"/>
      <c r="H285" s="158"/>
      <c r="I285" s="159"/>
      <c r="J285" s="159"/>
      <c r="K285" s="159"/>
      <c r="L285" s="159"/>
      <c r="M285" s="160"/>
      <c r="N285" s="160"/>
      <c r="O285" s="160"/>
      <c r="P285" s="161"/>
      <c r="Q285" s="162"/>
    </row>
    <row r="286" spans="2:17">
      <c r="B286" s="116"/>
      <c r="C286" s="153"/>
      <c r="D286" s="154"/>
      <c r="E286" s="155">
        <v>0.54166666666666663</v>
      </c>
      <c r="F286" s="156">
        <v>0</v>
      </c>
      <c r="G286" s="157" t="s">
        <v>31</v>
      </c>
      <c r="H286" s="158">
        <v>9</v>
      </c>
      <c r="I286" s="159"/>
      <c r="J286" s="159"/>
      <c r="K286" s="159"/>
      <c r="L286" s="159"/>
      <c r="M286" s="160"/>
      <c r="N286" s="160"/>
      <c r="O286" s="160"/>
      <c r="P286" s="161"/>
      <c r="Q286" s="162"/>
    </row>
    <row r="287" spans="2:17">
      <c r="B287" s="116"/>
      <c r="C287" s="153"/>
      <c r="D287" s="154"/>
      <c r="E287" s="155">
        <v>0.56111111111111112</v>
      </c>
      <c r="F287" s="156">
        <v>0</v>
      </c>
      <c r="G287" s="157"/>
      <c r="H287" s="158"/>
      <c r="I287" s="159"/>
      <c r="J287" s="159"/>
      <c r="K287" s="159"/>
      <c r="L287" s="159"/>
      <c r="M287" s="160"/>
      <c r="N287" s="160"/>
      <c r="O287" s="160"/>
      <c r="P287" s="161"/>
      <c r="Q287" s="162"/>
    </row>
    <row r="288" spans="2:17">
      <c r="B288" s="116"/>
      <c r="C288" s="153"/>
      <c r="D288" s="154"/>
      <c r="E288" s="155">
        <v>0.58333333333333337</v>
      </c>
      <c r="F288" s="156">
        <v>0</v>
      </c>
      <c r="G288" s="157" t="s">
        <v>31</v>
      </c>
      <c r="H288" s="158">
        <v>8</v>
      </c>
      <c r="I288" s="159"/>
      <c r="J288" s="159"/>
      <c r="K288" s="159"/>
      <c r="L288" s="159"/>
      <c r="M288" s="160"/>
      <c r="N288" s="160"/>
      <c r="O288" s="160"/>
      <c r="P288" s="161"/>
      <c r="Q288" s="162"/>
    </row>
    <row r="289" spans="2:17">
      <c r="B289" s="116"/>
      <c r="C289" s="153"/>
      <c r="D289" s="154"/>
      <c r="E289" s="155">
        <v>0.60277777777777775</v>
      </c>
      <c r="F289" s="156">
        <v>0</v>
      </c>
      <c r="G289" s="157"/>
      <c r="H289" s="158"/>
      <c r="I289" s="159"/>
      <c r="J289" s="159"/>
      <c r="K289" s="159"/>
      <c r="L289" s="159"/>
      <c r="M289" s="160"/>
      <c r="N289" s="160"/>
      <c r="O289" s="160"/>
      <c r="P289" s="161"/>
      <c r="Q289" s="162"/>
    </row>
    <row r="290" spans="2:17">
      <c r="B290" s="116"/>
      <c r="C290" s="153"/>
      <c r="D290" s="154"/>
      <c r="E290" s="155">
        <v>0.625</v>
      </c>
      <c r="F290" s="156">
        <v>0</v>
      </c>
      <c r="G290" s="157" t="s">
        <v>31</v>
      </c>
      <c r="H290" s="158">
        <v>9</v>
      </c>
      <c r="I290" s="159"/>
      <c r="J290" s="159"/>
      <c r="K290" s="159"/>
      <c r="L290" s="159"/>
      <c r="M290" s="160"/>
      <c r="N290" s="160"/>
      <c r="O290" s="160"/>
      <c r="P290" s="161"/>
      <c r="Q290" s="162"/>
    </row>
    <row r="291" spans="2:17">
      <c r="B291" s="116"/>
      <c r="C291" s="153"/>
      <c r="D291" s="154"/>
      <c r="E291" s="155">
        <v>0.6479166666666667</v>
      </c>
      <c r="F291" s="156">
        <v>0</v>
      </c>
      <c r="G291" s="157"/>
      <c r="H291" s="158"/>
      <c r="I291" s="159"/>
      <c r="J291" s="159"/>
      <c r="K291" s="159"/>
      <c r="L291" s="159"/>
      <c r="M291" s="160"/>
      <c r="N291" s="160"/>
      <c r="O291" s="160"/>
      <c r="P291" s="161"/>
      <c r="Q291" s="162"/>
    </row>
    <row r="292" spans="2:17">
      <c r="B292" s="116"/>
      <c r="C292" s="153">
        <v>45666</v>
      </c>
      <c r="D292" s="154" t="s">
        <v>167</v>
      </c>
      <c r="E292" s="155">
        <v>0.375</v>
      </c>
      <c r="F292" s="156">
        <v>0</v>
      </c>
      <c r="G292" s="157" t="s">
        <v>31</v>
      </c>
      <c r="H292" s="158">
        <v>5</v>
      </c>
      <c r="I292" s="159"/>
      <c r="J292" s="159"/>
      <c r="K292" s="159"/>
      <c r="L292" s="159"/>
      <c r="M292" s="160"/>
      <c r="N292" s="160"/>
      <c r="O292" s="160"/>
      <c r="P292" s="161"/>
      <c r="Q292" s="162"/>
    </row>
    <row r="293" spans="2:17">
      <c r="B293" s="116"/>
      <c r="C293" s="153"/>
      <c r="D293" s="154"/>
      <c r="E293" s="155">
        <v>0.39444444444444443</v>
      </c>
      <c r="F293" s="156">
        <v>0</v>
      </c>
      <c r="G293" s="157"/>
      <c r="H293" s="158"/>
      <c r="I293" s="159"/>
      <c r="J293" s="159"/>
      <c r="K293" s="159"/>
      <c r="L293" s="159"/>
      <c r="M293" s="160"/>
      <c r="N293" s="160"/>
      <c r="O293" s="160"/>
      <c r="P293" s="161"/>
      <c r="Q293" s="162"/>
    </row>
    <row r="294" spans="2:17">
      <c r="B294" s="116"/>
      <c r="C294" s="153"/>
      <c r="D294" s="154"/>
      <c r="E294" s="155">
        <v>0.41666666666666669</v>
      </c>
      <c r="F294" s="156">
        <v>0</v>
      </c>
      <c r="G294" s="157" t="s">
        <v>31</v>
      </c>
      <c r="H294" s="158">
        <v>8</v>
      </c>
      <c r="I294" s="159"/>
      <c r="J294" s="159"/>
      <c r="K294" s="159"/>
      <c r="L294" s="159"/>
      <c r="M294" s="160"/>
      <c r="N294" s="160"/>
      <c r="O294" s="160"/>
      <c r="P294" s="161"/>
      <c r="Q294" s="162"/>
    </row>
    <row r="295" spans="2:17">
      <c r="B295" s="116"/>
      <c r="C295" s="153"/>
      <c r="D295" s="154"/>
      <c r="E295" s="155">
        <v>0.43611111111111112</v>
      </c>
      <c r="F295" s="156">
        <v>0</v>
      </c>
      <c r="G295" s="157"/>
      <c r="H295" s="158"/>
      <c r="I295" s="159"/>
      <c r="J295" s="159"/>
      <c r="K295" s="159"/>
      <c r="L295" s="159"/>
      <c r="M295" s="160"/>
      <c r="N295" s="160"/>
      <c r="O295" s="160"/>
      <c r="P295" s="161"/>
      <c r="Q295" s="162"/>
    </row>
    <row r="296" spans="2:17">
      <c r="B296" s="116"/>
      <c r="C296" s="153"/>
      <c r="D296" s="154"/>
      <c r="E296" s="155">
        <v>0.45833333333333331</v>
      </c>
      <c r="F296" s="156">
        <v>2</v>
      </c>
      <c r="G296" s="157" t="s">
        <v>31</v>
      </c>
      <c r="H296" s="158">
        <v>8</v>
      </c>
      <c r="I296" s="159"/>
      <c r="J296" s="159"/>
      <c r="K296" s="159"/>
      <c r="L296" s="159"/>
      <c r="M296" s="160"/>
      <c r="N296" s="160"/>
      <c r="O296" s="160"/>
      <c r="P296" s="161"/>
      <c r="Q296" s="162"/>
    </row>
    <row r="297" spans="2:17">
      <c r="B297" s="116"/>
      <c r="C297" s="153"/>
      <c r="D297" s="154"/>
      <c r="E297" s="155">
        <v>0.47847222222222219</v>
      </c>
      <c r="F297" s="156">
        <v>0</v>
      </c>
      <c r="G297" s="157"/>
      <c r="H297" s="158"/>
      <c r="I297" s="159"/>
      <c r="J297" s="159"/>
      <c r="K297" s="159"/>
      <c r="L297" s="159"/>
      <c r="M297" s="160"/>
      <c r="N297" s="160"/>
      <c r="O297" s="160"/>
      <c r="P297" s="161"/>
      <c r="Q297" s="162"/>
    </row>
    <row r="298" spans="2:17">
      <c r="B298" s="116"/>
      <c r="C298" s="153"/>
      <c r="D298" s="154"/>
      <c r="E298" s="155">
        <v>0.5</v>
      </c>
      <c r="F298" s="156">
        <v>2</v>
      </c>
      <c r="G298" s="157" t="s">
        <v>31</v>
      </c>
      <c r="H298" s="158">
        <v>9</v>
      </c>
      <c r="I298" s="159"/>
      <c r="J298" s="159"/>
      <c r="K298" s="159"/>
      <c r="L298" s="159"/>
      <c r="M298" s="160"/>
      <c r="N298" s="160"/>
      <c r="O298" s="160"/>
      <c r="P298" s="161"/>
      <c r="Q298" s="162"/>
    </row>
    <row r="299" spans="2:17">
      <c r="B299" s="116"/>
      <c r="C299" s="153"/>
      <c r="D299" s="154"/>
      <c r="E299" s="155">
        <v>0.51944444444444449</v>
      </c>
      <c r="F299" s="156">
        <v>2</v>
      </c>
      <c r="G299" s="157"/>
      <c r="H299" s="158"/>
      <c r="I299" s="159"/>
      <c r="J299" s="159"/>
      <c r="K299" s="159"/>
      <c r="L299" s="159"/>
      <c r="M299" s="160"/>
      <c r="N299" s="160"/>
      <c r="O299" s="160"/>
      <c r="P299" s="161"/>
      <c r="Q299" s="162"/>
    </row>
    <row r="300" spans="2:17">
      <c r="B300" s="116"/>
      <c r="C300" s="153"/>
      <c r="D300" s="154"/>
      <c r="E300" s="155">
        <v>0.54166666666666663</v>
      </c>
      <c r="F300" s="156">
        <v>5</v>
      </c>
      <c r="G300" s="157" t="s">
        <v>31</v>
      </c>
      <c r="H300" s="158">
        <v>10</v>
      </c>
      <c r="I300" s="159"/>
      <c r="J300" s="159"/>
      <c r="K300" s="159"/>
      <c r="L300" s="159"/>
      <c r="M300" s="160"/>
      <c r="N300" s="160"/>
      <c r="O300" s="160"/>
      <c r="P300" s="161"/>
      <c r="Q300" s="162"/>
    </row>
    <row r="301" spans="2:17">
      <c r="B301" s="116"/>
      <c r="C301" s="153"/>
      <c r="D301" s="154"/>
      <c r="E301" s="155">
        <v>0.56111111111111112</v>
      </c>
      <c r="F301" s="156">
        <v>0</v>
      </c>
      <c r="G301" s="157"/>
      <c r="H301" s="158"/>
      <c r="I301" s="159"/>
      <c r="J301" s="159"/>
      <c r="K301" s="159"/>
      <c r="L301" s="159"/>
      <c r="M301" s="160"/>
      <c r="N301" s="160"/>
      <c r="O301" s="160"/>
      <c r="P301" s="161"/>
      <c r="Q301" s="162"/>
    </row>
    <row r="302" spans="2:17">
      <c r="B302" s="116"/>
      <c r="C302" s="153"/>
      <c r="D302" s="154"/>
      <c r="E302" s="155">
        <v>0.58333333333333337</v>
      </c>
      <c r="F302" s="156">
        <v>0</v>
      </c>
      <c r="G302" s="157" t="s">
        <v>31</v>
      </c>
      <c r="H302" s="158">
        <v>10</v>
      </c>
      <c r="I302" s="159"/>
      <c r="J302" s="159"/>
      <c r="K302" s="159"/>
      <c r="L302" s="159"/>
      <c r="M302" s="160"/>
      <c r="N302" s="160"/>
      <c r="O302" s="160"/>
      <c r="P302" s="161"/>
      <c r="Q302" s="162"/>
    </row>
    <row r="303" spans="2:17">
      <c r="B303" s="116"/>
      <c r="C303" s="153"/>
      <c r="D303" s="154"/>
      <c r="E303" s="155">
        <v>0.60277777777777775</v>
      </c>
      <c r="F303" s="156">
        <v>0</v>
      </c>
      <c r="G303" s="157"/>
      <c r="H303" s="158"/>
      <c r="I303" s="159"/>
      <c r="J303" s="159"/>
      <c r="K303" s="159"/>
      <c r="L303" s="159"/>
      <c r="M303" s="160"/>
      <c r="N303" s="160"/>
      <c r="O303" s="160"/>
      <c r="P303" s="161"/>
      <c r="Q303" s="162"/>
    </row>
    <row r="304" spans="2:17">
      <c r="B304" s="116"/>
      <c r="C304" s="153"/>
      <c r="D304" s="154"/>
      <c r="E304" s="155">
        <v>0.625</v>
      </c>
      <c r="F304" s="156">
        <v>0</v>
      </c>
      <c r="G304" s="157" t="s">
        <v>31</v>
      </c>
      <c r="H304" s="158">
        <v>8</v>
      </c>
      <c r="I304" s="159"/>
      <c r="J304" s="159"/>
      <c r="K304" s="159"/>
      <c r="L304" s="159"/>
      <c r="M304" s="160"/>
      <c r="N304" s="160"/>
      <c r="O304" s="160"/>
      <c r="P304" s="161"/>
      <c r="Q304" s="162"/>
    </row>
    <row r="305" spans="2:17">
      <c r="B305" s="116"/>
      <c r="C305" s="153"/>
      <c r="D305" s="154"/>
      <c r="E305" s="155">
        <v>0.64444444444444449</v>
      </c>
      <c r="F305" s="156">
        <v>0</v>
      </c>
      <c r="G305" s="157"/>
      <c r="H305" s="158"/>
      <c r="I305" s="159"/>
      <c r="J305" s="159"/>
      <c r="K305" s="159"/>
      <c r="L305" s="159"/>
      <c r="M305" s="160"/>
      <c r="N305" s="160"/>
      <c r="O305" s="160"/>
      <c r="P305" s="161"/>
      <c r="Q305" s="162"/>
    </row>
    <row r="306" spans="2:17">
      <c r="B306" s="116"/>
      <c r="C306" s="153">
        <v>45671</v>
      </c>
      <c r="D306" s="154" t="s">
        <v>149</v>
      </c>
      <c r="E306" s="155">
        <v>0.375</v>
      </c>
      <c r="F306" s="156">
        <v>0</v>
      </c>
      <c r="G306" s="157" t="s">
        <v>31</v>
      </c>
      <c r="H306" s="158">
        <v>7</v>
      </c>
      <c r="I306" s="159"/>
      <c r="J306" s="159"/>
      <c r="K306" s="159"/>
      <c r="L306" s="159"/>
      <c r="M306" s="160"/>
      <c r="N306" s="160"/>
      <c r="O306" s="160"/>
      <c r="P306" s="161"/>
      <c r="Q306" s="162"/>
    </row>
    <row r="307" spans="2:17">
      <c r="B307" s="116"/>
      <c r="C307" s="153"/>
      <c r="D307" s="154"/>
      <c r="E307" s="155">
        <v>0.39444444444444443</v>
      </c>
      <c r="F307" s="156">
        <v>0</v>
      </c>
      <c r="G307" s="157"/>
      <c r="H307" s="158"/>
      <c r="I307" s="159"/>
      <c r="J307" s="159"/>
      <c r="K307" s="159"/>
      <c r="L307" s="159"/>
      <c r="M307" s="160"/>
      <c r="N307" s="160"/>
      <c r="O307" s="160"/>
      <c r="P307" s="161"/>
      <c r="Q307" s="162"/>
    </row>
    <row r="308" spans="2:17">
      <c r="B308" s="116"/>
      <c r="C308" s="153"/>
      <c r="D308" s="154"/>
      <c r="E308" s="155">
        <v>0.41736111111111113</v>
      </c>
      <c r="F308" s="156">
        <v>0</v>
      </c>
      <c r="G308" s="157" t="s">
        <v>31</v>
      </c>
      <c r="H308" s="158">
        <v>7</v>
      </c>
      <c r="I308" s="159"/>
      <c r="J308" s="159"/>
      <c r="K308" s="159"/>
      <c r="L308" s="159"/>
      <c r="M308" s="160"/>
      <c r="N308" s="160"/>
      <c r="O308" s="160"/>
      <c r="P308" s="161"/>
      <c r="Q308" s="162"/>
    </row>
    <row r="309" spans="2:17">
      <c r="B309" s="116"/>
      <c r="C309" s="153"/>
      <c r="D309" s="154"/>
      <c r="E309" s="155">
        <v>0.43611111111111112</v>
      </c>
      <c r="F309" s="156">
        <v>0</v>
      </c>
      <c r="G309" s="157"/>
      <c r="H309" s="158"/>
      <c r="I309" s="159"/>
      <c r="J309" s="159"/>
      <c r="K309" s="159"/>
      <c r="L309" s="159"/>
      <c r="M309" s="160"/>
      <c r="N309" s="160"/>
      <c r="O309" s="160"/>
      <c r="P309" s="161"/>
      <c r="Q309" s="162"/>
    </row>
    <row r="310" spans="2:17">
      <c r="B310" s="116"/>
      <c r="C310" s="153"/>
      <c r="D310" s="154"/>
      <c r="E310" s="155">
        <v>0.45833333333333331</v>
      </c>
      <c r="F310" s="156">
        <v>2</v>
      </c>
      <c r="G310" s="157" t="s">
        <v>31</v>
      </c>
      <c r="H310" s="158">
        <v>10</v>
      </c>
      <c r="I310" s="159"/>
      <c r="J310" s="159"/>
      <c r="K310" s="159"/>
      <c r="L310" s="159"/>
      <c r="M310" s="160"/>
      <c r="N310" s="160"/>
      <c r="O310" s="160"/>
      <c r="P310" s="161"/>
      <c r="Q310" s="162"/>
    </row>
    <row r="311" spans="2:17">
      <c r="B311" s="116"/>
      <c r="C311" s="153"/>
      <c r="D311" s="154"/>
      <c r="E311" s="155">
        <v>0.4777777777777778</v>
      </c>
      <c r="F311" s="156">
        <v>2</v>
      </c>
      <c r="G311" s="157"/>
      <c r="H311" s="158"/>
      <c r="I311" s="159"/>
      <c r="J311" s="159"/>
      <c r="K311" s="159"/>
      <c r="L311" s="159"/>
      <c r="M311" s="160"/>
      <c r="N311" s="160"/>
      <c r="O311" s="160"/>
      <c r="P311" s="161"/>
      <c r="Q311" s="162"/>
    </row>
    <row r="312" spans="2:17">
      <c r="B312" s="116"/>
      <c r="C312" s="153"/>
      <c r="D312" s="154"/>
      <c r="E312" s="155">
        <v>0.5</v>
      </c>
      <c r="F312" s="156">
        <v>2</v>
      </c>
      <c r="G312" s="157" t="s">
        <v>31</v>
      </c>
      <c r="H312" s="158">
        <v>10</v>
      </c>
      <c r="I312" s="159"/>
      <c r="J312" s="159"/>
      <c r="K312" s="159"/>
      <c r="L312" s="159"/>
      <c r="M312" s="160"/>
      <c r="N312" s="160"/>
      <c r="O312" s="160"/>
      <c r="P312" s="161"/>
      <c r="Q312" s="162"/>
    </row>
    <row r="313" spans="2:17">
      <c r="B313" s="116"/>
      <c r="C313" s="153"/>
      <c r="D313" s="154"/>
      <c r="E313" s="155">
        <v>0.51944444444444449</v>
      </c>
      <c r="F313" s="156">
        <v>0</v>
      </c>
      <c r="G313" s="157"/>
      <c r="H313" s="158"/>
      <c r="I313" s="159"/>
      <c r="J313" s="159"/>
      <c r="K313" s="159"/>
      <c r="L313" s="159"/>
      <c r="M313" s="160"/>
      <c r="N313" s="160"/>
      <c r="O313" s="160"/>
      <c r="P313" s="161"/>
      <c r="Q313" s="162"/>
    </row>
    <row r="314" spans="2:17">
      <c r="B314" s="116"/>
      <c r="C314" s="153"/>
      <c r="D314" s="154"/>
      <c r="E314" s="155">
        <v>0.54166666666666663</v>
      </c>
      <c r="F314" s="156">
        <v>0</v>
      </c>
      <c r="G314" s="157" t="s">
        <v>31</v>
      </c>
      <c r="H314" s="158">
        <v>11</v>
      </c>
      <c r="I314" s="159"/>
      <c r="J314" s="159"/>
      <c r="K314" s="159"/>
      <c r="L314" s="159"/>
      <c r="M314" s="160"/>
      <c r="N314" s="160"/>
      <c r="O314" s="160"/>
      <c r="P314" s="161"/>
      <c r="Q314" s="162"/>
    </row>
    <row r="315" spans="2:17">
      <c r="B315" s="116"/>
      <c r="C315" s="153"/>
      <c r="D315" s="154"/>
      <c r="E315" s="155">
        <v>0.56111111111111112</v>
      </c>
      <c r="F315" s="156">
        <v>0</v>
      </c>
      <c r="G315" s="157"/>
      <c r="H315" s="158"/>
      <c r="I315" s="159"/>
      <c r="J315" s="159"/>
      <c r="K315" s="159"/>
      <c r="L315" s="159"/>
      <c r="M315" s="160"/>
      <c r="N315" s="160"/>
      <c r="O315" s="160"/>
      <c r="P315" s="161"/>
      <c r="Q315" s="162"/>
    </row>
    <row r="316" spans="2:17">
      <c r="B316" s="116"/>
      <c r="C316" s="153"/>
      <c r="D316" s="154"/>
      <c r="E316" s="155">
        <v>0.58333333333333337</v>
      </c>
      <c r="F316" s="156">
        <v>0</v>
      </c>
      <c r="G316" s="157" t="s">
        <v>31</v>
      </c>
      <c r="H316" s="158">
        <v>12</v>
      </c>
      <c r="I316" s="159"/>
      <c r="J316" s="159"/>
      <c r="K316" s="159"/>
      <c r="L316" s="159"/>
      <c r="M316" s="160"/>
      <c r="N316" s="160"/>
      <c r="O316" s="160"/>
      <c r="P316" s="161"/>
      <c r="Q316" s="162"/>
    </row>
    <row r="317" spans="2:17">
      <c r="B317" s="116"/>
      <c r="C317" s="153"/>
      <c r="D317" s="154"/>
      <c r="E317" s="155">
        <v>0.60277777777777775</v>
      </c>
      <c r="F317" s="156">
        <v>0</v>
      </c>
      <c r="G317" s="157"/>
      <c r="H317" s="158"/>
      <c r="I317" s="159"/>
      <c r="J317" s="159"/>
      <c r="K317" s="159"/>
      <c r="L317" s="159"/>
      <c r="M317" s="160"/>
      <c r="N317" s="160"/>
      <c r="O317" s="160"/>
      <c r="P317" s="161"/>
      <c r="Q317" s="162"/>
    </row>
    <row r="318" spans="2:17">
      <c r="B318" s="116"/>
      <c r="C318" s="153"/>
      <c r="D318" s="154"/>
      <c r="E318" s="155">
        <v>0.625</v>
      </c>
      <c r="F318" s="156">
        <v>0</v>
      </c>
      <c r="G318" s="157" t="s">
        <v>31</v>
      </c>
      <c r="H318" s="158">
        <v>11</v>
      </c>
      <c r="I318" s="159"/>
      <c r="J318" s="159"/>
      <c r="K318" s="159"/>
      <c r="L318" s="159"/>
      <c r="M318" s="160"/>
      <c r="N318" s="160"/>
      <c r="O318" s="160"/>
      <c r="P318" s="161"/>
      <c r="Q318" s="162"/>
    </row>
    <row r="319" spans="2:17">
      <c r="B319" s="116"/>
      <c r="C319" s="153"/>
      <c r="D319" s="154"/>
      <c r="E319" s="155">
        <v>0.64444444444444449</v>
      </c>
      <c r="F319" s="156">
        <v>0</v>
      </c>
      <c r="G319" s="157"/>
      <c r="H319" s="158"/>
      <c r="I319" s="159"/>
      <c r="J319" s="159"/>
      <c r="K319" s="159"/>
      <c r="L319" s="159"/>
      <c r="M319" s="160"/>
      <c r="N319" s="160"/>
      <c r="O319" s="160"/>
      <c r="P319" s="161"/>
      <c r="Q319" s="162"/>
    </row>
    <row r="320" spans="2:17">
      <c r="B320" s="116"/>
      <c r="C320" s="153">
        <v>45672</v>
      </c>
      <c r="D320" s="154" t="s">
        <v>166</v>
      </c>
      <c r="E320" s="155">
        <v>0.375</v>
      </c>
      <c r="F320" s="156">
        <v>2</v>
      </c>
      <c r="G320" s="157" t="s">
        <v>84</v>
      </c>
      <c r="H320" s="158">
        <v>9</v>
      </c>
      <c r="I320" s="159"/>
      <c r="J320" s="159"/>
      <c r="K320" s="159"/>
      <c r="L320" s="159"/>
      <c r="M320" s="160"/>
      <c r="N320" s="160"/>
      <c r="O320" s="160"/>
      <c r="P320" s="161"/>
      <c r="Q320" s="162"/>
    </row>
    <row r="321" spans="2:17">
      <c r="B321" s="116"/>
      <c r="C321" s="153"/>
      <c r="D321" s="154"/>
      <c r="E321" s="155">
        <v>0.39444444444444443</v>
      </c>
      <c r="F321" s="156">
        <v>0</v>
      </c>
      <c r="G321" s="157"/>
      <c r="H321" s="158"/>
      <c r="I321" s="159"/>
      <c r="J321" s="159"/>
      <c r="K321" s="159"/>
      <c r="L321" s="159"/>
      <c r="M321" s="160"/>
      <c r="N321" s="160"/>
      <c r="O321" s="160"/>
      <c r="P321" s="161"/>
      <c r="Q321" s="162"/>
    </row>
    <row r="322" spans="2:17">
      <c r="B322" s="116"/>
      <c r="C322" s="153"/>
      <c r="D322" s="154"/>
      <c r="E322" s="155">
        <v>0.41666666666666669</v>
      </c>
      <c r="F322" s="156">
        <v>2</v>
      </c>
      <c r="G322" s="157" t="s">
        <v>84</v>
      </c>
      <c r="H322" s="158">
        <v>10</v>
      </c>
      <c r="I322" s="159"/>
      <c r="J322" s="159"/>
      <c r="K322" s="159"/>
      <c r="L322" s="159"/>
      <c r="M322" s="160"/>
      <c r="N322" s="160"/>
      <c r="O322" s="160"/>
      <c r="P322" s="161"/>
      <c r="Q322" s="162"/>
    </row>
    <row r="323" spans="2:17">
      <c r="B323" s="116"/>
      <c r="C323" s="153"/>
      <c r="D323" s="154"/>
      <c r="E323" s="155">
        <v>0.43611111111111112</v>
      </c>
      <c r="F323" s="156">
        <v>2</v>
      </c>
      <c r="G323" s="157"/>
      <c r="H323" s="158"/>
      <c r="I323" s="159"/>
      <c r="J323" s="159"/>
      <c r="K323" s="159"/>
      <c r="L323" s="159"/>
      <c r="M323" s="160"/>
      <c r="N323" s="160"/>
      <c r="O323" s="160"/>
      <c r="P323" s="161"/>
      <c r="Q323" s="162"/>
    </row>
    <row r="324" spans="2:17">
      <c r="B324" s="116"/>
      <c r="C324" s="153"/>
      <c r="D324" s="154"/>
      <c r="E324" s="155">
        <v>0.45833333333333331</v>
      </c>
      <c r="F324" s="156">
        <v>2</v>
      </c>
      <c r="G324" s="157" t="s">
        <v>84</v>
      </c>
      <c r="H324" s="158">
        <v>11</v>
      </c>
      <c r="I324" s="159"/>
      <c r="J324" s="159"/>
      <c r="K324" s="159"/>
      <c r="L324" s="159"/>
      <c r="M324" s="160"/>
      <c r="N324" s="160"/>
      <c r="O324" s="160"/>
      <c r="P324" s="161"/>
      <c r="Q324" s="162"/>
    </row>
    <row r="325" spans="2:17">
      <c r="B325" s="116"/>
      <c r="C325" s="153"/>
      <c r="D325" s="154"/>
      <c r="E325" s="155">
        <v>0.4777777777777778</v>
      </c>
      <c r="F325" s="156">
        <v>1</v>
      </c>
      <c r="G325" s="157"/>
      <c r="H325" s="158"/>
      <c r="I325" s="159"/>
      <c r="J325" s="159"/>
      <c r="K325" s="159"/>
      <c r="L325" s="159"/>
      <c r="M325" s="160"/>
      <c r="N325" s="160"/>
      <c r="O325" s="160"/>
      <c r="P325" s="161"/>
      <c r="Q325" s="162"/>
    </row>
    <row r="326" spans="2:17">
      <c r="B326" s="116"/>
      <c r="C326" s="153"/>
      <c r="D326" s="154"/>
      <c r="E326" s="155">
        <v>0.5</v>
      </c>
      <c r="F326" s="156">
        <v>1</v>
      </c>
      <c r="G326" s="157" t="s">
        <v>84</v>
      </c>
      <c r="H326" s="158">
        <v>11</v>
      </c>
      <c r="I326" s="159"/>
      <c r="J326" s="159"/>
      <c r="K326" s="159"/>
      <c r="L326" s="159"/>
      <c r="M326" s="160"/>
      <c r="N326" s="160"/>
      <c r="O326" s="160"/>
      <c r="P326" s="161"/>
      <c r="Q326" s="162"/>
    </row>
    <row r="327" spans="2:17">
      <c r="B327" s="116"/>
      <c r="C327" s="153"/>
      <c r="D327" s="154"/>
      <c r="E327" s="155">
        <v>0.51944444444444449</v>
      </c>
      <c r="F327" s="156">
        <v>2</v>
      </c>
      <c r="G327" s="157"/>
      <c r="H327" s="158"/>
      <c r="I327" s="159"/>
      <c r="J327" s="159"/>
      <c r="K327" s="159"/>
      <c r="L327" s="159"/>
      <c r="M327" s="160"/>
      <c r="N327" s="160"/>
      <c r="O327" s="160"/>
      <c r="P327" s="161"/>
      <c r="Q327" s="162"/>
    </row>
    <row r="328" spans="2:17">
      <c r="B328" s="116"/>
      <c r="C328" s="153"/>
      <c r="D328" s="154"/>
      <c r="E328" s="155">
        <v>0.54166666666666663</v>
      </c>
      <c r="F328" s="156">
        <v>0</v>
      </c>
      <c r="G328" s="157" t="s">
        <v>84</v>
      </c>
      <c r="H328" s="158">
        <v>11</v>
      </c>
      <c r="I328" s="159"/>
      <c r="J328" s="159"/>
      <c r="K328" s="159"/>
      <c r="L328" s="159"/>
      <c r="M328" s="160"/>
      <c r="N328" s="160"/>
      <c r="O328" s="160"/>
      <c r="P328" s="161"/>
      <c r="Q328" s="162"/>
    </row>
    <row r="329" spans="2:17">
      <c r="B329" s="116"/>
      <c r="C329" s="153"/>
      <c r="D329" s="154"/>
      <c r="E329" s="155">
        <v>0.56111111111111112</v>
      </c>
      <c r="F329" s="156">
        <v>1</v>
      </c>
      <c r="G329" s="157"/>
      <c r="H329" s="158"/>
      <c r="I329" s="159"/>
      <c r="J329" s="159"/>
      <c r="K329" s="159"/>
      <c r="L329" s="159"/>
      <c r="M329" s="160"/>
      <c r="N329" s="160"/>
      <c r="O329" s="160"/>
      <c r="P329" s="161"/>
      <c r="Q329" s="162"/>
    </row>
    <row r="330" spans="2:17">
      <c r="B330" s="116"/>
      <c r="C330" s="153"/>
      <c r="D330" s="154"/>
      <c r="E330" s="155">
        <v>0.58402777777777781</v>
      </c>
      <c r="F330" s="156">
        <v>1</v>
      </c>
      <c r="G330" s="157" t="s">
        <v>84</v>
      </c>
      <c r="H330" s="158">
        <v>11</v>
      </c>
      <c r="I330" s="159"/>
      <c r="J330" s="159"/>
      <c r="K330" s="159"/>
      <c r="L330" s="159"/>
      <c r="M330" s="160"/>
      <c r="N330" s="160"/>
      <c r="O330" s="160"/>
      <c r="P330" s="161"/>
      <c r="Q330" s="162"/>
    </row>
    <row r="331" spans="2:17">
      <c r="B331" s="116"/>
      <c r="C331" s="153"/>
      <c r="D331" s="154"/>
      <c r="E331" s="155">
        <v>0.60277777777777775</v>
      </c>
      <c r="F331" s="156">
        <v>0</v>
      </c>
      <c r="G331" s="157"/>
      <c r="H331" s="158"/>
      <c r="I331" s="159"/>
      <c r="J331" s="159"/>
      <c r="K331" s="159"/>
      <c r="L331" s="159"/>
      <c r="M331" s="160"/>
      <c r="N331" s="160"/>
      <c r="O331" s="160"/>
      <c r="P331" s="161"/>
      <c r="Q331" s="162"/>
    </row>
    <row r="332" spans="2:17">
      <c r="B332" s="116"/>
      <c r="C332" s="153"/>
      <c r="D332" s="154"/>
      <c r="E332" s="155">
        <v>0.625</v>
      </c>
      <c r="F332" s="156">
        <v>0</v>
      </c>
      <c r="G332" s="157" t="s">
        <v>84</v>
      </c>
      <c r="H332" s="158">
        <v>10</v>
      </c>
      <c r="I332" s="159"/>
      <c r="J332" s="159"/>
      <c r="K332" s="159"/>
      <c r="L332" s="159"/>
      <c r="M332" s="160"/>
      <c r="N332" s="160"/>
      <c r="O332" s="160"/>
      <c r="P332" s="161"/>
      <c r="Q332" s="162"/>
    </row>
    <row r="333" spans="2:17">
      <c r="B333" s="116"/>
      <c r="C333" s="153"/>
      <c r="D333" s="154"/>
      <c r="E333" s="155">
        <v>0.64444444444444449</v>
      </c>
      <c r="F333" s="156">
        <v>0</v>
      </c>
      <c r="G333" s="157"/>
      <c r="H333" s="158"/>
      <c r="I333" s="159"/>
      <c r="J333" s="159"/>
      <c r="K333" s="159"/>
      <c r="L333" s="159"/>
      <c r="M333" s="160"/>
      <c r="N333" s="160"/>
      <c r="O333" s="160"/>
      <c r="P333" s="161"/>
      <c r="Q333" s="162"/>
    </row>
    <row r="334" spans="2:17">
      <c r="B334" s="116"/>
      <c r="C334" s="153">
        <v>45673</v>
      </c>
      <c r="D334" s="154" t="s">
        <v>167</v>
      </c>
      <c r="E334" s="155">
        <v>0.375</v>
      </c>
      <c r="F334" s="156">
        <v>1</v>
      </c>
      <c r="G334" s="157" t="s">
        <v>31</v>
      </c>
      <c r="H334" s="158">
        <v>4</v>
      </c>
      <c r="I334" s="159"/>
      <c r="J334" s="159"/>
      <c r="K334" s="159"/>
      <c r="L334" s="159"/>
      <c r="M334" s="160"/>
      <c r="N334" s="160"/>
      <c r="O334" s="160"/>
      <c r="P334" s="161"/>
      <c r="Q334" s="162"/>
    </row>
    <row r="335" spans="2:17">
      <c r="B335" s="116"/>
      <c r="C335" s="153"/>
      <c r="D335" s="154"/>
      <c r="E335" s="155">
        <v>0.39444444444444443</v>
      </c>
      <c r="F335" s="156">
        <v>2</v>
      </c>
      <c r="G335" s="157"/>
      <c r="H335" s="158"/>
      <c r="I335" s="159"/>
      <c r="J335" s="159"/>
      <c r="K335" s="159"/>
      <c r="L335" s="159"/>
      <c r="M335" s="160"/>
      <c r="N335" s="160"/>
      <c r="O335" s="160"/>
      <c r="P335" s="161"/>
      <c r="Q335" s="162"/>
    </row>
    <row r="336" spans="2:17">
      <c r="B336" s="116"/>
      <c r="C336" s="153"/>
      <c r="D336" s="154"/>
      <c r="E336" s="155">
        <v>0.41666666666666669</v>
      </c>
      <c r="F336" s="156">
        <v>2</v>
      </c>
      <c r="G336" s="157" t="s">
        <v>31</v>
      </c>
      <c r="H336" s="158">
        <v>6</v>
      </c>
      <c r="I336" s="159"/>
      <c r="J336" s="159"/>
      <c r="K336" s="159"/>
      <c r="L336" s="159"/>
      <c r="M336" s="160"/>
      <c r="N336" s="160"/>
      <c r="O336" s="160"/>
      <c r="P336" s="161"/>
      <c r="Q336" s="162"/>
    </row>
    <row r="337" spans="2:17">
      <c r="B337" s="116"/>
      <c r="C337" s="153"/>
      <c r="D337" s="154"/>
      <c r="E337" s="155">
        <v>0.43611111111111112</v>
      </c>
      <c r="F337" s="156">
        <v>2</v>
      </c>
      <c r="G337" s="157"/>
      <c r="H337" s="158"/>
      <c r="I337" s="159"/>
      <c r="J337" s="159"/>
      <c r="K337" s="159"/>
      <c r="L337" s="159"/>
      <c r="M337" s="160"/>
      <c r="N337" s="160"/>
      <c r="O337" s="160"/>
      <c r="P337" s="161"/>
      <c r="Q337" s="162"/>
    </row>
    <row r="338" spans="2:17">
      <c r="B338" s="116"/>
      <c r="C338" s="153"/>
      <c r="D338" s="154"/>
      <c r="E338" s="155">
        <v>0.45833333333333331</v>
      </c>
      <c r="F338" s="156">
        <v>2</v>
      </c>
      <c r="G338" s="157" t="s">
        <v>31</v>
      </c>
      <c r="H338" s="158">
        <v>8</v>
      </c>
      <c r="I338" s="159"/>
      <c r="J338" s="159"/>
      <c r="K338" s="159"/>
      <c r="L338" s="159"/>
      <c r="M338" s="160"/>
      <c r="N338" s="160"/>
      <c r="O338" s="160"/>
      <c r="P338" s="161"/>
      <c r="Q338" s="162"/>
    </row>
    <row r="339" spans="2:17">
      <c r="B339" s="116"/>
      <c r="C339" s="153"/>
      <c r="D339" s="154"/>
      <c r="E339" s="155">
        <v>0.4777777777777778</v>
      </c>
      <c r="F339" s="156">
        <v>2</v>
      </c>
      <c r="G339" s="157"/>
      <c r="H339" s="158"/>
      <c r="I339" s="159"/>
      <c r="J339" s="159"/>
      <c r="K339" s="159"/>
      <c r="L339" s="159"/>
      <c r="M339" s="160"/>
      <c r="N339" s="160"/>
      <c r="O339" s="160"/>
      <c r="P339" s="161"/>
      <c r="Q339" s="162"/>
    </row>
    <row r="340" spans="2:17">
      <c r="B340" s="116"/>
      <c r="C340" s="153"/>
      <c r="D340" s="154"/>
      <c r="E340" s="155">
        <v>0.5</v>
      </c>
      <c r="F340" s="156">
        <v>2</v>
      </c>
      <c r="G340" s="157" t="s">
        <v>31</v>
      </c>
      <c r="H340" s="158">
        <v>8</v>
      </c>
      <c r="I340" s="159"/>
      <c r="J340" s="159"/>
      <c r="K340" s="159"/>
      <c r="L340" s="159"/>
      <c r="M340" s="160"/>
      <c r="N340" s="160"/>
      <c r="O340" s="160"/>
      <c r="P340" s="161"/>
      <c r="Q340" s="162"/>
    </row>
    <row r="341" spans="2:17">
      <c r="B341" s="116"/>
      <c r="C341" s="153"/>
      <c r="D341" s="154"/>
      <c r="E341" s="155">
        <v>0.51944444444444449</v>
      </c>
      <c r="F341" s="156">
        <v>2</v>
      </c>
      <c r="G341" s="157"/>
      <c r="H341" s="158"/>
      <c r="I341" s="159"/>
      <c r="J341" s="159"/>
      <c r="K341" s="159"/>
      <c r="L341" s="159"/>
      <c r="M341" s="160"/>
      <c r="N341" s="160"/>
      <c r="O341" s="160"/>
      <c r="P341" s="161"/>
      <c r="Q341" s="162"/>
    </row>
    <row r="342" spans="2:17">
      <c r="B342" s="116"/>
      <c r="C342" s="153"/>
      <c r="D342" s="154"/>
      <c r="E342" s="155">
        <v>0.54166666666666663</v>
      </c>
      <c r="F342" s="156">
        <v>2</v>
      </c>
      <c r="G342" s="157" t="s">
        <v>31</v>
      </c>
      <c r="H342" s="158">
        <v>9</v>
      </c>
      <c r="I342" s="159"/>
      <c r="J342" s="159"/>
      <c r="K342" s="159"/>
      <c r="L342" s="159"/>
      <c r="M342" s="160"/>
      <c r="N342" s="160"/>
      <c r="O342" s="160"/>
      <c r="P342" s="161"/>
      <c r="Q342" s="162"/>
    </row>
    <row r="343" spans="2:17">
      <c r="B343" s="116"/>
      <c r="C343" s="153"/>
      <c r="D343" s="154"/>
      <c r="E343" s="155">
        <v>0.56111111111111112</v>
      </c>
      <c r="F343" s="156">
        <v>1</v>
      </c>
      <c r="G343" s="157"/>
      <c r="H343" s="158"/>
      <c r="I343" s="159"/>
      <c r="J343" s="159"/>
      <c r="K343" s="159"/>
      <c r="L343" s="159"/>
      <c r="M343" s="160"/>
      <c r="N343" s="160"/>
      <c r="O343" s="160"/>
      <c r="P343" s="161"/>
      <c r="Q343" s="162"/>
    </row>
    <row r="344" spans="2:17">
      <c r="B344" s="116"/>
      <c r="C344" s="153"/>
      <c r="D344" s="154"/>
      <c r="E344" s="155">
        <v>0.58333333333333337</v>
      </c>
      <c r="F344" s="156">
        <v>1</v>
      </c>
      <c r="G344" s="157" t="s">
        <v>31</v>
      </c>
      <c r="H344" s="158">
        <v>9</v>
      </c>
      <c r="I344" s="159"/>
      <c r="J344" s="159"/>
      <c r="K344" s="159"/>
      <c r="L344" s="159"/>
      <c r="M344" s="160"/>
      <c r="N344" s="160"/>
      <c r="O344" s="160"/>
      <c r="P344" s="161"/>
      <c r="Q344" s="162"/>
    </row>
    <row r="345" spans="2:17">
      <c r="B345" s="116"/>
      <c r="C345" s="153"/>
      <c r="D345" s="154"/>
      <c r="E345" s="155">
        <v>0.60277777777777775</v>
      </c>
      <c r="F345" s="156">
        <v>1</v>
      </c>
      <c r="G345" s="157"/>
      <c r="H345" s="158"/>
      <c r="I345" s="159"/>
      <c r="J345" s="159"/>
      <c r="K345" s="159"/>
      <c r="L345" s="159"/>
      <c r="M345" s="160"/>
      <c r="N345" s="160"/>
      <c r="O345" s="160"/>
      <c r="P345" s="161"/>
      <c r="Q345" s="162"/>
    </row>
    <row r="346" spans="2:17">
      <c r="B346" s="116"/>
      <c r="C346" s="153"/>
      <c r="D346" s="154"/>
      <c r="E346" s="155">
        <v>0.625</v>
      </c>
      <c r="F346" s="156">
        <v>0</v>
      </c>
      <c r="G346" s="157" t="s">
        <v>31</v>
      </c>
      <c r="H346" s="158">
        <v>10</v>
      </c>
      <c r="I346" s="159"/>
      <c r="J346" s="159"/>
      <c r="K346" s="159"/>
      <c r="L346" s="159"/>
      <c r="M346" s="160"/>
      <c r="N346" s="160"/>
      <c r="O346" s="160"/>
      <c r="P346" s="161"/>
      <c r="Q346" s="162"/>
    </row>
    <row r="347" spans="2:17">
      <c r="B347" s="116"/>
      <c r="C347" s="153"/>
      <c r="D347" s="154"/>
      <c r="E347" s="155">
        <v>0.64444444444444449</v>
      </c>
      <c r="F347" s="156">
        <v>2</v>
      </c>
      <c r="G347" s="157"/>
      <c r="H347" s="158"/>
      <c r="I347" s="159"/>
      <c r="J347" s="159"/>
      <c r="K347" s="159"/>
      <c r="L347" s="159"/>
      <c r="M347" s="160"/>
      <c r="N347" s="160"/>
      <c r="O347" s="160"/>
      <c r="P347" s="161"/>
      <c r="Q347" s="162"/>
    </row>
    <row r="348" spans="2:17">
      <c r="B348" s="116"/>
      <c r="C348" s="153"/>
      <c r="D348" s="154"/>
      <c r="E348" s="155">
        <v>0.66666666666666663</v>
      </c>
      <c r="F348" s="156">
        <v>2</v>
      </c>
      <c r="G348" s="157" t="s">
        <v>31</v>
      </c>
      <c r="H348" s="158">
        <v>9</v>
      </c>
      <c r="I348" s="159"/>
      <c r="J348" s="159"/>
      <c r="K348" s="159"/>
      <c r="L348" s="159"/>
      <c r="M348" s="160"/>
      <c r="N348" s="160"/>
      <c r="O348" s="160"/>
      <c r="P348" s="161"/>
      <c r="Q348" s="162"/>
    </row>
    <row r="349" spans="2:17">
      <c r="B349" s="116"/>
      <c r="C349" s="153"/>
      <c r="D349" s="154"/>
      <c r="E349" s="155">
        <v>0.68611111111111101</v>
      </c>
      <c r="F349" s="156">
        <v>0</v>
      </c>
      <c r="G349" s="157"/>
      <c r="H349" s="158"/>
      <c r="I349" s="159"/>
      <c r="J349" s="159"/>
      <c r="K349" s="159"/>
      <c r="L349" s="159"/>
      <c r="M349" s="160"/>
      <c r="N349" s="160"/>
      <c r="O349" s="160"/>
      <c r="P349" s="161"/>
      <c r="Q349" s="162"/>
    </row>
    <row r="350" spans="2:17">
      <c r="B350" s="116"/>
      <c r="C350" s="153">
        <v>45678</v>
      </c>
      <c r="D350" s="154" t="s">
        <v>149</v>
      </c>
      <c r="E350" s="155">
        <v>0.375</v>
      </c>
      <c r="F350" s="156">
        <v>0</v>
      </c>
      <c r="G350" s="157" t="s">
        <v>31</v>
      </c>
      <c r="H350" s="158">
        <v>9</v>
      </c>
      <c r="I350" s="159"/>
      <c r="J350" s="159"/>
      <c r="K350" s="159"/>
      <c r="L350" s="159"/>
      <c r="M350" s="160"/>
      <c r="N350" s="160"/>
      <c r="O350" s="160"/>
      <c r="P350" s="161"/>
      <c r="Q350" s="162"/>
    </row>
    <row r="351" spans="2:17">
      <c r="B351" s="116"/>
      <c r="C351" s="153"/>
      <c r="D351" s="154"/>
      <c r="E351" s="155">
        <v>0.39513888888888887</v>
      </c>
      <c r="F351" s="156">
        <v>0</v>
      </c>
      <c r="G351" s="157"/>
      <c r="H351" s="158"/>
      <c r="I351" s="159"/>
      <c r="J351" s="159"/>
      <c r="K351" s="159"/>
      <c r="L351" s="159"/>
      <c r="M351" s="160"/>
      <c r="N351" s="160"/>
      <c r="O351" s="160"/>
      <c r="P351" s="161"/>
      <c r="Q351" s="162"/>
    </row>
    <row r="352" spans="2:17">
      <c r="B352" s="116"/>
      <c r="C352" s="153"/>
      <c r="D352" s="154"/>
      <c r="E352" s="155">
        <v>0.41666666666666669</v>
      </c>
      <c r="F352" s="156">
        <v>0</v>
      </c>
      <c r="G352" s="157" t="s">
        <v>31</v>
      </c>
      <c r="H352" s="158">
        <v>11</v>
      </c>
      <c r="I352" s="159"/>
      <c r="J352" s="159"/>
      <c r="K352" s="159"/>
      <c r="L352" s="159"/>
      <c r="M352" s="160"/>
      <c r="N352" s="160"/>
      <c r="O352" s="160"/>
      <c r="P352" s="161"/>
      <c r="Q352" s="162"/>
    </row>
    <row r="353" spans="2:17">
      <c r="B353" s="116"/>
      <c r="C353" s="153"/>
      <c r="D353" s="154"/>
      <c r="E353" s="155">
        <v>0.43611111111111112</v>
      </c>
      <c r="F353" s="156">
        <v>0</v>
      </c>
      <c r="G353" s="157"/>
      <c r="H353" s="158"/>
      <c r="I353" s="159"/>
      <c r="J353" s="159"/>
      <c r="K353" s="159"/>
      <c r="L353" s="159"/>
      <c r="M353" s="160"/>
      <c r="N353" s="160"/>
      <c r="O353" s="160"/>
      <c r="P353" s="161"/>
      <c r="Q353" s="162"/>
    </row>
    <row r="354" spans="2:17">
      <c r="B354" s="116"/>
      <c r="C354" s="153"/>
      <c r="D354" s="154"/>
      <c r="E354" s="155">
        <v>0.45833333333333331</v>
      </c>
      <c r="F354" s="156">
        <v>1</v>
      </c>
      <c r="G354" s="157" t="s">
        <v>31</v>
      </c>
      <c r="H354" s="158">
        <v>14</v>
      </c>
      <c r="I354" s="159"/>
      <c r="J354" s="159"/>
      <c r="K354" s="159"/>
      <c r="L354" s="159"/>
      <c r="M354" s="160"/>
      <c r="N354" s="160"/>
      <c r="O354" s="160"/>
      <c r="P354" s="161"/>
      <c r="Q354" s="162"/>
    </row>
    <row r="355" spans="2:17">
      <c r="B355" s="116"/>
      <c r="C355" s="153"/>
      <c r="D355" s="154"/>
      <c r="E355" s="155">
        <v>0.4777777777777778</v>
      </c>
      <c r="F355" s="156">
        <v>0</v>
      </c>
      <c r="G355" s="157"/>
      <c r="H355" s="158"/>
      <c r="I355" s="159"/>
      <c r="J355" s="159"/>
      <c r="K355" s="159"/>
      <c r="L355" s="159"/>
      <c r="M355" s="160"/>
      <c r="N355" s="160"/>
      <c r="O355" s="160"/>
      <c r="P355" s="161"/>
      <c r="Q355" s="162"/>
    </row>
    <row r="356" spans="2:17">
      <c r="B356" s="116"/>
      <c r="C356" s="153"/>
      <c r="D356" s="154"/>
      <c r="E356" s="155">
        <v>0.5</v>
      </c>
      <c r="F356" s="156">
        <v>0</v>
      </c>
      <c r="G356" s="157" t="s">
        <v>31</v>
      </c>
      <c r="H356" s="158">
        <v>14</v>
      </c>
      <c r="I356" s="159"/>
      <c r="J356" s="159"/>
      <c r="K356" s="159"/>
      <c r="L356" s="159"/>
      <c r="M356" s="160"/>
      <c r="N356" s="160"/>
      <c r="O356" s="160"/>
      <c r="P356" s="161"/>
      <c r="Q356" s="162"/>
    </row>
    <row r="357" spans="2:17">
      <c r="B357" s="116"/>
      <c r="C357" s="153"/>
      <c r="D357" s="154"/>
      <c r="E357" s="155">
        <v>0.51944444444444449</v>
      </c>
      <c r="F357" s="156">
        <v>0</v>
      </c>
      <c r="G357" s="157"/>
      <c r="H357" s="158"/>
      <c r="I357" s="159"/>
      <c r="J357" s="159"/>
      <c r="K357" s="159"/>
      <c r="L357" s="159"/>
      <c r="M357" s="160"/>
      <c r="N357" s="160"/>
      <c r="O357" s="160"/>
      <c r="P357" s="161"/>
      <c r="Q357" s="162"/>
    </row>
    <row r="358" spans="2:17">
      <c r="B358" s="116"/>
      <c r="C358" s="153"/>
      <c r="D358" s="154"/>
      <c r="E358" s="155">
        <v>0.54166666666666663</v>
      </c>
      <c r="F358" s="156">
        <v>1</v>
      </c>
      <c r="G358" s="157" t="s">
        <v>31</v>
      </c>
      <c r="H358" s="158">
        <v>15</v>
      </c>
      <c r="I358" s="159"/>
      <c r="J358" s="159"/>
      <c r="K358" s="159"/>
      <c r="L358" s="159"/>
      <c r="M358" s="160"/>
      <c r="N358" s="160"/>
      <c r="O358" s="160"/>
      <c r="P358" s="161"/>
      <c r="Q358" s="162"/>
    </row>
    <row r="359" spans="2:17">
      <c r="B359" s="116"/>
      <c r="C359" s="153"/>
      <c r="D359" s="154"/>
      <c r="E359" s="155">
        <v>0.56111111111111112</v>
      </c>
      <c r="F359" s="156">
        <v>1</v>
      </c>
      <c r="G359" s="157"/>
      <c r="H359" s="158"/>
      <c r="I359" s="159"/>
      <c r="J359" s="159"/>
      <c r="K359" s="159"/>
      <c r="L359" s="159"/>
      <c r="M359" s="160"/>
      <c r="N359" s="160"/>
      <c r="O359" s="160"/>
      <c r="P359" s="161"/>
      <c r="Q359" s="162"/>
    </row>
    <row r="360" spans="2:17">
      <c r="B360" s="116"/>
      <c r="C360" s="153"/>
      <c r="D360" s="154"/>
      <c r="E360" s="155">
        <v>0.58333333333333337</v>
      </c>
      <c r="F360" s="156">
        <v>0</v>
      </c>
      <c r="G360" s="157" t="s">
        <v>31</v>
      </c>
      <c r="H360" s="158">
        <v>17</v>
      </c>
      <c r="I360" s="159"/>
      <c r="J360" s="159"/>
      <c r="K360" s="159"/>
      <c r="L360" s="159"/>
      <c r="M360" s="160"/>
      <c r="N360" s="160"/>
      <c r="O360" s="160"/>
      <c r="P360" s="161"/>
      <c r="Q360" s="162"/>
    </row>
    <row r="361" spans="2:17">
      <c r="B361" s="116"/>
      <c r="C361" s="153"/>
      <c r="D361" s="154"/>
      <c r="E361" s="155">
        <v>0.60277777777777775</v>
      </c>
      <c r="F361" s="156">
        <v>0</v>
      </c>
      <c r="G361" s="157"/>
      <c r="H361" s="158"/>
      <c r="I361" s="159"/>
      <c r="J361" s="159"/>
      <c r="K361" s="159"/>
      <c r="L361" s="159"/>
      <c r="M361" s="160"/>
      <c r="N361" s="160"/>
      <c r="O361" s="160"/>
      <c r="P361" s="161"/>
      <c r="Q361" s="162"/>
    </row>
    <row r="362" spans="2:17">
      <c r="B362" s="116"/>
      <c r="C362" s="153"/>
      <c r="D362" s="154"/>
      <c r="E362" s="155">
        <v>0.625</v>
      </c>
      <c r="F362" s="156">
        <v>0</v>
      </c>
      <c r="G362" s="157" t="s">
        <v>31</v>
      </c>
      <c r="H362" s="158">
        <v>17</v>
      </c>
      <c r="I362" s="159"/>
      <c r="J362" s="159"/>
      <c r="K362" s="159"/>
      <c r="L362" s="159"/>
      <c r="M362" s="160"/>
      <c r="N362" s="160"/>
      <c r="O362" s="160"/>
      <c r="P362" s="161"/>
      <c r="Q362" s="162"/>
    </row>
    <row r="363" spans="2:17">
      <c r="B363" s="116"/>
      <c r="C363" s="153"/>
      <c r="D363" s="154"/>
      <c r="E363" s="155">
        <v>0.64444444444444449</v>
      </c>
      <c r="F363" s="156">
        <v>0</v>
      </c>
      <c r="G363" s="157"/>
      <c r="H363" s="158"/>
      <c r="I363" s="159"/>
      <c r="J363" s="159"/>
      <c r="K363" s="159"/>
      <c r="L363" s="159"/>
      <c r="M363" s="160"/>
      <c r="N363" s="160"/>
      <c r="O363" s="160"/>
      <c r="P363" s="161"/>
      <c r="Q363" s="162"/>
    </row>
    <row r="364" spans="2:17">
      <c r="B364" s="116"/>
      <c r="C364" s="153">
        <v>45679</v>
      </c>
      <c r="D364" s="154" t="s">
        <v>166</v>
      </c>
      <c r="E364" s="155">
        <v>0.375</v>
      </c>
      <c r="F364" s="156">
        <v>1</v>
      </c>
      <c r="G364" s="157" t="s">
        <v>31</v>
      </c>
      <c r="H364" s="158">
        <v>6</v>
      </c>
      <c r="I364" s="159"/>
      <c r="J364" s="159"/>
      <c r="K364" s="159"/>
      <c r="L364" s="159"/>
      <c r="M364" s="160"/>
      <c r="N364" s="160"/>
      <c r="O364" s="160"/>
      <c r="P364" s="161"/>
      <c r="Q364" s="162"/>
    </row>
    <row r="365" spans="2:17">
      <c r="B365" s="116"/>
      <c r="C365" s="153"/>
      <c r="D365" s="154"/>
      <c r="E365" s="155">
        <v>0.39444444444444443</v>
      </c>
      <c r="F365" s="156">
        <v>2</v>
      </c>
      <c r="G365" s="157"/>
      <c r="H365" s="158"/>
      <c r="I365" s="159"/>
      <c r="J365" s="159"/>
      <c r="K365" s="159"/>
      <c r="L365" s="159"/>
      <c r="M365" s="160"/>
      <c r="N365" s="160"/>
      <c r="O365" s="160"/>
      <c r="P365" s="161"/>
      <c r="Q365" s="162"/>
    </row>
    <row r="366" spans="2:17">
      <c r="B366" s="116"/>
      <c r="C366" s="153"/>
      <c r="D366" s="154"/>
      <c r="E366" s="155">
        <v>0.41666666666666669</v>
      </c>
      <c r="F366" s="156">
        <v>2</v>
      </c>
      <c r="G366" s="157" t="s">
        <v>31</v>
      </c>
      <c r="H366" s="158">
        <v>11</v>
      </c>
      <c r="I366" s="159"/>
      <c r="J366" s="159"/>
      <c r="K366" s="159"/>
      <c r="L366" s="159"/>
      <c r="M366" s="160"/>
      <c r="N366" s="160"/>
      <c r="O366" s="160"/>
      <c r="P366" s="161"/>
      <c r="Q366" s="162"/>
    </row>
    <row r="367" spans="2:17">
      <c r="B367" s="116"/>
      <c r="C367" s="153"/>
      <c r="D367" s="154"/>
      <c r="E367" s="155">
        <v>0.4368055555555555</v>
      </c>
      <c r="F367" s="156">
        <v>1</v>
      </c>
      <c r="G367" s="157"/>
      <c r="H367" s="158"/>
      <c r="I367" s="159"/>
      <c r="J367" s="159"/>
      <c r="K367" s="159"/>
      <c r="L367" s="159"/>
      <c r="M367" s="160"/>
      <c r="N367" s="160"/>
      <c r="O367" s="160"/>
      <c r="P367" s="161"/>
      <c r="Q367" s="162"/>
    </row>
    <row r="368" spans="2:17">
      <c r="B368" s="116"/>
      <c r="C368" s="153"/>
      <c r="D368" s="154"/>
      <c r="E368" s="155">
        <v>0.45833333333333331</v>
      </c>
      <c r="F368" s="156">
        <v>2</v>
      </c>
      <c r="G368" s="157" t="s">
        <v>31</v>
      </c>
      <c r="H368" s="158">
        <v>12</v>
      </c>
      <c r="I368" s="159"/>
      <c r="J368" s="159"/>
      <c r="K368" s="159"/>
      <c r="L368" s="159"/>
      <c r="M368" s="160"/>
      <c r="N368" s="160"/>
      <c r="O368" s="160"/>
      <c r="P368" s="161"/>
      <c r="Q368" s="162"/>
    </row>
    <row r="369" spans="2:17">
      <c r="B369" s="116"/>
      <c r="C369" s="153"/>
      <c r="D369" s="154"/>
      <c r="E369" s="155">
        <v>0.47847222222222219</v>
      </c>
      <c r="F369" s="156">
        <v>2</v>
      </c>
      <c r="G369" s="157"/>
      <c r="H369" s="158"/>
      <c r="I369" s="159"/>
      <c r="J369" s="159"/>
      <c r="K369" s="159"/>
      <c r="L369" s="159"/>
      <c r="M369" s="160"/>
      <c r="N369" s="160"/>
      <c r="O369" s="160"/>
      <c r="P369" s="161"/>
      <c r="Q369" s="162"/>
    </row>
    <row r="370" spans="2:17">
      <c r="B370" s="116"/>
      <c r="C370" s="153"/>
      <c r="D370" s="154"/>
      <c r="E370" s="155">
        <v>0.5</v>
      </c>
      <c r="F370" s="156">
        <v>2</v>
      </c>
      <c r="G370" s="157" t="s">
        <v>31</v>
      </c>
      <c r="H370" s="158">
        <v>18</v>
      </c>
      <c r="I370" s="159"/>
      <c r="J370" s="159"/>
      <c r="K370" s="159"/>
      <c r="L370" s="159"/>
      <c r="M370" s="160"/>
      <c r="N370" s="160"/>
      <c r="O370" s="160"/>
      <c r="P370" s="161"/>
      <c r="Q370" s="162"/>
    </row>
    <row r="371" spans="2:17">
      <c r="B371" s="116"/>
      <c r="C371" s="153"/>
      <c r="D371" s="154"/>
      <c r="E371" s="155">
        <v>0.51944444444444449</v>
      </c>
      <c r="F371" s="156">
        <v>3</v>
      </c>
      <c r="G371" s="157"/>
      <c r="H371" s="158"/>
      <c r="I371" s="159"/>
      <c r="J371" s="159"/>
      <c r="K371" s="159"/>
      <c r="L371" s="159"/>
      <c r="M371" s="160"/>
      <c r="N371" s="160"/>
      <c r="O371" s="160"/>
      <c r="P371" s="161"/>
      <c r="Q371" s="162"/>
    </row>
    <row r="372" spans="2:17">
      <c r="B372" s="116"/>
      <c r="C372" s="153"/>
      <c r="D372" s="154"/>
      <c r="E372" s="155">
        <v>0.54166666666666663</v>
      </c>
      <c r="F372" s="156">
        <v>3</v>
      </c>
      <c r="G372" s="157" t="s">
        <v>31</v>
      </c>
      <c r="H372" s="158">
        <v>14</v>
      </c>
      <c r="I372" s="159"/>
      <c r="J372" s="159"/>
      <c r="K372" s="159"/>
      <c r="L372" s="159"/>
      <c r="M372" s="160"/>
      <c r="N372" s="160"/>
      <c r="O372" s="160"/>
      <c r="P372" s="161"/>
      <c r="Q372" s="162"/>
    </row>
    <row r="373" spans="2:17">
      <c r="B373" s="116"/>
      <c r="C373" s="153"/>
      <c r="D373" s="154"/>
      <c r="E373" s="155">
        <v>0.56111111111111112</v>
      </c>
      <c r="F373" s="156">
        <v>2</v>
      </c>
      <c r="G373" s="157"/>
      <c r="H373" s="158"/>
      <c r="I373" s="159"/>
      <c r="J373" s="159"/>
      <c r="K373" s="159"/>
      <c r="L373" s="159"/>
      <c r="M373" s="160"/>
      <c r="N373" s="160"/>
      <c r="O373" s="160"/>
      <c r="P373" s="161"/>
      <c r="Q373" s="162"/>
    </row>
    <row r="374" spans="2:17">
      <c r="B374" s="116"/>
      <c r="C374" s="153"/>
      <c r="D374" s="154"/>
      <c r="E374" s="155">
        <v>0.58333333333333337</v>
      </c>
      <c r="F374" s="156">
        <v>2</v>
      </c>
      <c r="G374" s="157" t="s">
        <v>31</v>
      </c>
      <c r="H374" s="158">
        <v>14</v>
      </c>
      <c r="I374" s="159"/>
      <c r="J374" s="159"/>
      <c r="K374" s="159"/>
      <c r="L374" s="159"/>
      <c r="M374" s="160"/>
      <c r="N374" s="160"/>
      <c r="O374" s="160"/>
      <c r="P374" s="161"/>
      <c r="Q374" s="162"/>
    </row>
    <row r="375" spans="2:17">
      <c r="B375" s="116"/>
      <c r="C375" s="153"/>
      <c r="D375" s="154"/>
      <c r="E375" s="155">
        <v>0.60277777777777775</v>
      </c>
      <c r="F375" s="156">
        <v>2</v>
      </c>
      <c r="G375" s="157"/>
      <c r="H375" s="158"/>
      <c r="I375" s="159"/>
      <c r="J375" s="159"/>
      <c r="K375" s="159"/>
      <c r="L375" s="159"/>
      <c r="M375" s="160"/>
      <c r="N375" s="160"/>
      <c r="O375" s="160"/>
      <c r="P375" s="161"/>
      <c r="Q375" s="162"/>
    </row>
    <row r="376" spans="2:17">
      <c r="B376" s="116"/>
      <c r="C376" s="153"/>
      <c r="D376" s="154"/>
      <c r="E376" s="155">
        <v>0.625</v>
      </c>
      <c r="F376" s="156">
        <v>0</v>
      </c>
      <c r="G376" s="157" t="s">
        <v>31</v>
      </c>
      <c r="H376" s="158">
        <v>14</v>
      </c>
      <c r="I376" s="159"/>
      <c r="J376" s="159"/>
      <c r="K376" s="159"/>
      <c r="L376" s="159"/>
      <c r="M376" s="160"/>
      <c r="N376" s="160"/>
      <c r="O376" s="160"/>
      <c r="P376" s="161"/>
      <c r="Q376" s="162"/>
    </row>
    <row r="377" spans="2:17">
      <c r="B377" s="116"/>
      <c r="C377" s="153"/>
      <c r="D377" s="154"/>
      <c r="E377" s="155">
        <v>0.64444444444444449</v>
      </c>
      <c r="F377" s="156">
        <v>0</v>
      </c>
      <c r="G377" s="157"/>
      <c r="H377" s="158"/>
      <c r="I377" s="159"/>
      <c r="J377" s="159"/>
      <c r="K377" s="159"/>
      <c r="L377" s="159"/>
      <c r="M377" s="160"/>
      <c r="N377" s="160"/>
      <c r="O377" s="160"/>
      <c r="P377" s="161"/>
      <c r="Q377" s="162"/>
    </row>
    <row r="378" spans="2:17">
      <c r="B378" s="116"/>
      <c r="C378" s="153">
        <v>45680</v>
      </c>
      <c r="D378" s="154" t="s">
        <v>167</v>
      </c>
      <c r="E378" s="155">
        <v>0.3756944444444445</v>
      </c>
      <c r="F378" s="156">
        <v>0</v>
      </c>
      <c r="G378" s="157" t="s">
        <v>31</v>
      </c>
      <c r="H378" s="158">
        <v>6</v>
      </c>
      <c r="I378" s="159"/>
      <c r="J378" s="159"/>
      <c r="K378" s="159"/>
      <c r="L378" s="159"/>
      <c r="M378" s="160"/>
      <c r="N378" s="160"/>
      <c r="O378" s="160"/>
      <c r="P378" s="161"/>
      <c r="Q378" s="162"/>
    </row>
    <row r="379" spans="2:17">
      <c r="B379" s="116"/>
      <c r="C379" s="153"/>
      <c r="D379" s="154"/>
      <c r="E379" s="155">
        <v>0.39444444444444443</v>
      </c>
      <c r="F379" s="156">
        <v>1</v>
      </c>
      <c r="G379" s="157"/>
      <c r="H379" s="158"/>
      <c r="I379" s="159"/>
      <c r="J379" s="159"/>
      <c r="K379" s="159"/>
      <c r="L379" s="159"/>
      <c r="M379" s="160"/>
      <c r="N379" s="160"/>
      <c r="O379" s="160"/>
      <c r="P379" s="161"/>
      <c r="Q379" s="162"/>
    </row>
    <row r="380" spans="2:17">
      <c r="B380" s="116"/>
      <c r="C380" s="153"/>
      <c r="D380" s="154"/>
      <c r="E380" s="155">
        <v>0.41666666666666669</v>
      </c>
      <c r="F380" s="156">
        <v>0</v>
      </c>
      <c r="G380" s="157" t="s">
        <v>31</v>
      </c>
      <c r="H380" s="158">
        <v>10</v>
      </c>
      <c r="I380" s="159"/>
      <c r="J380" s="159"/>
      <c r="K380" s="159"/>
      <c r="L380" s="159"/>
      <c r="M380" s="160"/>
      <c r="N380" s="160"/>
      <c r="O380" s="160"/>
      <c r="P380" s="161"/>
      <c r="Q380" s="162"/>
    </row>
    <row r="381" spans="2:17">
      <c r="B381" s="116"/>
      <c r="C381" s="153"/>
      <c r="D381" s="154"/>
      <c r="E381" s="155">
        <v>0.43611111111111112</v>
      </c>
      <c r="F381" s="156">
        <v>2</v>
      </c>
      <c r="G381" s="157"/>
      <c r="H381" s="158"/>
      <c r="I381" s="159"/>
      <c r="J381" s="159"/>
      <c r="K381" s="159"/>
      <c r="L381" s="159"/>
      <c r="M381" s="160"/>
      <c r="N381" s="160"/>
      <c r="O381" s="160"/>
      <c r="P381" s="161"/>
      <c r="Q381" s="162"/>
    </row>
    <row r="382" spans="2:17">
      <c r="B382" s="116"/>
      <c r="C382" s="153"/>
      <c r="D382" s="154"/>
      <c r="E382" s="155">
        <v>0.45833333333333331</v>
      </c>
      <c r="F382" s="156">
        <v>2</v>
      </c>
      <c r="G382" s="157" t="s">
        <v>31</v>
      </c>
      <c r="H382" s="158">
        <v>12</v>
      </c>
      <c r="I382" s="159"/>
      <c r="J382" s="159"/>
      <c r="K382" s="159"/>
      <c r="L382" s="159"/>
      <c r="M382" s="160"/>
      <c r="N382" s="160"/>
      <c r="O382" s="160"/>
      <c r="P382" s="161"/>
      <c r="Q382" s="162"/>
    </row>
    <row r="383" spans="2:17">
      <c r="B383" s="116"/>
      <c r="C383" s="153"/>
      <c r="D383" s="154"/>
      <c r="E383" s="155">
        <v>0.4777777777777778</v>
      </c>
      <c r="F383" s="156">
        <v>0</v>
      </c>
      <c r="G383" s="157"/>
      <c r="H383" s="158"/>
      <c r="I383" s="159"/>
      <c r="J383" s="159"/>
      <c r="K383" s="159"/>
      <c r="L383" s="159"/>
      <c r="M383" s="160"/>
      <c r="N383" s="160"/>
      <c r="O383" s="160"/>
      <c r="P383" s="161"/>
      <c r="Q383" s="162"/>
    </row>
    <row r="384" spans="2:17">
      <c r="B384" s="116"/>
      <c r="C384" s="153"/>
      <c r="D384" s="154"/>
      <c r="E384" s="155">
        <v>0.5</v>
      </c>
      <c r="F384" s="156">
        <v>2</v>
      </c>
      <c r="G384" s="157" t="s">
        <v>31</v>
      </c>
      <c r="H384" s="158">
        <v>14</v>
      </c>
      <c r="I384" s="159"/>
      <c r="J384" s="159"/>
      <c r="K384" s="159"/>
      <c r="L384" s="159"/>
      <c r="M384" s="160"/>
      <c r="N384" s="160"/>
      <c r="O384" s="160"/>
      <c r="P384" s="161"/>
      <c r="Q384" s="162"/>
    </row>
    <row r="385" spans="2:18">
      <c r="B385" s="116"/>
      <c r="C385" s="153"/>
      <c r="D385" s="154"/>
      <c r="E385" s="155">
        <v>0.51944444444444449</v>
      </c>
      <c r="F385" s="156">
        <v>2</v>
      </c>
      <c r="G385" s="157"/>
      <c r="H385" s="158"/>
      <c r="I385" s="159"/>
      <c r="J385" s="159"/>
      <c r="K385" s="159"/>
      <c r="L385" s="159"/>
      <c r="M385" s="160"/>
      <c r="N385" s="160"/>
      <c r="O385" s="160"/>
      <c r="P385" s="161"/>
      <c r="Q385" s="162"/>
    </row>
    <row r="386" spans="2:18">
      <c r="B386" s="116"/>
      <c r="C386" s="153"/>
      <c r="D386" s="154"/>
      <c r="E386" s="155">
        <v>0.54166666666666663</v>
      </c>
      <c r="F386" s="156">
        <v>1</v>
      </c>
      <c r="G386" s="157" t="s">
        <v>31</v>
      </c>
      <c r="H386" s="158">
        <v>15</v>
      </c>
      <c r="I386" s="159"/>
      <c r="J386" s="159"/>
      <c r="K386" s="159"/>
      <c r="L386" s="159"/>
      <c r="M386" s="160"/>
      <c r="N386" s="160"/>
      <c r="O386" s="160"/>
      <c r="P386" s="161"/>
      <c r="Q386" s="162"/>
    </row>
    <row r="387" spans="2:18">
      <c r="B387" s="116"/>
      <c r="C387" s="153"/>
      <c r="D387" s="154"/>
      <c r="E387" s="155">
        <v>0.56111111111111112</v>
      </c>
      <c r="F387" s="156">
        <v>1</v>
      </c>
      <c r="G387" s="157"/>
      <c r="H387" s="158"/>
      <c r="I387" s="159"/>
      <c r="J387" s="159"/>
      <c r="K387" s="159"/>
      <c r="L387" s="159"/>
      <c r="M387" s="160"/>
      <c r="N387" s="160"/>
      <c r="O387" s="160"/>
      <c r="P387" s="161"/>
      <c r="Q387" s="162"/>
    </row>
    <row r="388" spans="2:18">
      <c r="B388" s="116"/>
      <c r="C388" s="153"/>
      <c r="D388" s="154"/>
      <c r="E388" s="155">
        <v>0.58333333333333337</v>
      </c>
      <c r="F388" s="156">
        <v>2</v>
      </c>
      <c r="G388" s="157" t="s">
        <v>31</v>
      </c>
      <c r="H388" s="158">
        <v>15</v>
      </c>
      <c r="I388" s="159"/>
      <c r="J388" s="159"/>
      <c r="K388" s="159"/>
      <c r="L388" s="159"/>
      <c r="M388" s="160"/>
      <c r="N388" s="160"/>
      <c r="O388" s="160"/>
      <c r="P388" s="161"/>
      <c r="Q388" s="162"/>
    </row>
    <row r="389" spans="2:18">
      <c r="B389" s="116"/>
      <c r="C389" s="153"/>
      <c r="D389" s="154"/>
      <c r="E389" s="155">
        <v>0.60277777777777775</v>
      </c>
      <c r="F389" s="156">
        <v>2</v>
      </c>
      <c r="G389" s="157"/>
      <c r="H389" s="158"/>
      <c r="I389" s="159"/>
      <c r="J389" s="159"/>
      <c r="K389" s="159"/>
      <c r="L389" s="159"/>
      <c r="M389" s="160"/>
      <c r="N389" s="160"/>
      <c r="O389" s="160"/>
      <c r="P389" s="161"/>
      <c r="Q389" s="162"/>
    </row>
    <row r="390" spans="2:18">
      <c r="B390" s="116"/>
      <c r="C390" s="153"/>
      <c r="D390" s="154"/>
      <c r="E390" s="155">
        <v>0.625</v>
      </c>
      <c r="F390" s="156">
        <v>0</v>
      </c>
      <c r="G390" s="157" t="s">
        <v>31</v>
      </c>
      <c r="H390" s="158">
        <v>15</v>
      </c>
      <c r="I390" s="159"/>
      <c r="J390" s="159"/>
      <c r="K390" s="159"/>
      <c r="L390" s="159"/>
      <c r="M390" s="160"/>
      <c r="N390" s="160"/>
      <c r="O390" s="160"/>
      <c r="P390" s="161"/>
      <c r="Q390" s="162"/>
    </row>
    <row r="391" spans="2:18">
      <c r="B391" s="117"/>
      <c r="C391" s="118"/>
      <c r="D391" s="119" t="str">
        <f t="shared" si="2"/>
        <v/>
      </c>
      <c r="E391" s="120">
        <v>0.64444444444444449</v>
      </c>
      <c r="F391" s="121">
        <v>0</v>
      </c>
      <c r="G391" s="122"/>
      <c r="H391" s="123"/>
      <c r="I391" s="124"/>
      <c r="J391" s="124"/>
      <c r="K391" s="124"/>
      <c r="L391" s="124"/>
      <c r="M391" s="125"/>
      <c r="N391" s="125"/>
      <c r="O391" s="125"/>
      <c r="P391" s="126"/>
      <c r="Q391" s="127"/>
      <c r="R391" s="1" t="s">
        <v>17</v>
      </c>
    </row>
    <row r="392" spans="2:18">
      <c r="B392" s="1" t="s">
        <v>17</v>
      </c>
      <c r="C392" s="1" t="s">
        <v>17</v>
      </c>
      <c r="D392" s="1" t="s">
        <v>17</v>
      </c>
      <c r="E392" s="1" t="s">
        <v>17</v>
      </c>
      <c r="F392" s="1" t="s">
        <v>17</v>
      </c>
      <c r="G392" s="1" t="s">
        <v>17</v>
      </c>
      <c r="H392" s="1" t="s">
        <v>17</v>
      </c>
      <c r="I392" s="1" t="s">
        <v>17</v>
      </c>
      <c r="J392" s="1" t="s">
        <v>17</v>
      </c>
      <c r="K392" s="1" t="s">
        <v>17</v>
      </c>
      <c r="L392" s="1" t="s">
        <v>17</v>
      </c>
      <c r="M392" s="1" t="s">
        <v>17</v>
      </c>
      <c r="N392" s="1" t="s">
        <v>17</v>
      </c>
      <c r="O392" s="1" t="s">
        <v>17</v>
      </c>
      <c r="P392" s="1" t="s">
        <v>17</v>
      </c>
      <c r="Q392" s="1" t="s">
        <v>17</v>
      </c>
      <c r="R392" s="1" t="s">
        <v>17</v>
      </c>
    </row>
  </sheetData>
  <sheetProtection algorithmName="SHA-1" hashValue="tol0xe6oDZ8Qi63eaSmEL/x9biA=" saltValue="NCkc//eVuKNbQj3Pl1s3PQ==" spinCount="100000" sheet="1" objects="1" insertRows="0"/>
  <phoneticPr fontId="3"/>
  <conditionalFormatting sqref="E12:Q391">
    <cfRule type="expression" dxfId="1" priority="1">
      <formula>#REF!="無"</formula>
    </cfRule>
  </conditionalFormatting>
  <dataValidations count="8">
    <dataValidation type="list" operator="greaterThanOrEqual" allowBlank="1" showInputMessage="1" showErrorMessage="1" sqref="G12:G391" xr:uid="{00000000-0002-0000-0100-000000000000}">
      <formula1>"晴れ,曇り,降雨,降雪,堆雪,キリ"</formula1>
    </dataValidation>
    <dataValidation type="date" operator="greaterThanOrEqual" allowBlank="1" showInputMessage="1" showErrorMessage="1" sqref="C12:C391" xr:uid="{00000000-0002-0000-0100-000001000000}">
      <formula1>45292</formula1>
    </dataValidation>
    <dataValidation type="time" operator="greaterThanOrEqual" allowBlank="1" showInputMessage="1" showErrorMessage="1" sqref="E11:E391" xr:uid="{00000000-0002-0000-0100-000002000000}">
      <formula1>0</formula1>
    </dataValidation>
    <dataValidation type="list" allowBlank="1" showInputMessage="1" showErrorMessage="1" sqref="G11:G391" xr:uid="{00000000-0002-0000-0100-000003000000}">
      <formula1>"晴れ, 曇り, 降雨, 降雪, 堆雪, キリ"</formula1>
    </dataValidation>
    <dataValidation type="date" operator="greaterThanOrEqual" allowBlank="1" showInputMessage="1" showErrorMessage="1" sqref="C11" xr:uid="{00000000-0002-0000-0100-000004000000}">
      <formula1>44927</formula1>
    </dataValidation>
    <dataValidation type="whole" operator="greaterThanOrEqual" allowBlank="1" showInputMessage="1" showErrorMessage="1" sqref="F11:F391 H11:H391 G11" xr:uid="{00000000-0002-0000-0100-000005000000}">
      <formula1>0</formula1>
    </dataValidation>
    <dataValidation type="decimal" operator="greaterThanOrEqual" allowBlank="1" showInputMessage="1" showErrorMessage="1" sqref="I11:Q391" xr:uid="{00000000-0002-0000-0100-000006000000}">
      <formula1>0</formula1>
    </dataValidation>
    <dataValidation type="decimal" allowBlank="1" showInputMessage="1" showErrorMessage="1" sqref="H11:H391" xr:uid="{00000000-0002-0000-0100-000007000000}">
      <formula1>-100</formula1>
      <formula2>100</formula2>
    </dataValidation>
  </dataValidations>
  <pageMargins left="0.7" right="0.7" top="0.75" bottom="0.75" header="0.3" footer="0.3"/>
  <pageSetup paperSize="9" scale="2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4" tint="0.79998168889431442"/>
    <pageSetUpPr fitToPage="1"/>
  </sheetPr>
  <dimension ref="B2"/>
  <sheetViews>
    <sheetView workbookViewId="0"/>
  </sheetViews>
  <sheetFormatPr defaultColWidth="8" defaultRowHeight="16.2"/>
  <cols>
    <col min="1" max="1" width="3.59765625" style="87" customWidth="1"/>
    <col min="2" max="16384" width="8" style="87"/>
  </cols>
  <sheetData>
    <row r="2" spans="2:2">
      <c r="B2" s="103" t="s">
        <v>125</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4" tint="0.79998168889431442"/>
    <pageSetUpPr fitToPage="1"/>
  </sheetPr>
  <dimension ref="B1:S107"/>
  <sheetViews>
    <sheetView showGridLines="0" zoomScale="52" zoomScaleNormal="100" workbookViewId="0">
      <pane ySplit="10" topLeftCell="A430" activePane="bottomLeft" state="frozen"/>
      <selection pane="bottomLeft" activeCell="E20" sqref="E20"/>
    </sheetView>
  </sheetViews>
  <sheetFormatPr defaultColWidth="8" defaultRowHeight="16.2"/>
  <cols>
    <col min="1" max="1" width="3.69921875" style="6" customWidth="1"/>
    <col min="2" max="2" width="9.19921875" style="3" bestFit="1" customWidth="1"/>
    <col min="3" max="4" width="9.59765625" style="6" customWidth="1"/>
    <col min="5" max="9" width="23.09765625" style="6" customWidth="1"/>
    <col min="10" max="10" width="36.59765625" style="6" customWidth="1"/>
    <col min="11" max="11" width="8" style="6"/>
    <col min="12" max="12" width="8" style="21"/>
    <col min="13" max="16384" width="8" style="6"/>
  </cols>
  <sheetData>
    <row r="1" spans="2:19" s="1" customFormat="1">
      <c r="S1" s="4"/>
    </row>
    <row r="2" spans="2:19" s="1" customFormat="1" hidden="1">
      <c r="B2" s="152" t="s">
        <v>163</v>
      </c>
      <c r="C2" s="152" t="s">
        <v>164</v>
      </c>
      <c r="D2" s="152" t="s">
        <v>165</v>
      </c>
      <c r="S2" s="4"/>
    </row>
    <row r="3" spans="2:19" s="1" customFormat="1" hidden="1">
      <c r="B3" s="152" t="str">
        <f>[1]実証データ一覧!I4&amp;""</f>
        <v/>
      </c>
      <c r="C3" s="152" t="str">
        <f>[1]実証データ一覧!J4&amp;""</f>
        <v/>
      </c>
      <c r="D3" s="152" t="str">
        <f>[1]実証データ一覧!K4&amp;""</f>
        <v/>
      </c>
      <c r="S3" s="4"/>
    </row>
    <row r="4" spans="2:19" ht="16.2" hidden="1" customHeight="1"/>
    <row r="5" spans="2:19">
      <c r="B5" s="20" t="s">
        <v>161</v>
      </c>
      <c r="D5" s="20"/>
    </row>
    <row r="6" spans="2:19">
      <c r="B6" s="3" t="s">
        <v>62</v>
      </c>
      <c r="C6" s="20"/>
      <c r="D6" s="20"/>
    </row>
    <row r="7" spans="2:19" ht="48.6">
      <c r="B7" s="10"/>
      <c r="C7" s="20"/>
      <c r="D7" s="20"/>
      <c r="I7" s="2" t="s">
        <v>63</v>
      </c>
      <c r="J7" s="58"/>
    </row>
    <row r="8" spans="2:19" ht="4.95" customHeight="1"/>
    <row r="9" spans="2:19" ht="18" customHeight="1">
      <c r="B9" s="59" t="s">
        <v>1</v>
      </c>
      <c r="C9" s="89">
        <v>79</v>
      </c>
      <c r="D9" s="89" t="s">
        <v>23</v>
      </c>
      <c r="E9" s="89">
        <v>80</v>
      </c>
      <c r="F9" s="89">
        <v>81</v>
      </c>
      <c r="G9" s="89">
        <v>82</v>
      </c>
      <c r="H9" s="89">
        <v>83</v>
      </c>
      <c r="I9" s="89">
        <v>84</v>
      </c>
      <c r="J9" s="91">
        <v>85</v>
      </c>
      <c r="K9" s="6" t="s">
        <v>17</v>
      </c>
    </row>
    <row r="10" spans="2:19">
      <c r="B10" s="50" t="s">
        <v>2</v>
      </c>
      <c r="C10" s="32" t="s">
        <v>5</v>
      </c>
      <c r="D10" s="30" t="s">
        <v>24</v>
      </c>
      <c r="E10" s="30" t="s">
        <v>68</v>
      </c>
      <c r="F10" s="30" t="s">
        <v>67</v>
      </c>
      <c r="G10" s="30" t="s">
        <v>14</v>
      </c>
      <c r="H10" s="30" t="s">
        <v>15</v>
      </c>
      <c r="I10" s="30" t="s">
        <v>16</v>
      </c>
      <c r="J10" s="36" t="s">
        <v>162</v>
      </c>
      <c r="K10" s="6" t="s">
        <v>17</v>
      </c>
      <c r="L10" s="51"/>
    </row>
    <row r="11" spans="2:19">
      <c r="B11" s="37" t="s">
        <v>29</v>
      </c>
      <c r="C11" s="38">
        <v>44927</v>
      </c>
      <c r="D11" s="39" t="str">
        <f t="shared" ref="D11:D74" si="0">IF($C11 &lt;&gt; "", IF(ISERROR(MATCH(C11, 祝日, 0)), TEXT($C11, "aaa"), "祝日"), "")</f>
        <v>日</v>
      </c>
      <c r="E11" s="40">
        <v>0.4861111111111111</v>
      </c>
      <c r="F11" s="40">
        <v>0.49305555555555558</v>
      </c>
      <c r="G11" s="40">
        <v>0.5083333333333333</v>
      </c>
      <c r="H11" s="40">
        <v>0.52083333333333337</v>
      </c>
      <c r="I11" s="39" t="s">
        <v>64</v>
      </c>
      <c r="J11" s="41" t="s">
        <v>65</v>
      </c>
      <c r="K11" s="6" t="s">
        <v>17</v>
      </c>
    </row>
    <row r="12" spans="2:19">
      <c r="B12" s="128" t="s">
        <v>32</v>
      </c>
      <c r="C12" s="129">
        <v>45622</v>
      </c>
      <c r="D12" s="107" t="str">
        <f t="shared" si="0"/>
        <v>火</v>
      </c>
      <c r="E12" s="130">
        <v>0.51944444444444449</v>
      </c>
      <c r="F12" s="130">
        <v>0.52222222222222225</v>
      </c>
      <c r="G12" s="130">
        <v>0.53541666666666665</v>
      </c>
      <c r="H12" s="130">
        <v>0.53611111111111109</v>
      </c>
      <c r="I12" s="131" t="s">
        <v>85</v>
      </c>
      <c r="J12" s="135" t="s">
        <v>170</v>
      </c>
      <c r="K12" s="6" t="s">
        <v>17</v>
      </c>
    </row>
    <row r="13" spans="2:19">
      <c r="B13" s="128"/>
      <c r="C13" s="129">
        <v>45631</v>
      </c>
      <c r="D13" s="107" t="str">
        <f t="shared" si="0"/>
        <v>木</v>
      </c>
      <c r="E13" s="130">
        <v>0.5</v>
      </c>
      <c r="F13" s="130">
        <v>0.50277777777777777</v>
      </c>
      <c r="G13" s="130">
        <v>0.51597222222222217</v>
      </c>
      <c r="H13" s="130">
        <v>0.51666666666666672</v>
      </c>
      <c r="I13" s="131" t="s">
        <v>168</v>
      </c>
      <c r="J13" s="135" t="s">
        <v>169</v>
      </c>
      <c r="K13" s="6" t="s">
        <v>17</v>
      </c>
    </row>
    <row r="14" spans="2:19">
      <c r="B14" s="128"/>
      <c r="C14" s="129"/>
      <c r="D14" s="107" t="str">
        <f t="shared" si="0"/>
        <v/>
      </c>
      <c r="E14" s="130"/>
      <c r="F14" s="130"/>
      <c r="G14" s="130"/>
      <c r="H14" s="130"/>
      <c r="I14" s="131"/>
      <c r="J14" s="135"/>
      <c r="K14" s="6" t="s">
        <v>17</v>
      </c>
    </row>
    <row r="15" spans="2:19">
      <c r="B15" s="128"/>
      <c r="C15" s="129"/>
      <c r="D15" s="107" t="str">
        <f t="shared" si="0"/>
        <v/>
      </c>
      <c r="E15" s="130"/>
      <c r="F15" s="130"/>
      <c r="G15" s="130"/>
      <c r="H15" s="130"/>
      <c r="I15" s="131"/>
      <c r="J15" s="135"/>
      <c r="K15" s="6" t="s">
        <v>17</v>
      </c>
    </row>
    <row r="16" spans="2:19">
      <c r="B16" s="128"/>
      <c r="C16" s="129"/>
      <c r="D16" s="107" t="str">
        <f t="shared" si="0"/>
        <v/>
      </c>
      <c r="E16" s="130"/>
      <c r="F16" s="130"/>
      <c r="G16" s="130"/>
      <c r="H16" s="130"/>
      <c r="I16" s="131"/>
      <c r="J16" s="135"/>
      <c r="K16" s="6" t="s">
        <v>17</v>
      </c>
    </row>
    <row r="17" spans="2:11">
      <c r="B17" s="128"/>
      <c r="C17" s="129"/>
      <c r="D17" s="107" t="str">
        <f t="shared" si="0"/>
        <v/>
      </c>
      <c r="E17" s="130"/>
      <c r="F17" s="130"/>
      <c r="G17" s="130"/>
      <c r="H17" s="130"/>
      <c r="I17" s="131"/>
      <c r="J17" s="135"/>
      <c r="K17" s="6" t="s">
        <v>17</v>
      </c>
    </row>
    <row r="18" spans="2:11">
      <c r="B18" s="128"/>
      <c r="C18" s="129"/>
      <c r="D18" s="107" t="str">
        <f t="shared" si="0"/>
        <v/>
      </c>
      <c r="E18" s="130"/>
      <c r="F18" s="130"/>
      <c r="G18" s="130"/>
      <c r="H18" s="130"/>
      <c r="I18" s="131"/>
      <c r="J18" s="135"/>
      <c r="K18" s="6" t="s">
        <v>17</v>
      </c>
    </row>
    <row r="19" spans="2:11">
      <c r="B19" s="128"/>
      <c r="C19" s="129"/>
      <c r="D19" s="107" t="str">
        <f t="shared" si="0"/>
        <v/>
      </c>
      <c r="E19" s="130"/>
      <c r="F19" s="130"/>
      <c r="G19" s="130"/>
      <c r="H19" s="130"/>
      <c r="I19" s="131"/>
      <c r="J19" s="135"/>
      <c r="K19" s="6" t="s">
        <v>17</v>
      </c>
    </row>
    <row r="20" spans="2:11">
      <c r="B20" s="128"/>
      <c r="C20" s="129"/>
      <c r="D20" s="107" t="str">
        <f t="shared" si="0"/>
        <v/>
      </c>
      <c r="E20" s="130"/>
      <c r="F20" s="130"/>
      <c r="G20" s="130"/>
      <c r="H20" s="130"/>
      <c r="I20" s="131"/>
      <c r="J20" s="135"/>
      <c r="K20" s="6" t="s">
        <v>17</v>
      </c>
    </row>
    <row r="21" spans="2:11">
      <c r="B21" s="128"/>
      <c r="C21" s="129"/>
      <c r="D21" s="107" t="str">
        <f t="shared" si="0"/>
        <v/>
      </c>
      <c r="E21" s="130"/>
      <c r="F21" s="130"/>
      <c r="G21" s="130"/>
      <c r="H21" s="130"/>
      <c r="I21" s="131"/>
      <c r="J21" s="135"/>
      <c r="K21" s="6" t="s">
        <v>17</v>
      </c>
    </row>
    <row r="22" spans="2:11">
      <c r="B22" s="128"/>
      <c r="C22" s="129"/>
      <c r="D22" s="107" t="str">
        <f t="shared" si="0"/>
        <v/>
      </c>
      <c r="E22" s="130"/>
      <c r="F22" s="130"/>
      <c r="G22" s="130"/>
      <c r="H22" s="130"/>
      <c r="I22" s="131"/>
      <c r="J22" s="135"/>
      <c r="K22" s="6" t="s">
        <v>17</v>
      </c>
    </row>
    <row r="23" spans="2:11">
      <c r="B23" s="128"/>
      <c r="C23" s="129"/>
      <c r="D23" s="107" t="str">
        <f t="shared" si="0"/>
        <v/>
      </c>
      <c r="E23" s="130"/>
      <c r="F23" s="130"/>
      <c r="G23" s="130"/>
      <c r="H23" s="130"/>
      <c r="I23" s="131"/>
      <c r="J23" s="135"/>
      <c r="K23" s="6" t="s">
        <v>17</v>
      </c>
    </row>
    <row r="24" spans="2:11">
      <c r="B24" s="128"/>
      <c r="C24" s="129"/>
      <c r="D24" s="107" t="str">
        <f t="shared" si="0"/>
        <v/>
      </c>
      <c r="E24" s="130"/>
      <c r="F24" s="130"/>
      <c r="G24" s="130"/>
      <c r="H24" s="130"/>
      <c r="I24" s="131"/>
      <c r="J24" s="135"/>
      <c r="K24" s="6" t="s">
        <v>17</v>
      </c>
    </row>
    <row r="25" spans="2:11">
      <c r="B25" s="128"/>
      <c r="C25" s="129"/>
      <c r="D25" s="107" t="str">
        <f t="shared" si="0"/>
        <v/>
      </c>
      <c r="E25" s="130"/>
      <c r="F25" s="130"/>
      <c r="G25" s="130"/>
      <c r="H25" s="130"/>
      <c r="I25" s="131"/>
      <c r="J25" s="135"/>
      <c r="K25" s="6" t="s">
        <v>17</v>
      </c>
    </row>
    <row r="26" spans="2:11">
      <c r="B26" s="128"/>
      <c r="C26" s="129"/>
      <c r="D26" s="107" t="str">
        <f t="shared" si="0"/>
        <v/>
      </c>
      <c r="E26" s="130"/>
      <c r="F26" s="130"/>
      <c r="G26" s="130"/>
      <c r="H26" s="130"/>
      <c r="I26" s="131"/>
      <c r="J26" s="135"/>
      <c r="K26" s="6" t="s">
        <v>17</v>
      </c>
    </row>
    <row r="27" spans="2:11">
      <c r="B27" s="128"/>
      <c r="C27" s="129"/>
      <c r="D27" s="107" t="str">
        <f t="shared" si="0"/>
        <v/>
      </c>
      <c r="E27" s="130"/>
      <c r="F27" s="130"/>
      <c r="G27" s="130"/>
      <c r="H27" s="130"/>
      <c r="I27" s="131"/>
      <c r="J27" s="135"/>
      <c r="K27" s="6" t="s">
        <v>17</v>
      </c>
    </row>
    <row r="28" spans="2:11">
      <c r="B28" s="128"/>
      <c r="C28" s="129"/>
      <c r="D28" s="107" t="str">
        <f t="shared" si="0"/>
        <v/>
      </c>
      <c r="E28" s="130"/>
      <c r="F28" s="130"/>
      <c r="G28" s="130"/>
      <c r="H28" s="130"/>
      <c r="I28" s="131"/>
      <c r="J28" s="135"/>
      <c r="K28" s="6" t="s">
        <v>17</v>
      </c>
    </row>
    <row r="29" spans="2:11">
      <c r="B29" s="128"/>
      <c r="C29" s="129"/>
      <c r="D29" s="107" t="str">
        <f t="shared" si="0"/>
        <v/>
      </c>
      <c r="E29" s="130"/>
      <c r="F29" s="130"/>
      <c r="G29" s="130"/>
      <c r="H29" s="130"/>
      <c r="I29" s="131"/>
      <c r="J29" s="135"/>
      <c r="K29" s="6" t="s">
        <v>17</v>
      </c>
    </row>
    <row r="30" spans="2:11">
      <c r="B30" s="128"/>
      <c r="C30" s="129"/>
      <c r="D30" s="107" t="str">
        <f t="shared" si="0"/>
        <v/>
      </c>
      <c r="E30" s="130"/>
      <c r="F30" s="130"/>
      <c r="G30" s="130"/>
      <c r="H30" s="130"/>
      <c r="I30" s="131"/>
      <c r="J30" s="135"/>
      <c r="K30" s="6" t="s">
        <v>17</v>
      </c>
    </row>
    <row r="31" spans="2:11">
      <c r="B31" s="128"/>
      <c r="C31" s="129"/>
      <c r="D31" s="107" t="str">
        <f t="shared" si="0"/>
        <v/>
      </c>
      <c r="E31" s="130"/>
      <c r="F31" s="130"/>
      <c r="G31" s="130"/>
      <c r="H31" s="130"/>
      <c r="I31" s="131"/>
      <c r="J31" s="135"/>
      <c r="K31" s="6" t="s">
        <v>17</v>
      </c>
    </row>
    <row r="32" spans="2:11">
      <c r="B32" s="128"/>
      <c r="C32" s="129"/>
      <c r="D32" s="107" t="str">
        <f t="shared" si="0"/>
        <v/>
      </c>
      <c r="E32" s="130"/>
      <c r="F32" s="130"/>
      <c r="G32" s="130"/>
      <c r="H32" s="130"/>
      <c r="I32" s="131"/>
      <c r="J32" s="135"/>
      <c r="K32" s="6" t="s">
        <v>17</v>
      </c>
    </row>
    <row r="33" spans="2:11">
      <c r="B33" s="128"/>
      <c r="C33" s="129"/>
      <c r="D33" s="107" t="str">
        <f t="shared" si="0"/>
        <v/>
      </c>
      <c r="E33" s="130"/>
      <c r="F33" s="130"/>
      <c r="G33" s="130"/>
      <c r="H33" s="130"/>
      <c r="I33" s="131"/>
      <c r="J33" s="135"/>
      <c r="K33" s="6" t="s">
        <v>17</v>
      </c>
    </row>
    <row r="34" spans="2:11">
      <c r="B34" s="128"/>
      <c r="C34" s="129"/>
      <c r="D34" s="107" t="str">
        <f t="shared" si="0"/>
        <v/>
      </c>
      <c r="E34" s="130"/>
      <c r="F34" s="130"/>
      <c r="G34" s="130"/>
      <c r="H34" s="130"/>
      <c r="I34" s="131"/>
      <c r="J34" s="135"/>
      <c r="K34" s="6" t="s">
        <v>17</v>
      </c>
    </row>
    <row r="35" spans="2:11">
      <c r="B35" s="128"/>
      <c r="C35" s="129"/>
      <c r="D35" s="107" t="str">
        <f t="shared" si="0"/>
        <v/>
      </c>
      <c r="E35" s="130"/>
      <c r="F35" s="130"/>
      <c r="G35" s="130"/>
      <c r="H35" s="130"/>
      <c r="I35" s="131"/>
      <c r="J35" s="135"/>
      <c r="K35" s="6" t="s">
        <v>17</v>
      </c>
    </row>
    <row r="36" spans="2:11">
      <c r="B36" s="128"/>
      <c r="C36" s="129"/>
      <c r="D36" s="107" t="str">
        <f t="shared" si="0"/>
        <v/>
      </c>
      <c r="E36" s="130"/>
      <c r="F36" s="130"/>
      <c r="G36" s="130"/>
      <c r="H36" s="130"/>
      <c r="I36" s="131"/>
      <c r="J36" s="135"/>
      <c r="K36" s="6" t="s">
        <v>17</v>
      </c>
    </row>
    <row r="37" spans="2:11">
      <c r="B37" s="128"/>
      <c r="C37" s="129"/>
      <c r="D37" s="107" t="str">
        <f t="shared" si="0"/>
        <v/>
      </c>
      <c r="E37" s="130"/>
      <c r="F37" s="130"/>
      <c r="G37" s="130"/>
      <c r="H37" s="130"/>
      <c r="I37" s="131"/>
      <c r="J37" s="135"/>
      <c r="K37" s="6" t="s">
        <v>17</v>
      </c>
    </row>
    <row r="38" spans="2:11">
      <c r="B38" s="128"/>
      <c r="C38" s="129"/>
      <c r="D38" s="107" t="str">
        <f t="shared" si="0"/>
        <v/>
      </c>
      <c r="E38" s="130"/>
      <c r="F38" s="130"/>
      <c r="G38" s="130"/>
      <c r="H38" s="130"/>
      <c r="I38" s="131"/>
      <c r="J38" s="135"/>
      <c r="K38" s="6" t="s">
        <v>17</v>
      </c>
    </row>
    <row r="39" spans="2:11">
      <c r="B39" s="128"/>
      <c r="C39" s="129"/>
      <c r="D39" s="107" t="str">
        <f t="shared" si="0"/>
        <v/>
      </c>
      <c r="E39" s="130"/>
      <c r="F39" s="130"/>
      <c r="G39" s="130"/>
      <c r="H39" s="130"/>
      <c r="I39" s="131"/>
      <c r="J39" s="135"/>
      <c r="K39" s="6" t="s">
        <v>17</v>
      </c>
    </row>
    <row r="40" spans="2:11">
      <c r="B40" s="128"/>
      <c r="C40" s="129"/>
      <c r="D40" s="107" t="str">
        <f t="shared" si="0"/>
        <v/>
      </c>
      <c r="E40" s="130"/>
      <c r="F40" s="130"/>
      <c r="G40" s="130"/>
      <c r="H40" s="130"/>
      <c r="I40" s="131"/>
      <c r="J40" s="135"/>
      <c r="K40" s="6" t="s">
        <v>17</v>
      </c>
    </row>
    <row r="41" spans="2:11">
      <c r="B41" s="128"/>
      <c r="C41" s="129"/>
      <c r="D41" s="107" t="str">
        <f t="shared" si="0"/>
        <v/>
      </c>
      <c r="E41" s="130"/>
      <c r="F41" s="130"/>
      <c r="G41" s="130"/>
      <c r="H41" s="130"/>
      <c r="I41" s="131"/>
      <c r="J41" s="135"/>
      <c r="K41" s="6" t="s">
        <v>17</v>
      </c>
    </row>
    <row r="42" spans="2:11">
      <c r="B42" s="128"/>
      <c r="C42" s="129"/>
      <c r="D42" s="107" t="str">
        <f t="shared" si="0"/>
        <v/>
      </c>
      <c r="E42" s="130"/>
      <c r="F42" s="130"/>
      <c r="G42" s="130"/>
      <c r="H42" s="130"/>
      <c r="I42" s="131"/>
      <c r="J42" s="135"/>
      <c r="K42" s="6" t="s">
        <v>17</v>
      </c>
    </row>
    <row r="43" spans="2:11">
      <c r="B43" s="128"/>
      <c r="C43" s="129"/>
      <c r="D43" s="107" t="str">
        <f t="shared" si="0"/>
        <v/>
      </c>
      <c r="E43" s="130"/>
      <c r="F43" s="130"/>
      <c r="G43" s="130"/>
      <c r="H43" s="130"/>
      <c r="I43" s="131"/>
      <c r="J43" s="135"/>
      <c r="K43" s="6" t="s">
        <v>17</v>
      </c>
    </row>
    <row r="44" spans="2:11">
      <c r="B44" s="128"/>
      <c r="C44" s="129"/>
      <c r="D44" s="107" t="str">
        <f t="shared" si="0"/>
        <v/>
      </c>
      <c r="E44" s="130"/>
      <c r="F44" s="130"/>
      <c r="G44" s="130"/>
      <c r="H44" s="130"/>
      <c r="I44" s="131"/>
      <c r="J44" s="135"/>
      <c r="K44" s="6" t="s">
        <v>17</v>
      </c>
    </row>
    <row r="45" spans="2:11">
      <c r="B45" s="128"/>
      <c r="C45" s="129"/>
      <c r="D45" s="107" t="str">
        <f t="shared" si="0"/>
        <v/>
      </c>
      <c r="E45" s="130"/>
      <c r="F45" s="130"/>
      <c r="G45" s="130"/>
      <c r="H45" s="130"/>
      <c r="I45" s="131"/>
      <c r="J45" s="135"/>
      <c r="K45" s="6" t="s">
        <v>17</v>
      </c>
    </row>
    <row r="46" spans="2:11">
      <c r="B46" s="128"/>
      <c r="C46" s="129"/>
      <c r="D46" s="107" t="str">
        <f t="shared" si="0"/>
        <v/>
      </c>
      <c r="E46" s="130"/>
      <c r="F46" s="130"/>
      <c r="G46" s="130"/>
      <c r="H46" s="130"/>
      <c r="I46" s="131"/>
      <c r="J46" s="135"/>
      <c r="K46" s="6" t="s">
        <v>17</v>
      </c>
    </row>
    <row r="47" spans="2:11">
      <c r="B47" s="128"/>
      <c r="C47" s="129"/>
      <c r="D47" s="107" t="str">
        <f t="shared" si="0"/>
        <v/>
      </c>
      <c r="E47" s="130"/>
      <c r="F47" s="130"/>
      <c r="G47" s="130"/>
      <c r="H47" s="130"/>
      <c r="I47" s="131"/>
      <c r="J47" s="135"/>
      <c r="K47" s="6" t="s">
        <v>17</v>
      </c>
    </row>
    <row r="48" spans="2:11">
      <c r="B48" s="128"/>
      <c r="C48" s="129"/>
      <c r="D48" s="107" t="str">
        <f t="shared" si="0"/>
        <v/>
      </c>
      <c r="E48" s="130"/>
      <c r="F48" s="130"/>
      <c r="G48" s="130"/>
      <c r="H48" s="130"/>
      <c r="I48" s="131"/>
      <c r="J48" s="135"/>
      <c r="K48" s="6" t="s">
        <v>17</v>
      </c>
    </row>
    <row r="49" spans="2:11">
      <c r="B49" s="128"/>
      <c r="C49" s="129"/>
      <c r="D49" s="107" t="str">
        <f t="shared" si="0"/>
        <v/>
      </c>
      <c r="E49" s="130"/>
      <c r="F49" s="130"/>
      <c r="G49" s="130"/>
      <c r="H49" s="130"/>
      <c r="I49" s="131"/>
      <c r="J49" s="135"/>
      <c r="K49" s="6" t="s">
        <v>17</v>
      </c>
    </row>
    <row r="50" spans="2:11">
      <c r="B50" s="128"/>
      <c r="C50" s="129"/>
      <c r="D50" s="107" t="str">
        <f t="shared" si="0"/>
        <v/>
      </c>
      <c r="E50" s="130"/>
      <c r="F50" s="130"/>
      <c r="G50" s="130"/>
      <c r="H50" s="130"/>
      <c r="I50" s="131"/>
      <c r="J50" s="135"/>
      <c r="K50" s="6" t="s">
        <v>17</v>
      </c>
    </row>
    <row r="51" spans="2:11">
      <c r="B51" s="128"/>
      <c r="C51" s="129"/>
      <c r="D51" s="107" t="str">
        <f t="shared" si="0"/>
        <v/>
      </c>
      <c r="E51" s="130"/>
      <c r="F51" s="130"/>
      <c r="G51" s="130"/>
      <c r="H51" s="130"/>
      <c r="I51" s="131"/>
      <c r="J51" s="135"/>
      <c r="K51" s="6" t="s">
        <v>17</v>
      </c>
    </row>
    <row r="52" spans="2:11">
      <c r="B52" s="128"/>
      <c r="C52" s="129"/>
      <c r="D52" s="107" t="str">
        <f t="shared" si="0"/>
        <v/>
      </c>
      <c r="E52" s="130"/>
      <c r="F52" s="130"/>
      <c r="G52" s="130"/>
      <c r="H52" s="130"/>
      <c r="I52" s="131"/>
      <c r="J52" s="135"/>
      <c r="K52" s="6" t="s">
        <v>17</v>
      </c>
    </row>
    <row r="53" spans="2:11">
      <c r="B53" s="128"/>
      <c r="C53" s="129"/>
      <c r="D53" s="107" t="str">
        <f t="shared" si="0"/>
        <v/>
      </c>
      <c r="E53" s="130"/>
      <c r="F53" s="130"/>
      <c r="G53" s="130"/>
      <c r="H53" s="130"/>
      <c r="I53" s="131"/>
      <c r="J53" s="135"/>
      <c r="K53" s="6" t="s">
        <v>17</v>
      </c>
    </row>
    <row r="54" spans="2:11">
      <c r="B54" s="128"/>
      <c r="C54" s="129"/>
      <c r="D54" s="107" t="str">
        <f t="shared" si="0"/>
        <v/>
      </c>
      <c r="E54" s="130"/>
      <c r="F54" s="130"/>
      <c r="G54" s="130"/>
      <c r="H54" s="130"/>
      <c r="I54" s="131"/>
      <c r="J54" s="135"/>
      <c r="K54" s="6" t="s">
        <v>17</v>
      </c>
    </row>
    <row r="55" spans="2:11">
      <c r="B55" s="128"/>
      <c r="C55" s="129"/>
      <c r="D55" s="107" t="str">
        <f t="shared" si="0"/>
        <v/>
      </c>
      <c r="E55" s="130"/>
      <c r="F55" s="130"/>
      <c r="G55" s="130"/>
      <c r="H55" s="130"/>
      <c r="I55" s="131"/>
      <c r="J55" s="135"/>
      <c r="K55" s="6" t="s">
        <v>17</v>
      </c>
    </row>
    <row r="56" spans="2:11">
      <c r="B56" s="128"/>
      <c r="C56" s="129"/>
      <c r="D56" s="107" t="str">
        <f t="shared" si="0"/>
        <v/>
      </c>
      <c r="E56" s="130"/>
      <c r="F56" s="130"/>
      <c r="G56" s="130"/>
      <c r="H56" s="130"/>
      <c r="I56" s="131"/>
      <c r="J56" s="135"/>
      <c r="K56" s="6" t="s">
        <v>17</v>
      </c>
    </row>
    <row r="57" spans="2:11">
      <c r="B57" s="128"/>
      <c r="C57" s="129"/>
      <c r="D57" s="107" t="str">
        <f t="shared" si="0"/>
        <v/>
      </c>
      <c r="E57" s="130"/>
      <c r="F57" s="130"/>
      <c r="G57" s="130"/>
      <c r="H57" s="130"/>
      <c r="I57" s="131"/>
      <c r="J57" s="135"/>
      <c r="K57" s="6" t="s">
        <v>17</v>
      </c>
    </row>
    <row r="58" spans="2:11">
      <c r="B58" s="128"/>
      <c r="C58" s="129"/>
      <c r="D58" s="107" t="str">
        <f t="shared" si="0"/>
        <v/>
      </c>
      <c r="E58" s="130"/>
      <c r="F58" s="130"/>
      <c r="G58" s="130"/>
      <c r="H58" s="130"/>
      <c r="I58" s="131"/>
      <c r="J58" s="135"/>
      <c r="K58" s="6" t="s">
        <v>17</v>
      </c>
    </row>
    <row r="59" spans="2:11">
      <c r="B59" s="128"/>
      <c r="C59" s="129"/>
      <c r="D59" s="107" t="str">
        <f t="shared" si="0"/>
        <v/>
      </c>
      <c r="E59" s="130"/>
      <c r="F59" s="130"/>
      <c r="G59" s="130"/>
      <c r="H59" s="130"/>
      <c r="I59" s="131"/>
      <c r="J59" s="135"/>
      <c r="K59" s="6" t="s">
        <v>17</v>
      </c>
    </row>
    <row r="60" spans="2:11">
      <c r="B60" s="128"/>
      <c r="C60" s="129"/>
      <c r="D60" s="107" t="str">
        <f t="shared" si="0"/>
        <v/>
      </c>
      <c r="E60" s="130"/>
      <c r="F60" s="130"/>
      <c r="G60" s="130"/>
      <c r="H60" s="130"/>
      <c r="I60" s="131"/>
      <c r="J60" s="135"/>
      <c r="K60" s="6" t="s">
        <v>17</v>
      </c>
    </row>
    <row r="61" spans="2:11">
      <c r="B61" s="128"/>
      <c r="C61" s="129"/>
      <c r="D61" s="107" t="str">
        <f t="shared" si="0"/>
        <v/>
      </c>
      <c r="E61" s="130"/>
      <c r="F61" s="130"/>
      <c r="G61" s="130"/>
      <c r="H61" s="130"/>
      <c r="I61" s="131"/>
      <c r="J61" s="135"/>
      <c r="K61" s="6" t="s">
        <v>17</v>
      </c>
    </row>
    <row r="62" spans="2:11">
      <c r="B62" s="128"/>
      <c r="C62" s="129"/>
      <c r="D62" s="107" t="str">
        <f t="shared" si="0"/>
        <v/>
      </c>
      <c r="E62" s="130"/>
      <c r="F62" s="130"/>
      <c r="G62" s="130"/>
      <c r="H62" s="130"/>
      <c r="I62" s="131"/>
      <c r="J62" s="135"/>
      <c r="K62" s="6" t="s">
        <v>17</v>
      </c>
    </row>
    <row r="63" spans="2:11">
      <c r="B63" s="128"/>
      <c r="C63" s="129"/>
      <c r="D63" s="107" t="str">
        <f t="shared" si="0"/>
        <v/>
      </c>
      <c r="E63" s="130"/>
      <c r="F63" s="130"/>
      <c r="G63" s="130"/>
      <c r="H63" s="130"/>
      <c r="I63" s="131"/>
      <c r="J63" s="135"/>
      <c r="K63" s="6" t="s">
        <v>17</v>
      </c>
    </row>
    <row r="64" spans="2:11">
      <c r="B64" s="128"/>
      <c r="C64" s="129"/>
      <c r="D64" s="107" t="str">
        <f t="shared" si="0"/>
        <v/>
      </c>
      <c r="E64" s="130"/>
      <c r="F64" s="130"/>
      <c r="G64" s="130"/>
      <c r="H64" s="130"/>
      <c r="I64" s="131"/>
      <c r="J64" s="135"/>
      <c r="K64" s="6" t="s">
        <v>17</v>
      </c>
    </row>
    <row r="65" spans="2:11">
      <c r="B65" s="128"/>
      <c r="C65" s="129"/>
      <c r="D65" s="107" t="str">
        <f t="shared" si="0"/>
        <v/>
      </c>
      <c r="E65" s="130"/>
      <c r="F65" s="130"/>
      <c r="G65" s="130"/>
      <c r="H65" s="130"/>
      <c r="I65" s="131"/>
      <c r="J65" s="135"/>
      <c r="K65" s="6" t="s">
        <v>17</v>
      </c>
    </row>
    <row r="66" spans="2:11">
      <c r="B66" s="128"/>
      <c r="C66" s="129"/>
      <c r="D66" s="107" t="str">
        <f t="shared" si="0"/>
        <v/>
      </c>
      <c r="E66" s="130"/>
      <c r="F66" s="130"/>
      <c r="G66" s="130"/>
      <c r="H66" s="130"/>
      <c r="I66" s="131"/>
      <c r="J66" s="135"/>
      <c r="K66" s="6" t="s">
        <v>17</v>
      </c>
    </row>
    <row r="67" spans="2:11">
      <c r="B67" s="128"/>
      <c r="C67" s="129"/>
      <c r="D67" s="107" t="str">
        <f t="shared" si="0"/>
        <v/>
      </c>
      <c r="E67" s="130"/>
      <c r="F67" s="130"/>
      <c r="G67" s="130"/>
      <c r="H67" s="130"/>
      <c r="I67" s="131"/>
      <c r="J67" s="135"/>
      <c r="K67" s="6" t="s">
        <v>17</v>
      </c>
    </row>
    <row r="68" spans="2:11">
      <c r="B68" s="128"/>
      <c r="C68" s="129"/>
      <c r="D68" s="107" t="str">
        <f t="shared" si="0"/>
        <v/>
      </c>
      <c r="E68" s="130"/>
      <c r="F68" s="130"/>
      <c r="G68" s="130"/>
      <c r="H68" s="130"/>
      <c r="I68" s="131"/>
      <c r="J68" s="135"/>
      <c r="K68" s="6" t="s">
        <v>17</v>
      </c>
    </row>
    <row r="69" spans="2:11">
      <c r="B69" s="128"/>
      <c r="C69" s="129"/>
      <c r="D69" s="107" t="str">
        <f t="shared" si="0"/>
        <v/>
      </c>
      <c r="E69" s="130"/>
      <c r="F69" s="130"/>
      <c r="G69" s="130"/>
      <c r="H69" s="130"/>
      <c r="I69" s="131"/>
      <c r="J69" s="135"/>
      <c r="K69" s="6" t="s">
        <v>17</v>
      </c>
    </row>
    <row r="70" spans="2:11">
      <c r="B70" s="128"/>
      <c r="C70" s="129"/>
      <c r="D70" s="107" t="str">
        <f t="shared" si="0"/>
        <v/>
      </c>
      <c r="E70" s="130"/>
      <c r="F70" s="130"/>
      <c r="G70" s="130"/>
      <c r="H70" s="130"/>
      <c r="I70" s="131"/>
      <c r="J70" s="135"/>
      <c r="K70" s="6" t="s">
        <v>17</v>
      </c>
    </row>
    <row r="71" spans="2:11">
      <c r="B71" s="128"/>
      <c r="C71" s="129"/>
      <c r="D71" s="107" t="str">
        <f t="shared" si="0"/>
        <v/>
      </c>
      <c r="E71" s="130"/>
      <c r="F71" s="130"/>
      <c r="G71" s="130"/>
      <c r="H71" s="130"/>
      <c r="I71" s="131"/>
      <c r="J71" s="135"/>
      <c r="K71" s="6" t="s">
        <v>17</v>
      </c>
    </row>
    <row r="72" spans="2:11">
      <c r="B72" s="128"/>
      <c r="C72" s="129"/>
      <c r="D72" s="107" t="str">
        <f t="shared" si="0"/>
        <v/>
      </c>
      <c r="E72" s="130"/>
      <c r="F72" s="130"/>
      <c r="G72" s="130"/>
      <c r="H72" s="130"/>
      <c r="I72" s="131"/>
      <c r="J72" s="135"/>
      <c r="K72" s="6" t="s">
        <v>17</v>
      </c>
    </row>
    <row r="73" spans="2:11">
      <c r="B73" s="128"/>
      <c r="C73" s="129"/>
      <c r="D73" s="107" t="str">
        <f t="shared" si="0"/>
        <v/>
      </c>
      <c r="E73" s="130"/>
      <c r="F73" s="130"/>
      <c r="G73" s="130"/>
      <c r="H73" s="130"/>
      <c r="I73" s="131"/>
      <c r="J73" s="135"/>
      <c r="K73" s="6" t="s">
        <v>17</v>
      </c>
    </row>
    <row r="74" spans="2:11">
      <c r="B74" s="128"/>
      <c r="C74" s="129"/>
      <c r="D74" s="107" t="str">
        <f t="shared" si="0"/>
        <v/>
      </c>
      <c r="E74" s="130"/>
      <c r="F74" s="130"/>
      <c r="G74" s="130"/>
      <c r="H74" s="130"/>
      <c r="I74" s="131"/>
      <c r="J74" s="135"/>
      <c r="K74" s="6" t="s">
        <v>17</v>
      </c>
    </row>
    <row r="75" spans="2:11">
      <c r="B75" s="128"/>
      <c r="C75" s="129"/>
      <c r="D75" s="107" t="str">
        <f t="shared" ref="D75:D106" si="1">IF($C75 &lt;&gt; "", IF(ISERROR(MATCH(C75, 祝日, 0)), TEXT($C75, "aaa"), "祝日"), "")</f>
        <v/>
      </c>
      <c r="E75" s="130"/>
      <c r="F75" s="130"/>
      <c r="G75" s="130"/>
      <c r="H75" s="130"/>
      <c r="I75" s="131"/>
      <c r="J75" s="135"/>
      <c r="K75" s="6" t="s">
        <v>17</v>
      </c>
    </row>
    <row r="76" spans="2:11">
      <c r="B76" s="128"/>
      <c r="C76" s="129"/>
      <c r="D76" s="107" t="str">
        <f t="shared" si="1"/>
        <v/>
      </c>
      <c r="E76" s="130"/>
      <c r="F76" s="130"/>
      <c r="G76" s="130"/>
      <c r="H76" s="130"/>
      <c r="I76" s="131"/>
      <c r="J76" s="135"/>
      <c r="K76" s="6" t="s">
        <v>17</v>
      </c>
    </row>
    <row r="77" spans="2:11">
      <c r="B77" s="128"/>
      <c r="C77" s="129"/>
      <c r="D77" s="107" t="str">
        <f t="shared" si="1"/>
        <v/>
      </c>
      <c r="E77" s="130"/>
      <c r="F77" s="130"/>
      <c r="G77" s="130"/>
      <c r="H77" s="130"/>
      <c r="I77" s="131"/>
      <c r="J77" s="135"/>
      <c r="K77" s="6" t="s">
        <v>17</v>
      </c>
    </row>
    <row r="78" spans="2:11">
      <c r="B78" s="128"/>
      <c r="C78" s="129"/>
      <c r="D78" s="107" t="str">
        <f t="shared" si="1"/>
        <v/>
      </c>
      <c r="E78" s="130"/>
      <c r="F78" s="130"/>
      <c r="G78" s="130"/>
      <c r="H78" s="130"/>
      <c r="I78" s="131"/>
      <c r="J78" s="135"/>
      <c r="K78" s="6" t="s">
        <v>17</v>
      </c>
    </row>
    <row r="79" spans="2:11">
      <c r="B79" s="128"/>
      <c r="C79" s="129"/>
      <c r="D79" s="107" t="str">
        <f t="shared" si="1"/>
        <v/>
      </c>
      <c r="E79" s="130"/>
      <c r="F79" s="130"/>
      <c r="G79" s="130"/>
      <c r="H79" s="130"/>
      <c r="I79" s="131"/>
      <c r="J79" s="135"/>
      <c r="K79" s="6" t="s">
        <v>17</v>
      </c>
    </row>
    <row r="80" spans="2:11">
      <c r="B80" s="128"/>
      <c r="C80" s="129"/>
      <c r="D80" s="107" t="str">
        <f t="shared" si="1"/>
        <v/>
      </c>
      <c r="E80" s="130"/>
      <c r="F80" s="130"/>
      <c r="G80" s="130"/>
      <c r="H80" s="130"/>
      <c r="I80" s="131"/>
      <c r="J80" s="135"/>
      <c r="K80" s="6" t="s">
        <v>17</v>
      </c>
    </row>
    <row r="81" spans="2:11">
      <c r="B81" s="128"/>
      <c r="C81" s="129"/>
      <c r="D81" s="107" t="str">
        <f t="shared" si="1"/>
        <v/>
      </c>
      <c r="E81" s="130"/>
      <c r="F81" s="130"/>
      <c r="G81" s="130"/>
      <c r="H81" s="130"/>
      <c r="I81" s="131"/>
      <c r="J81" s="135"/>
      <c r="K81" s="6" t="s">
        <v>17</v>
      </c>
    </row>
    <row r="82" spans="2:11">
      <c r="B82" s="128"/>
      <c r="C82" s="129"/>
      <c r="D82" s="107" t="str">
        <f t="shared" si="1"/>
        <v/>
      </c>
      <c r="E82" s="130"/>
      <c r="F82" s="130"/>
      <c r="G82" s="130"/>
      <c r="H82" s="130"/>
      <c r="I82" s="131"/>
      <c r="J82" s="135"/>
      <c r="K82" s="6" t="s">
        <v>17</v>
      </c>
    </row>
    <row r="83" spans="2:11">
      <c r="B83" s="128"/>
      <c r="C83" s="129"/>
      <c r="D83" s="107" t="str">
        <f t="shared" si="1"/>
        <v/>
      </c>
      <c r="E83" s="130"/>
      <c r="F83" s="130"/>
      <c r="G83" s="130"/>
      <c r="H83" s="130"/>
      <c r="I83" s="131"/>
      <c r="J83" s="135"/>
      <c r="K83" s="6" t="s">
        <v>17</v>
      </c>
    </row>
    <row r="84" spans="2:11">
      <c r="B84" s="128"/>
      <c r="C84" s="129"/>
      <c r="D84" s="107" t="str">
        <f t="shared" si="1"/>
        <v/>
      </c>
      <c r="E84" s="130"/>
      <c r="F84" s="130"/>
      <c r="G84" s="130"/>
      <c r="H84" s="130"/>
      <c r="I84" s="131"/>
      <c r="J84" s="135"/>
      <c r="K84" s="6" t="s">
        <v>17</v>
      </c>
    </row>
    <row r="85" spans="2:11">
      <c r="B85" s="128"/>
      <c r="C85" s="129"/>
      <c r="D85" s="107" t="str">
        <f t="shared" si="1"/>
        <v/>
      </c>
      <c r="E85" s="130"/>
      <c r="F85" s="130"/>
      <c r="G85" s="130"/>
      <c r="H85" s="130"/>
      <c r="I85" s="131"/>
      <c r="J85" s="135"/>
      <c r="K85" s="6" t="s">
        <v>17</v>
      </c>
    </row>
    <row r="86" spans="2:11">
      <c r="B86" s="128"/>
      <c r="C86" s="129"/>
      <c r="D86" s="107" t="str">
        <f t="shared" si="1"/>
        <v/>
      </c>
      <c r="E86" s="130"/>
      <c r="F86" s="130"/>
      <c r="G86" s="130"/>
      <c r="H86" s="130"/>
      <c r="I86" s="131"/>
      <c r="J86" s="135"/>
      <c r="K86" s="6" t="s">
        <v>17</v>
      </c>
    </row>
    <row r="87" spans="2:11">
      <c r="B87" s="128"/>
      <c r="C87" s="129"/>
      <c r="D87" s="107" t="str">
        <f t="shared" si="1"/>
        <v/>
      </c>
      <c r="E87" s="130"/>
      <c r="F87" s="130"/>
      <c r="G87" s="130"/>
      <c r="H87" s="130"/>
      <c r="I87" s="131"/>
      <c r="J87" s="135"/>
      <c r="K87" s="6" t="s">
        <v>17</v>
      </c>
    </row>
    <row r="88" spans="2:11">
      <c r="B88" s="128"/>
      <c r="C88" s="129"/>
      <c r="D88" s="107" t="str">
        <f t="shared" si="1"/>
        <v/>
      </c>
      <c r="E88" s="130"/>
      <c r="F88" s="130"/>
      <c r="G88" s="130"/>
      <c r="H88" s="130"/>
      <c r="I88" s="131"/>
      <c r="J88" s="135"/>
      <c r="K88" s="6" t="s">
        <v>17</v>
      </c>
    </row>
    <row r="89" spans="2:11">
      <c r="B89" s="128"/>
      <c r="C89" s="129"/>
      <c r="D89" s="107" t="str">
        <f t="shared" si="1"/>
        <v/>
      </c>
      <c r="E89" s="130"/>
      <c r="F89" s="130"/>
      <c r="G89" s="130"/>
      <c r="H89" s="130"/>
      <c r="I89" s="131"/>
      <c r="J89" s="135"/>
      <c r="K89" s="6" t="s">
        <v>17</v>
      </c>
    </row>
    <row r="90" spans="2:11">
      <c r="B90" s="128"/>
      <c r="C90" s="129"/>
      <c r="D90" s="107" t="str">
        <f t="shared" si="1"/>
        <v/>
      </c>
      <c r="E90" s="130"/>
      <c r="F90" s="130"/>
      <c r="G90" s="130"/>
      <c r="H90" s="130"/>
      <c r="I90" s="131"/>
      <c r="J90" s="135"/>
      <c r="K90" s="6" t="s">
        <v>17</v>
      </c>
    </row>
    <row r="91" spans="2:11">
      <c r="B91" s="128"/>
      <c r="C91" s="129"/>
      <c r="D91" s="107" t="str">
        <f t="shared" si="1"/>
        <v/>
      </c>
      <c r="E91" s="130"/>
      <c r="F91" s="130"/>
      <c r="G91" s="130"/>
      <c r="H91" s="130"/>
      <c r="I91" s="131"/>
      <c r="J91" s="135"/>
      <c r="K91" s="6" t="s">
        <v>17</v>
      </c>
    </row>
    <row r="92" spans="2:11">
      <c r="B92" s="128"/>
      <c r="C92" s="129"/>
      <c r="D92" s="107" t="str">
        <f t="shared" si="1"/>
        <v/>
      </c>
      <c r="E92" s="130"/>
      <c r="F92" s="130"/>
      <c r="G92" s="130"/>
      <c r="H92" s="130"/>
      <c r="I92" s="131"/>
      <c r="J92" s="135"/>
      <c r="K92" s="6" t="s">
        <v>17</v>
      </c>
    </row>
    <row r="93" spans="2:11">
      <c r="B93" s="128"/>
      <c r="C93" s="129"/>
      <c r="D93" s="107" t="str">
        <f t="shared" si="1"/>
        <v/>
      </c>
      <c r="E93" s="130"/>
      <c r="F93" s="130"/>
      <c r="G93" s="130"/>
      <c r="H93" s="130"/>
      <c r="I93" s="131"/>
      <c r="J93" s="135"/>
      <c r="K93" s="6" t="s">
        <v>17</v>
      </c>
    </row>
    <row r="94" spans="2:11">
      <c r="B94" s="128"/>
      <c r="C94" s="129"/>
      <c r="D94" s="107" t="str">
        <f t="shared" si="1"/>
        <v/>
      </c>
      <c r="E94" s="130"/>
      <c r="F94" s="130"/>
      <c r="G94" s="130"/>
      <c r="H94" s="130"/>
      <c r="I94" s="131"/>
      <c r="J94" s="135"/>
      <c r="K94" s="6" t="s">
        <v>17</v>
      </c>
    </row>
    <row r="95" spans="2:11">
      <c r="B95" s="128"/>
      <c r="C95" s="129"/>
      <c r="D95" s="107" t="str">
        <f t="shared" si="1"/>
        <v/>
      </c>
      <c r="E95" s="130"/>
      <c r="F95" s="130"/>
      <c r="G95" s="130"/>
      <c r="H95" s="130"/>
      <c r="I95" s="131"/>
      <c r="J95" s="135"/>
      <c r="K95" s="6" t="s">
        <v>17</v>
      </c>
    </row>
    <row r="96" spans="2:11">
      <c r="B96" s="128"/>
      <c r="C96" s="129"/>
      <c r="D96" s="107" t="str">
        <f t="shared" si="1"/>
        <v/>
      </c>
      <c r="E96" s="130"/>
      <c r="F96" s="130"/>
      <c r="G96" s="130"/>
      <c r="H96" s="130"/>
      <c r="I96" s="131"/>
      <c r="J96" s="135"/>
      <c r="K96" s="6" t="s">
        <v>17</v>
      </c>
    </row>
    <row r="97" spans="2:11">
      <c r="B97" s="128"/>
      <c r="C97" s="129"/>
      <c r="D97" s="107" t="str">
        <f t="shared" si="1"/>
        <v/>
      </c>
      <c r="E97" s="130"/>
      <c r="F97" s="130"/>
      <c r="G97" s="130"/>
      <c r="H97" s="130"/>
      <c r="I97" s="131"/>
      <c r="J97" s="135"/>
      <c r="K97" s="6" t="s">
        <v>17</v>
      </c>
    </row>
    <row r="98" spans="2:11">
      <c r="B98" s="128"/>
      <c r="C98" s="129"/>
      <c r="D98" s="107" t="str">
        <f t="shared" si="1"/>
        <v/>
      </c>
      <c r="E98" s="130"/>
      <c r="F98" s="130"/>
      <c r="G98" s="130"/>
      <c r="H98" s="130"/>
      <c r="I98" s="131"/>
      <c r="J98" s="135"/>
      <c r="K98" s="6" t="s">
        <v>17</v>
      </c>
    </row>
    <row r="99" spans="2:11">
      <c r="B99" s="128"/>
      <c r="C99" s="129"/>
      <c r="D99" s="107" t="str">
        <f t="shared" si="1"/>
        <v/>
      </c>
      <c r="E99" s="130"/>
      <c r="F99" s="130"/>
      <c r="G99" s="130"/>
      <c r="H99" s="130"/>
      <c r="I99" s="131"/>
      <c r="J99" s="135"/>
      <c r="K99" s="6" t="s">
        <v>17</v>
      </c>
    </row>
    <row r="100" spans="2:11">
      <c r="B100" s="128"/>
      <c r="C100" s="129"/>
      <c r="D100" s="107" t="str">
        <f t="shared" si="1"/>
        <v/>
      </c>
      <c r="E100" s="130"/>
      <c r="F100" s="130"/>
      <c r="G100" s="130"/>
      <c r="H100" s="130"/>
      <c r="I100" s="131"/>
      <c r="J100" s="135"/>
      <c r="K100" s="6" t="s">
        <v>17</v>
      </c>
    </row>
    <row r="101" spans="2:11">
      <c r="B101" s="128"/>
      <c r="C101" s="129"/>
      <c r="D101" s="107" t="str">
        <f t="shared" si="1"/>
        <v/>
      </c>
      <c r="E101" s="130"/>
      <c r="F101" s="130"/>
      <c r="G101" s="130"/>
      <c r="H101" s="130"/>
      <c r="I101" s="131"/>
      <c r="J101" s="135"/>
      <c r="K101" s="6" t="s">
        <v>17</v>
      </c>
    </row>
    <row r="102" spans="2:11">
      <c r="B102" s="128"/>
      <c r="C102" s="129"/>
      <c r="D102" s="107" t="str">
        <f t="shared" si="1"/>
        <v/>
      </c>
      <c r="E102" s="130"/>
      <c r="F102" s="130"/>
      <c r="G102" s="130"/>
      <c r="H102" s="130"/>
      <c r="I102" s="131"/>
      <c r="J102" s="135"/>
      <c r="K102" s="6" t="s">
        <v>17</v>
      </c>
    </row>
    <row r="103" spans="2:11">
      <c r="B103" s="128"/>
      <c r="C103" s="129"/>
      <c r="D103" s="107" t="str">
        <f t="shared" si="1"/>
        <v/>
      </c>
      <c r="E103" s="130"/>
      <c r="F103" s="130"/>
      <c r="G103" s="130"/>
      <c r="H103" s="130"/>
      <c r="I103" s="131"/>
      <c r="J103" s="135"/>
      <c r="K103" s="6" t="s">
        <v>17</v>
      </c>
    </row>
    <row r="104" spans="2:11">
      <c r="B104" s="128"/>
      <c r="C104" s="129"/>
      <c r="D104" s="107" t="str">
        <f t="shared" si="1"/>
        <v/>
      </c>
      <c r="E104" s="130"/>
      <c r="F104" s="130"/>
      <c r="G104" s="130"/>
      <c r="H104" s="130"/>
      <c r="I104" s="131"/>
      <c r="J104" s="135"/>
      <c r="K104" s="6" t="s">
        <v>17</v>
      </c>
    </row>
    <row r="105" spans="2:11">
      <c r="B105" s="128"/>
      <c r="C105" s="129"/>
      <c r="D105" s="107" t="str">
        <f t="shared" si="1"/>
        <v/>
      </c>
      <c r="E105" s="130"/>
      <c r="F105" s="130"/>
      <c r="G105" s="130"/>
      <c r="H105" s="130"/>
      <c r="I105" s="131"/>
      <c r="J105" s="135"/>
      <c r="K105" s="6" t="s">
        <v>17</v>
      </c>
    </row>
    <row r="106" spans="2:11">
      <c r="B106" s="136"/>
      <c r="C106" s="132"/>
      <c r="D106" s="119" t="str">
        <f t="shared" si="1"/>
        <v/>
      </c>
      <c r="E106" s="133"/>
      <c r="F106" s="133"/>
      <c r="G106" s="133"/>
      <c r="H106" s="133"/>
      <c r="I106" s="134"/>
      <c r="J106" s="137"/>
      <c r="K106" s="6" t="s">
        <v>17</v>
      </c>
    </row>
    <row r="107" spans="2:11">
      <c r="B107" s="3" t="s">
        <v>17</v>
      </c>
      <c r="C107" s="6" t="s">
        <v>17</v>
      </c>
      <c r="D107" s="6" t="s">
        <v>17</v>
      </c>
      <c r="E107" s="6" t="s">
        <v>17</v>
      </c>
      <c r="F107" s="6" t="s">
        <v>17</v>
      </c>
      <c r="G107" s="6" t="s">
        <v>17</v>
      </c>
      <c r="H107" s="6" t="s">
        <v>17</v>
      </c>
      <c r="I107" s="6" t="s">
        <v>17</v>
      </c>
      <c r="J107" s="6" t="s">
        <v>17</v>
      </c>
      <c r="K107" s="6" t="s">
        <v>17</v>
      </c>
    </row>
  </sheetData>
  <sheetProtection algorithmName="SHA-1" hashValue="Xa6URPoMTjbeSv4uZ6/y/qwgCYk=" saltValue="NZ4ZljI8aZfACy84YOpZgw==" spinCount="100000" sheet="1" insertRows="0"/>
  <phoneticPr fontId="3"/>
  <dataValidations count="3">
    <dataValidation type="time" operator="greaterThanOrEqual" allowBlank="1" showInputMessage="1" showErrorMessage="1" sqref="E11:H106" xr:uid="{00000000-0002-0000-0500-000000000000}">
      <formula1>0</formula1>
    </dataValidation>
    <dataValidation type="date" operator="greaterThanOrEqual" allowBlank="1" showInputMessage="1" showErrorMessage="1" sqref="C11:C106" xr:uid="{00000000-0002-0000-0500-000001000000}">
      <formula1>44927</formula1>
    </dataValidation>
    <dataValidation type="list" allowBlank="1" showInputMessage="1" showErrorMessage="1" sqref="I11:I106" xr:uid="{00000000-0002-0000-0500-000002000000}">
      <formula1>"悪天候, 交通渋滞, 乗客の対応, システムトラブル, その他"</formula1>
    </dataValidation>
  </dataValidations>
  <pageMargins left="0.7" right="0.7" top="0.75" bottom="0.75" header="0.3" footer="0.3"/>
  <pageSetup paperSize="9" scale="1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6" tint="0.79998168889431442"/>
    <pageSetUpPr fitToPage="1"/>
  </sheetPr>
  <dimension ref="B1:B2"/>
  <sheetViews>
    <sheetView workbookViewId="0"/>
  </sheetViews>
  <sheetFormatPr defaultColWidth="8" defaultRowHeight="16.2"/>
  <cols>
    <col min="1" max="1" width="3.59765625" style="87" customWidth="1"/>
    <col min="2" max="16384" width="8" style="87"/>
  </cols>
  <sheetData>
    <row r="1" spans="2:2" ht="16.350000000000001" customHeight="1"/>
    <row r="2" spans="2:2">
      <c r="B2" s="103" t="s">
        <v>125</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6" tint="0.79998168889431442"/>
    <pageSetUpPr fitToPage="1"/>
  </sheetPr>
  <dimension ref="B1:E22"/>
  <sheetViews>
    <sheetView showGridLines="0" zoomScaleNormal="100" workbookViewId="0">
      <selection activeCell="E4" sqref="E4"/>
    </sheetView>
  </sheetViews>
  <sheetFormatPr defaultRowHeight="18"/>
  <cols>
    <col min="1" max="1" width="3.59765625" customWidth="1"/>
    <col min="2" max="2" width="4" customWidth="1"/>
    <col min="3" max="3" width="39.8984375" bestFit="1" customWidth="1"/>
    <col min="4" max="4" width="18.59765625" customWidth="1"/>
    <col min="5" max="5" width="100.59765625" customWidth="1"/>
  </cols>
  <sheetData>
    <row r="1" spans="2:5" ht="16.350000000000001" customHeight="1"/>
    <row r="2" spans="2:5">
      <c r="B2" s="104" t="s">
        <v>145</v>
      </c>
      <c r="C2" s="88"/>
      <c r="D2" s="88"/>
      <c r="E2" s="88"/>
    </row>
    <row r="3" spans="2:5">
      <c r="B3" s="88"/>
      <c r="C3" s="88" t="s">
        <v>148</v>
      </c>
      <c r="D3" s="88"/>
      <c r="E3" s="88"/>
    </row>
    <row r="4" spans="2:5">
      <c r="B4" s="88"/>
      <c r="C4" s="88" t="s">
        <v>147</v>
      </c>
      <c r="D4" s="88"/>
      <c r="E4" s="88"/>
    </row>
    <row r="5" spans="2:5">
      <c r="B5" s="88"/>
      <c r="C5" s="88"/>
      <c r="D5" s="88"/>
      <c r="E5" s="88"/>
    </row>
    <row r="6" spans="2:5">
      <c r="B6" s="99" t="s">
        <v>146</v>
      </c>
      <c r="C6" s="149" t="s">
        <v>73</v>
      </c>
      <c r="D6" s="150" t="s">
        <v>127</v>
      </c>
      <c r="E6" s="151" t="s">
        <v>126</v>
      </c>
    </row>
    <row r="7" spans="2:5">
      <c r="B7" s="100">
        <v>1</v>
      </c>
      <c r="C7" s="165" t="s">
        <v>79</v>
      </c>
      <c r="D7" s="142" t="s">
        <v>110</v>
      </c>
      <c r="E7" s="143" t="s">
        <v>144</v>
      </c>
    </row>
    <row r="8" spans="2:5">
      <c r="B8" s="101">
        <v>2</v>
      </c>
      <c r="C8" s="166"/>
      <c r="D8" s="144" t="s">
        <v>72</v>
      </c>
      <c r="E8" s="145" t="s">
        <v>128</v>
      </c>
    </row>
    <row r="9" spans="2:5">
      <c r="B9" s="101">
        <v>3</v>
      </c>
      <c r="C9" s="146" t="s">
        <v>115</v>
      </c>
      <c r="D9" s="144" t="s">
        <v>110</v>
      </c>
      <c r="E9" s="145" t="s">
        <v>129</v>
      </c>
    </row>
    <row r="10" spans="2:5">
      <c r="B10" s="101">
        <v>4</v>
      </c>
      <c r="C10" s="163" t="s">
        <v>113</v>
      </c>
      <c r="D10" s="144" t="s">
        <v>72</v>
      </c>
      <c r="E10" s="145" t="s">
        <v>130</v>
      </c>
    </row>
    <row r="11" spans="2:5">
      <c r="B11" s="101">
        <v>5</v>
      </c>
      <c r="C11" s="167"/>
      <c r="D11" s="144" t="s">
        <v>110</v>
      </c>
      <c r="E11" s="145" t="s">
        <v>131</v>
      </c>
    </row>
    <row r="12" spans="2:5">
      <c r="B12" s="101">
        <v>6</v>
      </c>
      <c r="C12" s="167"/>
      <c r="D12" s="144" t="s">
        <v>72</v>
      </c>
      <c r="E12" s="145" t="s">
        <v>132</v>
      </c>
    </row>
    <row r="13" spans="2:5">
      <c r="B13" s="101">
        <v>7</v>
      </c>
      <c r="C13" s="166"/>
      <c r="D13" s="144" t="s">
        <v>110</v>
      </c>
      <c r="E13" s="145" t="s">
        <v>133</v>
      </c>
    </row>
    <row r="14" spans="2:5">
      <c r="B14" s="101">
        <v>8</v>
      </c>
      <c r="C14" s="163" t="s">
        <v>114</v>
      </c>
      <c r="D14" s="144" t="s">
        <v>72</v>
      </c>
      <c r="E14" s="145" t="s">
        <v>134</v>
      </c>
    </row>
    <row r="15" spans="2:5">
      <c r="B15" s="101">
        <v>9</v>
      </c>
      <c r="C15" s="167"/>
      <c r="D15" s="144" t="s">
        <v>110</v>
      </c>
      <c r="E15" s="145" t="s">
        <v>135</v>
      </c>
    </row>
    <row r="16" spans="2:5">
      <c r="B16" s="101">
        <v>10</v>
      </c>
      <c r="C16" s="166"/>
      <c r="D16" s="144" t="s">
        <v>72</v>
      </c>
      <c r="E16" s="145" t="s">
        <v>136</v>
      </c>
    </row>
    <row r="17" spans="2:5">
      <c r="B17" s="101">
        <v>11</v>
      </c>
      <c r="C17" s="163" t="s">
        <v>116</v>
      </c>
      <c r="D17" s="144" t="s">
        <v>72</v>
      </c>
      <c r="E17" s="145" t="s">
        <v>137</v>
      </c>
    </row>
    <row r="18" spans="2:5">
      <c r="B18" s="101">
        <v>12</v>
      </c>
      <c r="C18" s="166"/>
      <c r="D18" s="144" t="s">
        <v>72</v>
      </c>
      <c r="E18" s="145" t="s">
        <v>138</v>
      </c>
    </row>
    <row r="19" spans="2:5">
      <c r="B19" s="101">
        <v>13</v>
      </c>
      <c r="C19" s="163" t="s">
        <v>117</v>
      </c>
      <c r="D19" s="144" t="s">
        <v>143</v>
      </c>
      <c r="E19" s="145" t="s">
        <v>139</v>
      </c>
    </row>
    <row r="20" spans="2:5">
      <c r="B20" s="101">
        <v>14</v>
      </c>
      <c r="C20" s="166"/>
      <c r="D20" s="144" t="s">
        <v>110</v>
      </c>
      <c r="E20" s="145" t="s">
        <v>140</v>
      </c>
    </row>
    <row r="21" spans="2:5">
      <c r="B21" s="101">
        <v>15</v>
      </c>
      <c r="C21" s="163" t="s">
        <v>112</v>
      </c>
      <c r="D21" s="144" t="s">
        <v>72</v>
      </c>
      <c r="E21" s="145" t="s">
        <v>141</v>
      </c>
    </row>
    <row r="22" spans="2:5">
      <c r="B22" s="102">
        <v>16</v>
      </c>
      <c r="C22" s="164"/>
      <c r="D22" s="147" t="s">
        <v>110</v>
      </c>
      <c r="E22" s="148" t="s">
        <v>142</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00000000-0002-0000-0700-000000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00000000-0002-0000-0700-000001000000}">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6" tint="0.79998168889431442"/>
    <pageSetUpPr fitToPage="1"/>
  </sheetPr>
  <dimension ref="B1:AT84"/>
  <sheetViews>
    <sheetView showGridLines="0" zoomScaleNormal="100" workbookViewId="0"/>
  </sheetViews>
  <sheetFormatPr defaultColWidth="7.09765625" defaultRowHeight="18"/>
  <cols>
    <col min="1" max="1" width="3.59765625" customWidth="1"/>
    <col min="2" max="2" width="9.8984375" customWidth="1"/>
    <col min="3" max="6" width="11.5" customWidth="1"/>
    <col min="7" max="7" width="25.3984375" customWidth="1"/>
    <col min="8" max="8" width="20.8984375" customWidth="1"/>
    <col min="9" max="10" width="18.59765625" customWidth="1"/>
    <col min="11" max="14" width="20" customWidth="1"/>
    <col min="15" max="17" width="18.59765625" customWidth="1"/>
    <col min="18" max="21" width="24.59765625" customWidth="1"/>
    <col min="22" max="22" width="41.09765625" customWidth="1"/>
    <col min="23" max="23" width="104.8984375" bestFit="1" customWidth="1"/>
    <col min="24" max="24" width="20.8984375" customWidth="1"/>
  </cols>
  <sheetData>
    <row r="1" spans="2:46" s="6" customFormat="1" ht="16.350000000000001" customHeight="1">
      <c r="B1" s="20"/>
      <c r="D1" s="20"/>
      <c r="G1" s="5"/>
      <c r="H1" s="5"/>
      <c r="I1" s="5"/>
      <c r="X1" s="5"/>
    </row>
    <row r="2" spans="2:46" s="6" customFormat="1" ht="16.2">
      <c r="B2" s="20" t="s">
        <v>107</v>
      </c>
      <c r="D2" s="20"/>
      <c r="G2" s="5"/>
      <c r="H2" s="5"/>
      <c r="I2" s="5"/>
      <c r="X2" s="5"/>
    </row>
    <row r="3" spans="2:46" s="6" customFormat="1" ht="16.2">
      <c r="B3" s="20"/>
      <c r="D3" s="20"/>
      <c r="G3" s="5"/>
      <c r="H3" s="5"/>
      <c r="I3" s="5"/>
      <c r="X3" s="5"/>
    </row>
    <row r="4" spans="2:46" s="6" customFormat="1" ht="162">
      <c r="B4" s="10"/>
      <c r="C4" s="20"/>
      <c r="D4" s="20"/>
      <c r="F4" s="22" t="s">
        <v>33</v>
      </c>
      <c r="G4" s="22" t="s">
        <v>160</v>
      </c>
      <c r="H4" s="63"/>
      <c r="I4" s="22" t="s">
        <v>34</v>
      </c>
      <c r="J4" s="22" t="s">
        <v>35</v>
      </c>
      <c r="K4" s="24" t="s">
        <v>36</v>
      </c>
      <c r="L4" s="25" t="s">
        <v>37</v>
      </c>
      <c r="M4" s="26" t="s">
        <v>20</v>
      </c>
      <c r="N4" s="26" t="s">
        <v>20</v>
      </c>
      <c r="O4" s="26" t="s">
        <v>20</v>
      </c>
      <c r="P4" s="24" t="s">
        <v>152</v>
      </c>
      <c r="Q4" s="22" t="s">
        <v>38</v>
      </c>
      <c r="R4" s="27" t="s">
        <v>71</v>
      </c>
      <c r="S4" s="27" t="s">
        <v>108</v>
      </c>
      <c r="T4" s="22" t="s">
        <v>39</v>
      </c>
      <c r="U4" s="22" t="s">
        <v>40</v>
      </c>
      <c r="V4" s="22"/>
      <c r="W4" s="23"/>
      <c r="X4" s="63"/>
    </row>
    <row r="5" spans="2:46" s="6" customFormat="1" ht="5.0999999999999996" customHeight="1">
      <c r="V5" s="2"/>
    </row>
    <row r="6" spans="2:46" s="6" customFormat="1" ht="18" customHeight="1">
      <c r="B6" s="28" t="s">
        <v>22</v>
      </c>
      <c r="C6" s="89">
        <v>37</v>
      </c>
      <c r="D6" s="89" t="s">
        <v>23</v>
      </c>
      <c r="E6" s="89">
        <v>38</v>
      </c>
      <c r="F6" s="141">
        <v>39</v>
      </c>
      <c r="G6" s="89">
        <v>40</v>
      </c>
      <c r="H6" s="90">
        <v>41</v>
      </c>
      <c r="I6" s="89">
        <v>42</v>
      </c>
      <c r="J6" s="141">
        <v>43</v>
      </c>
      <c r="K6" s="89">
        <v>44</v>
      </c>
      <c r="L6" s="89">
        <v>45</v>
      </c>
      <c r="M6" s="89">
        <v>46</v>
      </c>
      <c r="N6" s="89">
        <v>47</v>
      </c>
      <c r="O6" s="141">
        <v>48</v>
      </c>
      <c r="P6" s="89">
        <v>49</v>
      </c>
      <c r="Q6" s="89">
        <v>50</v>
      </c>
      <c r="R6" s="89">
        <v>51</v>
      </c>
      <c r="S6" s="89">
        <v>52</v>
      </c>
      <c r="T6" s="89">
        <v>53</v>
      </c>
      <c r="U6" s="89">
        <v>54</v>
      </c>
      <c r="V6" s="89">
        <v>55</v>
      </c>
      <c r="W6" s="141">
        <v>56</v>
      </c>
      <c r="X6" s="91">
        <v>57</v>
      </c>
      <c r="Z6" s="47" t="s">
        <v>60</v>
      </c>
      <c r="AA6" s="48"/>
      <c r="AB6" s="48"/>
      <c r="AC6" s="48"/>
      <c r="AD6" s="48"/>
      <c r="AE6" s="48"/>
      <c r="AF6" s="48"/>
      <c r="AG6" s="48"/>
      <c r="AH6" s="48"/>
      <c r="AI6" s="48"/>
      <c r="AJ6" s="49"/>
      <c r="AK6" s="48"/>
      <c r="AL6" s="48"/>
      <c r="AM6" s="48"/>
      <c r="AN6" s="48"/>
      <c r="AO6" s="48"/>
      <c r="AP6" s="48"/>
      <c r="AQ6" s="48"/>
      <c r="AR6" s="48"/>
      <c r="AS6" s="48"/>
      <c r="AT6" s="49"/>
    </row>
    <row r="7" spans="2:46" s="6" customFormat="1" ht="32.4">
      <c r="B7" s="29" t="s">
        <v>2</v>
      </c>
      <c r="C7" s="30" t="s">
        <v>5</v>
      </c>
      <c r="D7" s="30" t="s">
        <v>24</v>
      </c>
      <c r="E7" s="30" t="s">
        <v>6</v>
      </c>
      <c r="F7" s="31" t="s">
        <v>7</v>
      </c>
      <c r="G7" s="64" t="s">
        <v>106</v>
      </c>
      <c r="H7" s="64" t="s">
        <v>10</v>
      </c>
      <c r="I7" s="31" t="s">
        <v>8</v>
      </c>
      <c r="J7" s="31" t="s">
        <v>9</v>
      </c>
      <c r="K7" s="30" t="s">
        <v>41</v>
      </c>
      <c r="L7" s="30" t="s">
        <v>42</v>
      </c>
      <c r="M7" s="30" t="s">
        <v>43</v>
      </c>
      <c r="N7" s="30" t="s">
        <v>44</v>
      </c>
      <c r="O7" s="33" t="s">
        <v>11</v>
      </c>
      <c r="P7" s="35" t="s">
        <v>151</v>
      </c>
      <c r="Q7" s="34" t="s">
        <v>45</v>
      </c>
      <c r="R7" s="30" t="s">
        <v>46</v>
      </c>
      <c r="S7" s="30" t="s">
        <v>12</v>
      </c>
      <c r="T7" s="35" t="s">
        <v>47</v>
      </c>
      <c r="U7" s="35" t="s">
        <v>48</v>
      </c>
      <c r="V7" s="34" t="s">
        <v>49</v>
      </c>
      <c r="W7" s="31" t="s">
        <v>13</v>
      </c>
      <c r="X7" s="36" t="s">
        <v>69</v>
      </c>
      <c r="Z7" s="52"/>
      <c r="AA7" s="53"/>
      <c r="AB7" s="53"/>
      <c r="AC7" s="53"/>
      <c r="AD7" s="53"/>
      <c r="AE7" s="53"/>
      <c r="AF7" s="53"/>
      <c r="AG7" s="53"/>
      <c r="AH7" s="53"/>
      <c r="AI7" s="53"/>
      <c r="AJ7" s="53"/>
      <c r="AK7" s="67"/>
      <c r="AL7" s="53"/>
      <c r="AM7" s="53"/>
      <c r="AN7" s="53"/>
      <c r="AO7" s="53"/>
      <c r="AP7" s="53"/>
      <c r="AQ7" s="53"/>
      <c r="AR7" s="53"/>
      <c r="AS7" s="53"/>
      <c r="AT7" s="54"/>
    </row>
    <row r="8" spans="2:46" s="68" customFormat="1" ht="16.2">
      <c r="B8" s="37" t="s">
        <v>29</v>
      </c>
      <c r="C8" s="38">
        <v>45048</v>
      </c>
      <c r="D8" s="65" t="s">
        <v>149</v>
      </c>
      <c r="E8" s="78">
        <v>0.4236111111111111</v>
      </c>
      <c r="F8" s="65" t="s">
        <v>31</v>
      </c>
      <c r="G8" s="43" t="s">
        <v>159</v>
      </c>
      <c r="H8" s="80">
        <v>100</v>
      </c>
      <c r="I8" s="79" t="s">
        <v>50</v>
      </c>
      <c r="J8" s="79" t="s">
        <v>51</v>
      </c>
      <c r="K8" s="79" t="s">
        <v>52</v>
      </c>
      <c r="L8" s="79" t="s">
        <v>53</v>
      </c>
      <c r="M8" s="79" t="s">
        <v>30</v>
      </c>
      <c r="N8" s="79" t="s">
        <v>54</v>
      </c>
      <c r="O8" s="79" t="s">
        <v>54</v>
      </c>
      <c r="P8" s="43" t="s">
        <v>30</v>
      </c>
      <c r="Q8" s="79" t="s">
        <v>55</v>
      </c>
      <c r="R8" s="65" t="s">
        <v>72</v>
      </c>
      <c r="S8" s="65" t="s">
        <v>56</v>
      </c>
      <c r="T8" s="65" t="s">
        <v>57</v>
      </c>
      <c r="U8" s="65" t="s">
        <v>58</v>
      </c>
      <c r="V8" s="65" t="s">
        <v>0</v>
      </c>
      <c r="W8" s="42" t="s">
        <v>59</v>
      </c>
      <c r="X8" s="44">
        <v>4</v>
      </c>
      <c r="Y8" s="6"/>
      <c r="Z8" s="69"/>
      <c r="AA8" s="70"/>
      <c r="AB8" s="70"/>
      <c r="AC8" s="70"/>
      <c r="AD8" s="70"/>
      <c r="AE8" s="70"/>
      <c r="AF8" s="70"/>
      <c r="AG8" s="70"/>
      <c r="AH8" s="70"/>
      <c r="AI8" s="70"/>
      <c r="AJ8" s="70"/>
      <c r="AK8" s="70"/>
      <c r="AL8" s="70"/>
      <c r="AM8" s="70"/>
      <c r="AN8" s="70"/>
      <c r="AO8" s="70"/>
      <c r="AP8" s="70"/>
      <c r="AQ8" s="70"/>
      <c r="AR8" s="70"/>
      <c r="AS8" s="70"/>
      <c r="AT8" s="71"/>
    </row>
    <row r="9" spans="2:46" s="6" customFormat="1" ht="19.2">
      <c r="B9" s="77" t="s">
        <v>32</v>
      </c>
      <c r="C9" s="72">
        <v>45313</v>
      </c>
      <c r="D9" s="73" t="s">
        <v>74</v>
      </c>
      <c r="E9" s="74">
        <v>0.4909722222222222</v>
      </c>
      <c r="F9" s="46" t="s">
        <v>31</v>
      </c>
      <c r="G9" s="45" t="s">
        <v>159</v>
      </c>
      <c r="H9" s="76">
        <v>200</v>
      </c>
      <c r="I9" s="45" t="s">
        <v>75</v>
      </c>
      <c r="J9" s="45" t="s">
        <v>51</v>
      </c>
      <c r="K9" s="45" t="s">
        <v>76</v>
      </c>
      <c r="L9" s="45" t="s">
        <v>77</v>
      </c>
      <c r="M9" s="45" t="s">
        <v>54</v>
      </c>
      <c r="N9" s="45" t="s">
        <v>54</v>
      </c>
      <c r="O9" s="45" t="s">
        <v>54</v>
      </c>
      <c r="P9" s="45" t="s">
        <v>30</v>
      </c>
      <c r="Q9" s="45" t="s">
        <v>78</v>
      </c>
      <c r="R9" s="46" t="s">
        <v>110</v>
      </c>
      <c r="S9" s="46" t="s">
        <v>79</v>
      </c>
      <c r="T9" s="46" t="s">
        <v>80</v>
      </c>
      <c r="U9" s="46" t="s">
        <v>81</v>
      </c>
      <c r="V9" s="46"/>
      <c r="W9" s="138"/>
      <c r="X9" s="139">
        <v>7</v>
      </c>
      <c r="Z9" s="52"/>
      <c r="AA9" s="53"/>
      <c r="AB9" s="53"/>
      <c r="AC9" s="53"/>
      <c r="AD9" s="53"/>
      <c r="AE9" s="53"/>
      <c r="AF9" s="53"/>
      <c r="AG9" s="53"/>
      <c r="AH9" s="53"/>
      <c r="AI9" s="53"/>
      <c r="AJ9" s="53"/>
      <c r="AK9" s="53"/>
      <c r="AL9" s="53"/>
      <c r="AM9" s="53"/>
      <c r="AN9" s="53"/>
      <c r="AO9" s="53"/>
      <c r="AP9" s="53"/>
      <c r="AQ9" s="53"/>
      <c r="AR9" s="53"/>
      <c r="AS9" s="53"/>
      <c r="AT9" s="54"/>
    </row>
    <row r="10" spans="2:46" s="6" customFormat="1" ht="17.100000000000001" customHeight="1">
      <c r="B10" s="18"/>
      <c r="C10" s="72">
        <v>45313</v>
      </c>
      <c r="D10" s="73" t="s">
        <v>74</v>
      </c>
      <c r="E10" s="74">
        <v>0.49583333333333335</v>
      </c>
      <c r="F10" s="46" t="s">
        <v>31</v>
      </c>
      <c r="G10" s="45" t="s">
        <v>159</v>
      </c>
      <c r="H10" s="76">
        <v>100</v>
      </c>
      <c r="I10" s="45" t="s">
        <v>75</v>
      </c>
      <c r="J10" s="45" t="s">
        <v>51</v>
      </c>
      <c r="K10" s="45" t="s">
        <v>61</v>
      </c>
      <c r="L10" s="45" t="s">
        <v>77</v>
      </c>
      <c r="M10" s="45" t="s">
        <v>30</v>
      </c>
      <c r="N10" s="45" t="s">
        <v>54</v>
      </c>
      <c r="O10" s="45" t="s">
        <v>54</v>
      </c>
      <c r="P10" s="45" t="s">
        <v>30</v>
      </c>
      <c r="Q10" s="45" t="s">
        <v>55</v>
      </c>
      <c r="R10" s="46" t="s">
        <v>72</v>
      </c>
      <c r="S10" s="66" t="s">
        <v>112</v>
      </c>
      <c r="T10" s="66" t="s">
        <v>85</v>
      </c>
      <c r="U10" s="46"/>
      <c r="V10" s="46"/>
      <c r="W10" s="138"/>
      <c r="X10" s="139">
        <v>33</v>
      </c>
      <c r="Z10" s="52"/>
      <c r="AA10" s="53"/>
      <c r="AB10" s="53"/>
      <c r="AC10" s="53"/>
      <c r="AD10" s="53"/>
      <c r="AE10" s="53"/>
      <c r="AF10" s="53"/>
      <c r="AG10" s="53"/>
      <c r="AH10" s="53"/>
      <c r="AI10" s="53"/>
      <c r="AJ10" s="53"/>
      <c r="AK10" s="53"/>
      <c r="AL10" s="53"/>
      <c r="AM10" s="53"/>
      <c r="AN10" s="53"/>
      <c r="AO10" s="53"/>
      <c r="AP10" s="53"/>
      <c r="AQ10" s="53"/>
      <c r="AR10" s="53"/>
      <c r="AS10" s="53"/>
      <c r="AT10" s="54"/>
    </row>
    <row r="11" spans="2:46" s="6" customFormat="1" ht="17.100000000000001" customHeight="1">
      <c r="B11" s="18"/>
      <c r="C11" s="72">
        <v>45313</v>
      </c>
      <c r="D11" s="73" t="s">
        <v>74</v>
      </c>
      <c r="E11" s="74">
        <v>0.49583333333333335</v>
      </c>
      <c r="F11" s="46" t="s">
        <v>31</v>
      </c>
      <c r="G11" s="45" t="s">
        <v>159</v>
      </c>
      <c r="H11" s="76">
        <v>200</v>
      </c>
      <c r="I11" s="45" t="s">
        <v>75</v>
      </c>
      <c r="J11" s="45" t="s">
        <v>51</v>
      </c>
      <c r="K11" s="45" t="s">
        <v>76</v>
      </c>
      <c r="L11" s="45" t="s">
        <v>77</v>
      </c>
      <c r="M11" s="45" t="s">
        <v>54</v>
      </c>
      <c r="N11" s="45" t="s">
        <v>54</v>
      </c>
      <c r="O11" s="45" t="s">
        <v>54</v>
      </c>
      <c r="P11" s="45" t="s">
        <v>30</v>
      </c>
      <c r="Q11" s="45" t="s">
        <v>78</v>
      </c>
      <c r="R11" s="46" t="s">
        <v>110</v>
      </c>
      <c r="S11" s="46" t="s">
        <v>79</v>
      </c>
      <c r="T11" s="46" t="s">
        <v>82</v>
      </c>
      <c r="U11" s="46" t="s">
        <v>81</v>
      </c>
      <c r="V11" s="46"/>
      <c r="W11" s="138"/>
      <c r="X11" s="139">
        <v>34</v>
      </c>
      <c r="Z11" s="52"/>
      <c r="AA11" s="53"/>
      <c r="AB11" s="53"/>
      <c r="AC11" s="53"/>
      <c r="AD11" s="53"/>
      <c r="AE11" s="53"/>
      <c r="AF11" s="53"/>
      <c r="AG11" s="53"/>
      <c r="AH11" s="53"/>
      <c r="AI11" s="53"/>
      <c r="AJ11" s="53"/>
      <c r="AK11" s="53"/>
      <c r="AL11" s="53"/>
      <c r="AM11" s="53"/>
      <c r="AN11" s="53"/>
      <c r="AO11" s="53"/>
      <c r="AP11" s="53"/>
      <c r="AQ11" s="53"/>
      <c r="AR11" s="53"/>
      <c r="AS11" s="53"/>
      <c r="AT11" s="54"/>
    </row>
    <row r="12" spans="2:46" s="6" customFormat="1" ht="17.100000000000001" customHeight="1">
      <c r="B12" s="18"/>
      <c r="C12" s="72">
        <v>45313</v>
      </c>
      <c r="D12" s="73" t="s">
        <v>74</v>
      </c>
      <c r="E12" s="74">
        <v>0.49652777777777779</v>
      </c>
      <c r="F12" s="46" t="s">
        <v>31</v>
      </c>
      <c r="G12" s="45" t="s">
        <v>159</v>
      </c>
      <c r="H12" s="76">
        <v>200</v>
      </c>
      <c r="I12" s="45" t="s">
        <v>75</v>
      </c>
      <c r="J12" s="45" t="s">
        <v>51</v>
      </c>
      <c r="K12" s="45" t="s">
        <v>76</v>
      </c>
      <c r="L12" s="45" t="s">
        <v>77</v>
      </c>
      <c r="M12" s="45" t="s">
        <v>54</v>
      </c>
      <c r="N12" s="45" t="s">
        <v>54</v>
      </c>
      <c r="O12" s="45" t="s">
        <v>54</v>
      </c>
      <c r="P12" s="45" t="s">
        <v>30</v>
      </c>
      <c r="Q12" s="45" t="s">
        <v>78</v>
      </c>
      <c r="R12" s="46" t="s">
        <v>110</v>
      </c>
      <c r="S12" s="46" t="s">
        <v>79</v>
      </c>
      <c r="T12" s="46" t="s">
        <v>82</v>
      </c>
      <c r="U12" s="46" t="s">
        <v>81</v>
      </c>
      <c r="V12" s="46"/>
      <c r="W12" s="138"/>
      <c r="X12" s="139">
        <v>39</v>
      </c>
      <c r="Z12" s="52"/>
      <c r="AA12" s="53"/>
      <c r="AB12" s="53"/>
      <c r="AC12" s="53"/>
      <c r="AD12" s="53"/>
      <c r="AE12" s="53"/>
      <c r="AF12" s="53"/>
      <c r="AG12" s="53"/>
      <c r="AH12" s="53"/>
      <c r="AI12" s="53"/>
      <c r="AJ12" s="53"/>
      <c r="AK12" s="53"/>
      <c r="AL12" s="53"/>
      <c r="AM12" s="53"/>
      <c r="AN12" s="53"/>
      <c r="AO12" s="53"/>
      <c r="AP12" s="53"/>
      <c r="AQ12" s="53"/>
      <c r="AR12" s="53"/>
      <c r="AS12" s="53"/>
      <c r="AT12" s="54"/>
    </row>
    <row r="13" spans="2:46" s="6" customFormat="1" ht="17.100000000000001" customHeight="1">
      <c r="B13" s="18"/>
      <c r="C13" s="72">
        <v>45313</v>
      </c>
      <c r="D13" s="73" t="s">
        <v>74</v>
      </c>
      <c r="E13" s="74">
        <v>0.49930555555555556</v>
      </c>
      <c r="F13" s="46" t="s">
        <v>31</v>
      </c>
      <c r="G13" s="45" t="s">
        <v>159</v>
      </c>
      <c r="H13" s="76">
        <v>200</v>
      </c>
      <c r="I13" s="45" t="s">
        <v>75</v>
      </c>
      <c r="J13" s="45" t="s">
        <v>51</v>
      </c>
      <c r="K13" s="45" t="s">
        <v>76</v>
      </c>
      <c r="L13" s="45" t="s">
        <v>77</v>
      </c>
      <c r="M13" s="45" t="s">
        <v>54</v>
      </c>
      <c r="N13" s="45" t="s">
        <v>54</v>
      </c>
      <c r="O13" s="45" t="s">
        <v>54</v>
      </c>
      <c r="P13" s="45" t="s">
        <v>30</v>
      </c>
      <c r="Q13" s="45" t="s">
        <v>78</v>
      </c>
      <c r="R13" s="46" t="s">
        <v>110</v>
      </c>
      <c r="S13" s="46" t="s">
        <v>79</v>
      </c>
      <c r="T13" s="46" t="s">
        <v>82</v>
      </c>
      <c r="U13" s="46"/>
      <c r="V13" s="46"/>
      <c r="W13" s="138"/>
      <c r="X13" s="139">
        <v>59</v>
      </c>
      <c r="Z13" s="52"/>
      <c r="AA13" s="53"/>
      <c r="AB13" s="53"/>
      <c r="AC13" s="53"/>
      <c r="AD13" s="53"/>
      <c r="AE13" s="53"/>
      <c r="AF13" s="53"/>
      <c r="AG13" s="53"/>
      <c r="AH13" s="53"/>
      <c r="AI13" s="53"/>
      <c r="AJ13" s="53"/>
      <c r="AK13" s="53"/>
      <c r="AL13" s="53"/>
      <c r="AM13" s="53"/>
      <c r="AN13" s="53"/>
      <c r="AO13" s="53"/>
      <c r="AP13" s="53"/>
      <c r="AQ13" s="53"/>
      <c r="AR13" s="53"/>
      <c r="AS13" s="53"/>
      <c r="AT13" s="54"/>
    </row>
    <row r="14" spans="2:46" s="6" customFormat="1" ht="17.100000000000001" customHeight="1">
      <c r="B14" s="18"/>
      <c r="C14" s="72">
        <v>45313</v>
      </c>
      <c r="D14" s="73" t="s">
        <v>74</v>
      </c>
      <c r="E14" s="74">
        <v>0.50277777777777777</v>
      </c>
      <c r="F14" s="46" t="s">
        <v>31</v>
      </c>
      <c r="G14" s="45" t="s">
        <v>159</v>
      </c>
      <c r="H14" s="76">
        <v>200</v>
      </c>
      <c r="I14" s="45" t="s">
        <v>75</v>
      </c>
      <c r="J14" s="45" t="s">
        <v>51</v>
      </c>
      <c r="K14" s="45" t="s">
        <v>52</v>
      </c>
      <c r="L14" s="45" t="s">
        <v>77</v>
      </c>
      <c r="M14" s="45" t="s">
        <v>54</v>
      </c>
      <c r="N14" s="45" t="s">
        <v>54</v>
      </c>
      <c r="O14" s="45" t="s">
        <v>30</v>
      </c>
      <c r="P14" s="45" t="s">
        <v>30</v>
      </c>
      <c r="Q14" s="45" t="s">
        <v>83</v>
      </c>
      <c r="R14" s="46" t="s">
        <v>110</v>
      </c>
      <c r="S14" s="46" t="s">
        <v>79</v>
      </c>
      <c r="T14" s="46" t="s">
        <v>82</v>
      </c>
      <c r="U14" s="46" t="s">
        <v>81</v>
      </c>
      <c r="V14" s="46"/>
      <c r="W14" s="138"/>
      <c r="X14" s="139">
        <v>81</v>
      </c>
      <c r="Z14" s="52"/>
      <c r="AA14" s="53"/>
      <c r="AB14" s="53"/>
      <c r="AC14" s="53"/>
      <c r="AD14" s="53"/>
      <c r="AE14" s="53"/>
      <c r="AF14" s="53"/>
      <c r="AG14" s="53"/>
      <c r="AH14" s="53"/>
      <c r="AI14" s="53"/>
      <c r="AJ14" s="53"/>
      <c r="AK14" s="53"/>
      <c r="AL14" s="53"/>
      <c r="AM14" s="53"/>
      <c r="AN14" s="53"/>
      <c r="AO14" s="53"/>
      <c r="AP14" s="53"/>
      <c r="AQ14" s="53"/>
      <c r="AR14" s="53"/>
      <c r="AS14" s="53"/>
      <c r="AT14" s="54"/>
    </row>
    <row r="15" spans="2:46" s="6" customFormat="1" ht="17.100000000000001" customHeight="1">
      <c r="B15" s="18"/>
      <c r="C15" s="72">
        <v>45313</v>
      </c>
      <c r="D15" s="73" t="s">
        <v>74</v>
      </c>
      <c r="E15" s="74">
        <v>0.51111111111111107</v>
      </c>
      <c r="F15" s="46" t="s">
        <v>84</v>
      </c>
      <c r="G15" s="45" t="s">
        <v>159</v>
      </c>
      <c r="H15" s="76">
        <v>100</v>
      </c>
      <c r="I15" s="45" t="s">
        <v>75</v>
      </c>
      <c r="J15" s="45" t="s">
        <v>51</v>
      </c>
      <c r="K15" s="45" t="s">
        <v>61</v>
      </c>
      <c r="L15" s="45" t="s">
        <v>77</v>
      </c>
      <c r="M15" s="45" t="s">
        <v>30</v>
      </c>
      <c r="N15" s="45" t="s">
        <v>54</v>
      </c>
      <c r="O15" s="45" t="s">
        <v>54</v>
      </c>
      <c r="P15" s="45" t="s">
        <v>30</v>
      </c>
      <c r="Q15" s="45" t="s">
        <v>78</v>
      </c>
      <c r="R15" s="46" t="s">
        <v>109</v>
      </c>
      <c r="S15" s="46" t="s">
        <v>112</v>
      </c>
      <c r="T15" s="46" t="s">
        <v>82</v>
      </c>
      <c r="U15" s="46" t="s">
        <v>58</v>
      </c>
      <c r="V15" s="66"/>
      <c r="W15" s="138" t="s">
        <v>86</v>
      </c>
      <c r="X15" s="139">
        <v>2</v>
      </c>
      <c r="Z15" s="52"/>
      <c r="AA15" s="53"/>
      <c r="AB15" s="53"/>
      <c r="AC15" s="53"/>
      <c r="AD15" s="53"/>
      <c r="AE15" s="53"/>
      <c r="AF15" s="53"/>
      <c r="AG15" s="53"/>
      <c r="AH15" s="53"/>
      <c r="AI15" s="53"/>
      <c r="AJ15" s="53"/>
      <c r="AK15" s="53"/>
      <c r="AL15" s="53"/>
      <c r="AM15" s="53"/>
      <c r="AN15" s="53"/>
      <c r="AO15" s="53"/>
      <c r="AP15" s="53"/>
      <c r="AQ15" s="53"/>
      <c r="AR15" s="53"/>
      <c r="AS15" s="53"/>
      <c r="AT15" s="54"/>
    </row>
    <row r="16" spans="2:46" s="6" customFormat="1" ht="17.100000000000001" customHeight="1">
      <c r="B16" s="18"/>
      <c r="C16" s="72">
        <v>45313</v>
      </c>
      <c r="D16" s="73" t="s">
        <v>74</v>
      </c>
      <c r="E16" s="74">
        <v>0.51180555555555551</v>
      </c>
      <c r="F16" s="46" t="s">
        <v>84</v>
      </c>
      <c r="G16" s="45" t="s">
        <v>159</v>
      </c>
      <c r="H16" s="76">
        <v>200</v>
      </c>
      <c r="I16" s="45" t="s">
        <v>75</v>
      </c>
      <c r="J16" s="45" t="s">
        <v>51</v>
      </c>
      <c r="K16" s="45" t="s">
        <v>52</v>
      </c>
      <c r="L16" s="45" t="s">
        <v>77</v>
      </c>
      <c r="M16" s="45" t="s">
        <v>54</v>
      </c>
      <c r="N16" s="45" t="s">
        <v>54</v>
      </c>
      <c r="O16" s="45" t="s">
        <v>30</v>
      </c>
      <c r="P16" s="45" t="s">
        <v>30</v>
      </c>
      <c r="Q16" s="45" t="s">
        <v>83</v>
      </c>
      <c r="R16" s="46" t="s">
        <v>110</v>
      </c>
      <c r="S16" s="46" t="s">
        <v>79</v>
      </c>
      <c r="T16" s="46" t="s">
        <v>82</v>
      </c>
      <c r="U16" s="46" t="s">
        <v>81</v>
      </c>
      <c r="V16" s="46"/>
      <c r="W16" s="138"/>
      <c r="X16" s="140">
        <v>9</v>
      </c>
      <c r="Z16" s="52"/>
      <c r="AA16" s="53"/>
      <c r="AB16" s="53"/>
      <c r="AC16" s="53"/>
      <c r="AD16" s="53"/>
      <c r="AE16" s="53"/>
      <c r="AF16" s="53"/>
      <c r="AG16" s="53"/>
      <c r="AH16" s="53"/>
      <c r="AI16" s="53"/>
      <c r="AJ16" s="53"/>
      <c r="AK16" s="53"/>
      <c r="AL16" s="53"/>
      <c r="AM16" s="53"/>
      <c r="AN16" s="53"/>
      <c r="AO16" s="53"/>
      <c r="AP16" s="53"/>
      <c r="AQ16" s="53"/>
      <c r="AR16" s="53"/>
      <c r="AS16" s="53"/>
      <c r="AT16" s="54"/>
    </row>
    <row r="17" spans="2:46" s="6" customFormat="1" ht="17.100000000000001" customHeight="1">
      <c r="B17" s="18"/>
      <c r="C17" s="72">
        <v>45313</v>
      </c>
      <c r="D17" s="73" t="s">
        <v>74</v>
      </c>
      <c r="E17" s="74">
        <v>0.51597222222222228</v>
      </c>
      <c r="F17" s="46" t="s">
        <v>84</v>
      </c>
      <c r="G17" s="45" t="s">
        <v>159</v>
      </c>
      <c r="H17" s="76">
        <v>100</v>
      </c>
      <c r="I17" s="45" t="s">
        <v>75</v>
      </c>
      <c r="J17" s="45" t="s">
        <v>51</v>
      </c>
      <c r="K17" s="45" t="s">
        <v>76</v>
      </c>
      <c r="L17" s="45" t="s">
        <v>77</v>
      </c>
      <c r="M17" s="45" t="s">
        <v>54</v>
      </c>
      <c r="N17" s="45" t="s">
        <v>54</v>
      </c>
      <c r="O17" s="45" t="s">
        <v>54</v>
      </c>
      <c r="P17" s="45" t="s">
        <v>30</v>
      </c>
      <c r="Q17" s="45" t="s">
        <v>78</v>
      </c>
      <c r="R17" s="46" t="s">
        <v>110</v>
      </c>
      <c r="S17" s="46" t="s">
        <v>114</v>
      </c>
      <c r="T17" s="46" t="s">
        <v>91</v>
      </c>
      <c r="U17" s="46" t="s">
        <v>78</v>
      </c>
      <c r="V17" s="46"/>
      <c r="W17" s="138"/>
      <c r="X17" s="139">
        <v>32</v>
      </c>
      <c r="Z17" s="52"/>
      <c r="AA17" s="53"/>
      <c r="AB17" s="53"/>
      <c r="AC17" s="53"/>
      <c r="AD17" s="53"/>
      <c r="AE17" s="53"/>
      <c r="AF17" s="53"/>
      <c r="AG17" s="53"/>
      <c r="AH17" s="53"/>
      <c r="AI17" s="53"/>
      <c r="AJ17" s="53"/>
      <c r="AK17" s="53"/>
      <c r="AL17" s="53"/>
      <c r="AM17" s="53"/>
      <c r="AN17" s="53"/>
      <c r="AO17" s="53"/>
      <c r="AP17" s="53"/>
      <c r="AQ17" s="53"/>
      <c r="AR17" s="53"/>
      <c r="AS17" s="53"/>
      <c r="AT17" s="54"/>
    </row>
    <row r="18" spans="2:46" s="6" customFormat="1" ht="17.100000000000001" customHeight="1">
      <c r="B18" s="18"/>
      <c r="C18" s="72">
        <v>45313</v>
      </c>
      <c r="D18" s="73" t="s">
        <v>74</v>
      </c>
      <c r="E18" s="74">
        <v>0.51666666666666672</v>
      </c>
      <c r="F18" s="46" t="s">
        <v>84</v>
      </c>
      <c r="G18" s="45" t="s">
        <v>159</v>
      </c>
      <c r="H18" s="76">
        <v>200</v>
      </c>
      <c r="I18" s="45" t="s">
        <v>75</v>
      </c>
      <c r="J18" s="45" t="s">
        <v>51</v>
      </c>
      <c r="K18" s="45" t="s">
        <v>76</v>
      </c>
      <c r="L18" s="45" t="s">
        <v>77</v>
      </c>
      <c r="M18" s="45" t="s">
        <v>54</v>
      </c>
      <c r="N18" s="45" t="s">
        <v>54</v>
      </c>
      <c r="O18" s="45" t="s">
        <v>54</v>
      </c>
      <c r="P18" s="45" t="s">
        <v>30</v>
      </c>
      <c r="Q18" s="45" t="s">
        <v>78</v>
      </c>
      <c r="R18" s="46" t="s">
        <v>110</v>
      </c>
      <c r="S18" s="46" t="s">
        <v>79</v>
      </c>
      <c r="T18" s="46" t="s">
        <v>82</v>
      </c>
      <c r="U18" s="46" t="s">
        <v>81</v>
      </c>
      <c r="V18" s="46"/>
      <c r="W18" s="138"/>
      <c r="X18" s="139">
        <v>34</v>
      </c>
      <c r="Z18" s="52"/>
      <c r="AA18" s="53"/>
      <c r="AB18" s="53"/>
      <c r="AC18" s="53"/>
      <c r="AD18" s="53"/>
      <c r="AE18" s="53"/>
      <c r="AF18" s="53"/>
      <c r="AG18" s="53"/>
      <c r="AH18" s="53"/>
      <c r="AI18" s="53"/>
      <c r="AJ18" s="53"/>
      <c r="AK18" s="53"/>
      <c r="AL18" s="53"/>
      <c r="AM18" s="53"/>
      <c r="AN18" s="53"/>
      <c r="AO18" s="53"/>
      <c r="AP18" s="53"/>
      <c r="AQ18" s="53"/>
      <c r="AR18" s="53"/>
      <c r="AS18" s="53"/>
      <c r="AT18" s="54"/>
    </row>
    <row r="19" spans="2:46" s="6" customFormat="1" ht="17.100000000000001" customHeight="1">
      <c r="B19" s="18"/>
      <c r="C19" s="72">
        <v>45313</v>
      </c>
      <c r="D19" s="73" t="s">
        <v>74</v>
      </c>
      <c r="E19" s="74">
        <v>0.51736111111111116</v>
      </c>
      <c r="F19" s="46" t="s">
        <v>84</v>
      </c>
      <c r="G19" s="45" t="s">
        <v>159</v>
      </c>
      <c r="H19" s="76">
        <v>200</v>
      </c>
      <c r="I19" s="45" t="s">
        <v>75</v>
      </c>
      <c r="J19" s="45" t="s">
        <v>51</v>
      </c>
      <c r="K19" s="45" t="s">
        <v>76</v>
      </c>
      <c r="L19" s="45" t="s">
        <v>77</v>
      </c>
      <c r="M19" s="45" t="s">
        <v>54</v>
      </c>
      <c r="N19" s="45" t="s">
        <v>54</v>
      </c>
      <c r="O19" s="45" t="s">
        <v>54</v>
      </c>
      <c r="P19" s="45" t="s">
        <v>30</v>
      </c>
      <c r="Q19" s="45" t="s">
        <v>78</v>
      </c>
      <c r="R19" s="46" t="s">
        <v>110</v>
      </c>
      <c r="S19" s="46" t="s">
        <v>79</v>
      </c>
      <c r="T19" s="46" t="s">
        <v>80</v>
      </c>
      <c r="U19" s="46" t="s">
        <v>81</v>
      </c>
      <c r="V19" s="46"/>
      <c r="W19" s="138"/>
      <c r="X19" s="139">
        <v>37</v>
      </c>
      <c r="Z19" s="52"/>
      <c r="AA19" s="53"/>
      <c r="AB19" s="53"/>
      <c r="AC19" s="53"/>
      <c r="AD19" s="53"/>
      <c r="AE19" s="53"/>
      <c r="AF19" s="53"/>
      <c r="AG19" s="53"/>
      <c r="AH19" s="53"/>
      <c r="AI19" s="53"/>
      <c r="AJ19" s="53"/>
      <c r="AK19" s="53"/>
      <c r="AL19" s="53"/>
      <c r="AM19" s="53"/>
      <c r="AN19" s="53"/>
      <c r="AO19" s="53"/>
      <c r="AP19" s="53"/>
      <c r="AQ19" s="53"/>
      <c r="AR19" s="53"/>
      <c r="AS19" s="53"/>
      <c r="AT19" s="54"/>
    </row>
    <row r="20" spans="2:46" s="6" customFormat="1" ht="17.100000000000001" customHeight="1">
      <c r="B20" s="18"/>
      <c r="C20" s="72">
        <v>45313</v>
      </c>
      <c r="D20" s="73" t="s">
        <v>74</v>
      </c>
      <c r="E20" s="74">
        <v>0.5180555555555556</v>
      </c>
      <c r="F20" s="46" t="s">
        <v>84</v>
      </c>
      <c r="G20" s="45" t="s">
        <v>66</v>
      </c>
      <c r="H20" s="76">
        <v>100</v>
      </c>
      <c r="I20" s="45" t="s">
        <v>75</v>
      </c>
      <c r="J20" s="45" t="s">
        <v>51</v>
      </c>
      <c r="K20" s="45" t="s">
        <v>76</v>
      </c>
      <c r="L20" s="45" t="s">
        <v>77</v>
      </c>
      <c r="M20" s="45" t="s">
        <v>54</v>
      </c>
      <c r="N20" s="45" t="s">
        <v>54</v>
      </c>
      <c r="O20" s="45" t="s">
        <v>54</v>
      </c>
      <c r="P20" s="45" t="s">
        <v>30</v>
      </c>
      <c r="Q20" s="45" t="s">
        <v>78</v>
      </c>
      <c r="R20" s="46" t="s">
        <v>72</v>
      </c>
      <c r="S20" s="46" t="s">
        <v>112</v>
      </c>
      <c r="T20" s="46" t="s">
        <v>82</v>
      </c>
      <c r="U20" s="46" t="s">
        <v>81</v>
      </c>
      <c r="V20" s="46"/>
      <c r="W20" s="138"/>
      <c r="X20" s="139">
        <v>48</v>
      </c>
      <c r="Z20" s="52"/>
      <c r="AA20" s="53"/>
      <c r="AB20" s="53"/>
      <c r="AC20" s="53"/>
      <c r="AD20" s="53"/>
      <c r="AE20" s="53"/>
      <c r="AF20" s="53"/>
      <c r="AG20" s="53"/>
      <c r="AH20" s="53"/>
      <c r="AI20" s="53"/>
      <c r="AJ20" s="53"/>
      <c r="AK20" s="53"/>
      <c r="AL20" s="53"/>
      <c r="AM20" s="53"/>
      <c r="AN20" s="53"/>
      <c r="AO20" s="53"/>
      <c r="AP20" s="53"/>
      <c r="AQ20" s="53"/>
      <c r="AR20" s="53"/>
      <c r="AS20" s="53"/>
      <c r="AT20" s="54"/>
    </row>
    <row r="21" spans="2:46" s="6" customFormat="1" ht="17.100000000000001" customHeight="1">
      <c r="B21" s="18"/>
      <c r="C21" s="72">
        <v>45313</v>
      </c>
      <c r="D21" s="73" t="s">
        <v>74</v>
      </c>
      <c r="E21" s="74">
        <v>0.52430555555555558</v>
      </c>
      <c r="F21" s="46" t="s">
        <v>84</v>
      </c>
      <c r="G21" s="45" t="s">
        <v>159</v>
      </c>
      <c r="H21" s="76">
        <v>100</v>
      </c>
      <c r="I21" s="45" t="s">
        <v>75</v>
      </c>
      <c r="J21" s="45" t="s">
        <v>51</v>
      </c>
      <c r="K21" s="45" t="s">
        <v>61</v>
      </c>
      <c r="L21" s="45" t="s">
        <v>77</v>
      </c>
      <c r="M21" s="45" t="s">
        <v>30</v>
      </c>
      <c r="N21" s="45" t="s">
        <v>30</v>
      </c>
      <c r="O21" s="45" t="s">
        <v>54</v>
      </c>
      <c r="P21" s="45" t="s">
        <v>30</v>
      </c>
      <c r="Q21" s="45" t="s">
        <v>78</v>
      </c>
      <c r="R21" s="46" t="s">
        <v>110</v>
      </c>
      <c r="S21" s="46" t="s">
        <v>85</v>
      </c>
      <c r="T21" s="46" t="s">
        <v>85</v>
      </c>
      <c r="U21" s="46"/>
      <c r="V21" s="46"/>
      <c r="W21" s="138" t="s">
        <v>93</v>
      </c>
      <c r="X21" s="139">
        <v>82</v>
      </c>
      <c r="Z21" s="52"/>
      <c r="AA21" s="53"/>
      <c r="AB21" s="53"/>
      <c r="AC21" s="53"/>
      <c r="AD21" s="53"/>
      <c r="AE21" s="53"/>
      <c r="AF21" s="53"/>
      <c r="AG21" s="53"/>
      <c r="AH21" s="53"/>
      <c r="AI21" s="53"/>
      <c r="AJ21" s="53"/>
      <c r="AK21" s="53"/>
      <c r="AL21" s="53"/>
      <c r="AM21" s="53"/>
      <c r="AN21" s="53"/>
      <c r="AO21" s="53"/>
      <c r="AP21" s="53"/>
      <c r="AQ21" s="53"/>
      <c r="AR21" s="53"/>
      <c r="AS21" s="53"/>
      <c r="AT21" s="54"/>
    </row>
    <row r="22" spans="2:46" s="6" customFormat="1" ht="17.100000000000001" customHeight="1">
      <c r="B22" s="18"/>
      <c r="C22" s="72">
        <v>45313</v>
      </c>
      <c r="D22" s="73" t="s">
        <v>74</v>
      </c>
      <c r="E22" s="74">
        <v>0.53263888888888888</v>
      </c>
      <c r="F22" s="46" t="s">
        <v>31</v>
      </c>
      <c r="G22" s="45" t="s">
        <v>159</v>
      </c>
      <c r="H22" s="76">
        <v>200</v>
      </c>
      <c r="I22" s="45" t="s">
        <v>75</v>
      </c>
      <c r="J22" s="45" t="s">
        <v>51</v>
      </c>
      <c r="K22" s="45" t="s">
        <v>76</v>
      </c>
      <c r="L22" s="45" t="s">
        <v>77</v>
      </c>
      <c r="M22" s="45" t="s">
        <v>54</v>
      </c>
      <c r="N22" s="45" t="s">
        <v>30</v>
      </c>
      <c r="O22" s="45" t="s">
        <v>54</v>
      </c>
      <c r="P22" s="45" t="s">
        <v>30</v>
      </c>
      <c r="Q22" s="45" t="s">
        <v>78</v>
      </c>
      <c r="R22" s="46" t="s">
        <v>110</v>
      </c>
      <c r="S22" s="46" t="s">
        <v>79</v>
      </c>
      <c r="T22" s="46" t="s">
        <v>82</v>
      </c>
      <c r="U22" s="46" t="s">
        <v>81</v>
      </c>
      <c r="V22" s="46"/>
      <c r="W22" s="138"/>
      <c r="X22" s="139">
        <v>11</v>
      </c>
      <c r="Z22" s="52"/>
      <c r="AA22" s="53"/>
      <c r="AB22" s="53"/>
      <c r="AC22" s="53"/>
      <c r="AD22" s="53"/>
      <c r="AE22" s="53"/>
      <c r="AF22" s="53"/>
      <c r="AG22" s="53"/>
      <c r="AH22" s="53"/>
      <c r="AI22" s="53"/>
      <c r="AJ22" s="53"/>
      <c r="AK22" s="53"/>
      <c r="AL22" s="53"/>
      <c r="AM22" s="53"/>
      <c r="AN22" s="53"/>
      <c r="AO22" s="53"/>
      <c r="AP22" s="53"/>
      <c r="AQ22" s="53"/>
      <c r="AR22" s="53"/>
      <c r="AS22" s="53"/>
      <c r="AT22" s="54"/>
    </row>
    <row r="23" spans="2:46" s="6" customFormat="1" ht="17.100000000000001" customHeight="1">
      <c r="B23" s="18"/>
      <c r="C23" s="72">
        <v>45313</v>
      </c>
      <c r="D23" s="73" t="s">
        <v>74</v>
      </c>
      <c r="E23" s="74">
        <v>0.53402777777777777</v>
      </c>
      <c r="F23" s="46" t="s">
        <v>84</v>
      </c>
      <c r="G23" s="45" t="s">
        <v>159</v>
      </c>
      <c r="H23" s="76">
        <v>100</v>
      </c>
      <c r="I23" s="45" t="s">
        <v>75</v>
      </c>
      <c r="J23" s="45" t="s">
        <v>51</v>
      </c>
      <c r="K23" s="45" t="s">
        <v>76</v>
      </c>
      <c r="L23" s="45" t="s">
        <v>77</v>
      </c>
      <c r="M23" s="45" t="s">
        <v>54</v>
      </c>
      <c r="N23" s="45" t="s">
        <v>54</v>
      </c>
      <c r="O23" s="45" t="s">
        <v>54</v>
      </c>
      <c r="P23" s="45" t="s">
        <v>30</v>
      </c>
      <c r="Q23" s="45" t="s">
        <v>78</v>
      </c>
      <c r="R23" s="46" t="s">
        <v>72</v>
      </c>
      <c r="S23" s="46" t="s">
        <v>114</v>
      </c>
      <c r="T23" s="46" t="s">
        <v>87</v>
      </c>
      <c r="U23" s="46" t="s">
        <v>88</v>
      </c>
      <c r="V23" s="46"/>
      <c r="W23" s="138" t="s">
        <v>92</v>
      </c>
      <c r="X23" s="139">
        <v>19</v>
      </c>
      <c r="Z23" s="52"/>
      <c r="AA23" s="53"/>
      <c r="AB23" s="53"/>
      <c r="AC23" s="53"/>
      <c r="AD23" s="53"/>
      <c r="AE23" s="53"/>
      <c r="AF23" s="53"/>
      <c r="AG23" s="53"/>
      <c r="AH23" s="53"/>
      <c r="AI23" s="53"/>
      <c r="AJ23" s="53"/>
      <c r="AK23" s="53"/>
      <c r="AL23" s="53"/>
      <c r="AM23" s="53"/>
      <c r="AN23" s="53"/>
      <c r="AO23" s="53"/>
      <c r="AP23" s="53"/>
      <c r="AQ23" s="53"/>
      <c r="AR23" s="53"/>
      <c r="AS23" s="53"/>
      <c r="AT23" s="54"/>
    </row>
    <row r="24" spans="2:46" s="6" customFormat="1" ht="17.100000000000001" customHeight="1">
      <c r="B24" s="18"/>
      <c r="C24" s="72">
        <v>45313</v>
      </c>
      <c r="D24" s="73" t="s">
        <v>74</v>
      </c>
      <c r="E24" s="74">
        <v>0.53611111111111109</v>
      </c>
      <c r="F24" s="46" t="s">
        <v>84</v>
      </c>
      <c r="G24" s="45" t="s">
        <v>159</v>
      </c>
      <c r="H24" s="76">
        <v>100</v>
      </c>
      <c r="I24" s="45" t="s">
        <v>75</v>
      </c>
      <c r="J24" s="45" t="s">
        <v>51</v>
      </c>
      <c r="K24" s="45" t="s">
        <v>61</v>
      </c>
      <c r="L24" s="45" t="s">
        <v>77</v>
      </c>
      <c r="M24" s="45" t="s">
        <v>30</v>
      </c>
      <c r="N24" s="45" t="s">
        <v>30</v>
      </c>
      <c r="O24" s="45" t="s">
        <v>54</v>
      </c>
      <c r="P24" s="45" t="s">
        <v>30</v>
      </c>
      <c r="Q24" s="45" t="s">
        <v>78</v>
      </c>
      <c r="R24" s="46" t="s">
        <v>110</v>
      </c>
      <c r="S24" s="46" t="s">
        <v>114</v>
      </c>
      <c r="T24" s="46" t="s">
        <v>91</v>
      </c>
      <c r="U24" s="46" t="s">
        <v>78</v>
      </c>
      <c r="V24" s="46"/>
      <c r="W24" s="138"/>
      <c r="X24" s="139">
        <v>31</v>
      </c>
      <c r="Z24" s="52"/>
      <c r="AA24" s="53"/>
      <c r="AB24" s="53"/>
      <c r="AC24" s="53"/>
      <c r="AD24" s="53"/>
      <c r="AE24" s="53"/>
      <c r="AF24" s="53"/>
      <c r="AG24" s="53"/>
      <c r="AH24" s="53"/>
      <c r="AI24" s="53"/>
      <c r="AJ24" s="53"/>
      <c r="AK24" s="53"/>
      <c r="AL24" s="53"/>
      <c r="AM24" s="53"/>
      <c r="AN24" s="53"/>
      <c r="AO24" s="53"/>
      <c r="AP24" s="53"/>
      <c r="AQ24" s="53"/>
      <c r="AR24" s="53"/>
      <c r="AS24" s="53"/>
      <c r="AT24" s="54"/>
    </row>
    <row r="25" spans="2:46" s="6" customFormat="1" ht="17.100000000000001" customHeight="1">
      <c r="B25" s="18"/>
      <c r="C25" s="72">
        <v>45313</v>
      </c>
      <c r="D25" s="73" t="s">
        <v>74</v>
      </c>
      <c r="E25" s="74">
        <v>0.53680555555555554</v>
      </c>
      <c r="F25" s="46" t="s">
        <v>84</v>
      </c>
      <c r="G25" s="45" t="s">
        <v>159</v>
      </c>
      <c r="H25" s="76">
        <v>200</v>
      </c>
      <c r="I25" s="45" t="s">
        <v>75</v>
      </c>
      <c r="J25" s="45" t="s">
        <v>51</v>
      </c>
      <c r="K25" s="45" t="s">
        <v>76</v>
      </c>
      <c r="L25" s="45" t="s">
        <v>77</v>
      </c>
      <c r="M25" s="45" t="s">
        <v>54</v>
      </c>
      <c r="N25" s="45" t="s">
        <v>54</v>
      </c>
      <c r="O25" s="45" t="s">
        <v>54</v>
      </c>
      <c r="P25" s="45" t="s">
        <v>30</v>
      </c>
      <c r="Q25" s="45" t="s">
        <v>78</v>
      </c>
      <c r="R25" s="46" t="s">
        <v>110</v>
      </c>
      <c r="S25" s="46" t="s">
        <v>79</v>
      </c>
      <c r="T25" s="46" t="s">
        <v>82</v>
      </c>
      <c r="U25" s="46" t="s">
        <v>81</v>
      </c>
      <c r="V25" s="46"/>
      <c r="W25" s="138"/>
      <c r="X25" s="139">
        <v>34</v>
      </c>
      <c r="Z25" s="52"/>
      <c r="AA25" s="53"/>
      <c r="AB25" s="53"/>
      <c r="AC25" s="53"/>
      <c r="AD25" s="53"/>
      <c r="AE25" s="53"/>
      <c r="AF25" s="53"/>
      <c r="AG25" s="53"/>
      <c r="AH25" s="53"/>
      <c r="AI25" s="53"/>
      <c r="AJ25" s="53"/>
      <c r="AK25" s="53"/>
      <c r="AL25" s="53"/>
      <c r="AM25" s="53"/>
      <c r="AN25" s="53"/>
      <c r="AO25" s="53"/>
      <c r="AP25" s="53"/>
      <c r="AQ25" s="53"/>
      <c r="AR25" s="53"/>
      <c r="AS25" s="53"/>
      <c r="AT25" s="54"/>
    </row>
    <row r="26" spans="2:46" s="6" customFormat="1" ht="17.100000000000001" customHeight="1">
      <c r="B26" s="18"/>
      <c r="C26" s="72">
        <v>45313</v>
      </c>
      <c r="D26" s="73" t="s">
        <v>74</v>
      </c>
      <c r="E26" s="74">
        <v>0.54097222222222219</v>
      </c>
      <c r="F26" s="46" t="s">
        <v>84</v>
      </c>
      <c r="G26" s="45" t="s">
        <v>159</v>
      </c>
      <c r="H26" s="76">
        <v>200</v>
      </c>
      <c r="I26" s="45" t="s">
        <v>75</v>
      </c>
      <c r="J26" s="45" t="s">
        <v>51</v>
      </c>
      <c r="K26" s="45" t="s">
        <v>52</v>
      </c>
      <c r="L26" s="45" t="s">
        <v>77</v>
      </c>
      <c r="M26" s="45" t="s">
        <v>54</v>
      </c>
      <c r="N26" s="45" t="s">
        <v>54</v>
      </c>
      <c r="O26" s="45" t="s">
        <v>30</v>
      </c>
      <c r="P26" s="45" t="s">
        <v>30</v>
      </c>
      <c r="Q26" s="45" t="s">
        <v>81</v>
      </c>
      <c r="R26" s="46" t="s">
        <v>110</v>
      </c>
      <c r="S26" s="46" t="s">
        <v>79</v>
      </c>
      <c r="T26" s="46" t="s">
        <v>82</v>
      </c>
      <c r="U26" s="46" t="s">
        <v>81</v>
      </c>
      <c r="V26" s="46"/>
      <c r="W26" s="138"/>
      <c r="X26" s="139">
        <v>60</v>
      </c>
      <c r="Z26" s="52"/>
      <c r="AA26" s="53"/>
      <c r="AB26" s="53"/>
      <c r="AC26" s="53"/>
      <c r="AD26" s="53"/>
      <c r="AE26" s="53"/>
      <c r="AF26" s="53"/>
      <c r="AG26" s="53"/>
      <c r="AH26" s="53"/>
      <c r="AI26" s="53"/>
      <c r="AJ26" s="53"/>
      <c r="AK26" s="53"/>
      <c r="AL26" s="53"/>
      <c r="AM26" s="53"/>
      <c r="AN26" s="53"/>
      <c r="AO26" s="53"/>
      <c r="AP26" s="53"/>
      <c r="AQ26" s="53"/>
      <c r="AR26" s="53"/>
      <c r="AS26" s="53"/>
      <c r="AT26" s="54"/>
    </row>
    <row r="27" spans="2:46" s="6" customFormat="1" ht="17.100000000000001" customHeight="1">
      <c r="B27" s="18"/>
      <c r="C27" s="72">
        <v>45313</v>
      </c>
      <c r="D27" s="73" t="s">
        <v>74</v>
      </c>
      <c r="E27" s="74">
        <v>0.54374999999999996</v>
      </c>
      <c r="F27" s="46" t="s">
        <v>31</v>
      </c>
      <c r="G27" s="45" t="s">
        <v>159</v>
      </c>
      <c r="H27" s="76">
        <v>100</v>
      </c>
      <c r="I27" s="45" t="s">
        <v>75</v>
      </c>
      <c r="J27" s="45" t="s">
        <v>51</v>
      </c>
      <c r="K27" s="45" t="s">
        <v>76</v>
      </c>
      <c r="L27" s="45" t="s">
        <v>77</v>
      </c>
      <c r="M27" s="45" t="s">
        <v>54</v>
      </c>
      <c r="N27" s="45" t="s">
        <v>54</v>
      </c>
      <c r="O27" s="45" t="s">
        <v>54</v>
      </c>
      <c r="P27" s="45" t="s">
        <v>30</v>
      </c>
      <c r="Q27" s="45" t="s">
        <v>78</v>
      </c>
      <c r="R27" s="46" t="s">
        <v>72</v>
      </c>
      <c r="S27" s="46" t="s">
        <v>112</v>
      </c>
      <c r="T27" s="46" t="s">
        <v>87</v>
      </c>
      <c r="U27" s="46" t="s">
        <v>88</v>
      </c>
      <c r="V27" s="46"/>
      <c r="W27" s="138" t="s">
        <v>89</v>
      </c>
      <c r="X27" s="139">
        <v>78</v>
      </c>
      <c r="Z27" s="52"/>
      <c r="AA27" s="53"/>
      <c r="AB27" s="53"/>
      <c r="AC27" s="53"/>
      <c r="AD27" s="53"/>
      <c r="AE27" s="53"/>
      <c r="AF27" s="53"/>
      <c r="AG27" s="53"/>
      <c r="AH27" s="53"/>
      <c r="AI27" s="53"/>
      <c r="AJ27" s="53"/>
      <c r="AK27" s="53"/>
      <c r="AL27" s="53"/>
      <c r="AM27" s="53"/>
      <c r="AN27" s="53"/>
      <c r="AO27" s="53"/>
      <c r="AP27" s="53"/>
      <c r="AQ27" s="53"/>
      <c r="AR27" s="53"/>
      <c r="AS27" s="53"/>
      <c r="AT27" s="54"/>
    </row>
    <row r="28" spans="2:46" s="6" customFormat="1" ht="17.100000000000001" customHeight="1">
      <c r="B28" s="18"/>
      <c r="C28" s="72">
        <v>45313</v>
      </c>
      <c r="D28" s="73" t="s">
        <v>74</v>
      </c>
      <c r="E28" s="74">
        <v>0.61597222222222225</v>
      </c>
      <c r="F28" s="46" t="s">
        <v>31</v>
      </c>
      <c r="G28" s="45" t="s">
        <v>159</v>
      </c>
      <c r="H28" s="76">
        <v>100</v>
      </c>
      <c r="I28" s="45" t="s">
        <v>75</v>
      </c>
      <c r="J28" s="45" t="s">
        <v>51</v>
      </c>
      <c r="K28" s="45" t="s">
        <v>61</v>
      </c>
      <c r="L28" s="45" t="s">
        <v>77</v>
      </c>
      <c r="M28" s="45" t="s">
        <v>30</v>
      </c>
      <c r="N28" s="45" t="s">
        <v>30</v>
      </c>
      <c r="O28" s="45" t="s">
        <v>54</v>
      </c>
      <c r="P28" s="45" t="s">
        <v>30</v>
      </c>
      <c r="Q28" s="45" t="s">
        <v>78</v>
      </c>
      <c r="R28" s="46" t="s">
        <v>72</v>
      </c>
      <c r="S28" s="46" t="s">
        <v>56</v>
      </c>
      <c r="T28" s="46" t="s">
        <v>82</v>
      </c>
      <c r="U28" s="46" t="s">
        <v>55</v>
      </c>
      <c r="V28" s="46"/>
      <c r="W28" s="138"/>
      <c r="X28" s="139">
        <v>22</v>
      </c>
      <c r="Z28" s="52"/>
      <c r="AA28" s="53"/>
      <c r="AB28" s="53"/>
      <c r="AC28" s="53"/>
      <c r="AD28" s="53"/>
      <c r="AE28" s="53"/>
      <c r="AF28" s="53"/>
      <c r="AG28" s="53"/>
      <c r="AH28" s="53"/>
      <c r="AI28" s="53"/>
      <c r="AJ28" s="53"/>
      <c r="AK28" s="53"/>
      <c r="AL28" s="53"/>
      <c r="AM28" s="53"/>
      <c r="AN28" s="53"/>
      <c r="AO28" s="53"/>
      <c r="AP28" s="53"/>
      <c r="AQ28" s="53"/>
      <c r="AR28" s="53"/>
      <c r="AS28" s="53"/>
      <c r="AT28" s="54"/>
    </row>
    <row r="29" spans="2:46" s="6" customFormat="1" ht="17.100000000000001" customHeight="1">
      <c r="B29" s="18"/>
      <c r="C29" s="72">
        <v>45313</v>
      </c>
      <c r="D29" s="73" t="s">
        <v>74</v>
      </c>
      <c r="E29" s="74">
        <v>0.61875000000000002</v>
      </c>
      <c r="F29" s="46" t="s">
        <v>31</v>
      </c>
      <c r="G29" s="45" t="s">
        <v>159</v>
      </c>
      <c r="H29" s="76">
        <v>200</v>
      </c>
      <c r="I29" s="45" t="s">
        <v>75</v>
      </c>
      <c r="J29" s="45" t="s">
        <v>51</v>
      </c>
      <c r="K29" s="45" t="s">
        <v>76</v>
      </c>
      <c r="L29" s="45" t="s">
        <v>77</v>
      </c>
      <c r="M29" s="45" t="s">
        <v>54</v>
      </c>
      <c r="N29" s="45" t="s">
        <v>54</v>
      </c>
      <c r="O29" s="45" t="s">
        <v>54</v>
      </c>
      <c r="P29" s="45" t="s">
        <v>30</v>
      </c>
      <c r="Q29" s="45" t="s">
        <v>78</v>
      </c>
      <c r="R29" s="46" t="s">
        <v>110</v>
      </c>
      <c r="S29" s="46" t="s">
        <v>79</v>
      </c>
      <c r="T29" s="46" t="s">
        <v>82</v>
      </c>
      <c r="U29" s="46" t="s">
        <v>81</v>
      </c>
      <c r="V29" s="46"/>
      <c r="W29" s="138"/>
      <c r="X29" s="139">
        <v>34</v>
      </c>
      <c r="Z29" s="52"/>
      <c r="AA29" s="53"/>
      <c r="AB29" s="53"/>
      <c r="AC29" s="53"/>
      <c r="AD29" s="53"/>
      <c r="AE29" s="53"/>
      <c r="AF29" s="53"/>
      <c r="AG29" s="53"/>
      <c r="AH29" s="53"/>
      <c r="AI29" s="53"/>
      <c r="AJ29" s="53"/>
      <c r="AK29" s="53"/>
      <c r="AL29" s="53"/>
      <c r="AM29" s="53"/>
      <c r="AN29" s="53"/>
      <c r="AO29" s="53"/>
      <c r="AP29" s="53"/>
      <c r="AQ29" s="53"/>
      <c r="AR29" s="53"/>
      <c r="AS29" s="53"/>
      <c r="AT29" s="54"/>
    </row>
    <row r="30" spans="2:46" s="6" customFormat="1" ht="17.100000000000001" customHeight="1">
      <c r="B30" s="18"/>
      <c r="C30" s="72">
        <v>45313</v>
      </c>
      <c r="D30" s="73" t="s">
        <v>74</v>
      </c>
      <c r="E30" s="74">
        <v>0.63888888888888884</v>
      </c>
      <c r="F30" s="46" t="s">
        <v>31</v>
      </c>
      <c r="G30" s="45" t="s">
        <v>159</v>
      </c>
      <c r="H30" s="76">
        <v>100</v>
      </c>
      <c r="I30" s="45" t="s">
        <v>75</v>
      </c>
      <c r="J30" s="45" t="s">
        <v>51</v>
      </c>
      <c r="K30" s="45" t="s">
        <v>76</v>
      </c>
      <c r="L30" s="45" t="s">
        <v>77</v>
      </c>
      <c r="M30" s="45" t="s">
        <v>54</v>
      </c>
      <c r="N30" s="45" t="s">
        <v>54</v>
      </c>
      <c r="O30" s="45" t="s">
        <v>54</v>
      </c>
      <c r="P30" s="45" t="s">
        <v>30</v>
      </c>
      <c r="Q30" s="45" t="s">
        <v>78</v>
      </c>
      <c r="R30" s="46" t="s">
        <v>72</v>
      </c>
      <c r="S30" s="46" t="s">
        <v>114</v>
      </c>
      <c r="T30" s="46" t="s">
        <v>87</v>
      </c>
      <c r="U30" s="46"/>
      <c r="V30" s="46"/>
      <c r="W30" s="138"/>
      <c r="X30" s="139">
        <v>17</v>
      </c>
      <c r="Z30" s="52"/>
      <c r="AA30" s="53"/>
      <c r="AB30" s="53"/>
      <c r="AC30" s="53"/>
      <c r="AD30" s="53"/>
      <c r="AE30" s="53"/>
      <c r="AF30" s="53"/>
      <c r="AG30" s="53"/>
      <c r="AH30" s="53"/>
      <c r="AI30" s="53"/>
      <c r="AJ30" s="53"/>
      <c r="AK30" s="53"/>
      <c r="AL30" s="53"/>
      <c r="AM30" s="53"/>
      <c r="AN30" s="53"/>
      <c r="AO30" s="53"/>
      <c r="AP30" s="53"/>
      <c r="AQ30" s="53"/>
      <c r="AR30" s="53"/>
      <c r="AS30" s="53"/>
      <c r="AT30" s="54"/>
    </row>
    <row r="31" spans="2:46" s="6" customFormat="1" ht="17.100000000000001" customHeight="1">
      <c r="B31" s="18"/>
      <c r="C31" s="72">
        <v>45313</v>
      </c>
      <c r="D31" s="73" t="s">
        <v>74</v>
      </c>
      <c r="E31" s="74">
        <v>0.63958333333333328</v>
      </c>
      <c r="F31" s="46" t="s">
        <v>31</v>
      </c>
      <c r="G31" s="45" t="s">
        <v>159</v>
      </c>
      <c r="H31" s="76">
        <v>100</v>
      </c>
      <c r="I31" s="45" t="s">
        <v>75</v>
      </c>
      <c r="J31" s="45" t="s">
        <v>51</v>
      </c>
      <c r="K31" s="45" t="s">
        <v>61</v>
      </c>
      <c r="L31" s="45" t="s">
        <v>77</v>
      </c>
      <c r="M31" s="45" t="s">
        <v>30</v>
      </c>
      <c r="N31" s="45" t="s">
        <v>30</v>
      </c>
      <c r="O31" s="45" t="s">
        <v>54</v>
      </c>
      <c r="P31" s="45" t="s">
        <v>30</v>
      </c>
      <c r="Q31" s="45" t="s">
        <v>78</v>
      </c>
      <c r="R31" s="46" t="s">
        <v>72</v>
      </c>
      <c r="S31" s="46" t="s">
        <v>112</v>
      </c>
      <c r="T31" s="46" t="s">
        <v>85</v>
      </c>
      <c r="U31" s="46"/>
      <c r="V31" s="46"/>
      <c r="W31" s="138"/>
      <c r="X31" s="139">
        <v>22</v>
      </c>
      <c r="Z31" s="52"/>
      <c r="AA31" s="53"/>
      <c r="AB31" s="53"/>
      <c r="AC31" s="53"/>
      <c r="AD31" s="53"/>
      <c r="AE31" s="53"/>
      <c r="AF31" s="53"/>
      <c r="AG31" s="53"/>
      <c r="AH31" s="53"/>
      <c r="AI31" s="53"/>
      <c r="AJ31" s="53"/>
      <c r="AK31" s="53"/>
      <c r="AL31" s="53"/>
      <c r="AM31" s="53"/>
      <c r="AN31" s="53"/>
      <c r="AO31" s="53"/>
      <c r="AP31" s="53"/>
      <c r="AQ31" s="53"/>
      <c r="AR31" s="53"/>
      <c r="AS31" s="53"/>
      <c r="AT31" s="54"/>
    </row>
    <row r="32" spans="2:46" s="6" customFormat="1" ht="17.100000000000001" customHeight="1">
      <c r="B32" s="18"/>
      <c r="C32" s="72">
        <v>45313</v>
      </c>
      <c r="D32" s="73" t="s">
        <v>74</v>
      </c>
      <c r="E32" s="74">
        <v>0.64027777777777772</v>
      </c>
      <c r="F32" s="46" t="s">
        <v>31</v>
      </c>
      <c r="G32" s="45" t="s">
        <v>159</v>
      </c>
      <c r="H32" s="76">
        <v>200</v>
      </c>
      <c r="I32" s="45" t="s">
        <v>75</v>
      </c>
      <c r="J32" s="45" t="s">
        <v>51</v>
      </c>
      <c r="K32" s="45" t="s">
        <v>76</v>
      </c>
      <c r="L32" s="45" t="s">
        <v>77</v>
      </c>
      <c r="M32" s="45" t="s">
        <v>54</v>
      </c>
      <c r="N32" s="45" t="s">
        <v>54</v>
      </c>
      <c r="O32" s="45" t="s">
        <v>54</v>
      </c>
      <c r="P32" s="45" t="s">
        <v>30</v>
      </c>
      <c r="Q32" s="45" t="s">
        <v>78</v>
      </c>
      <c r="R32" s="46" t="s">
        <v>110</v>
      </c>
      <c r="S32" s="46" t="s">
        <v>79</v>
      </c>
      <c r="T32" s="46" t="s">
        <v>80</v>
      </c>
      <c r="U32" s="46" t="s">
        <v>81</v>
      </c>
      <c r="V32" s="46"/>
      <c r="W32" s="138"/>
      <c r="X32" s="139">
        <v>23</v>
      </c>
      <c r="Z32" s="52"/>
      <c r="AA32" s="53"/>
      <c r="AB32" s="53"/>
      <c r="AC32" s="53"/>
      <c r="AD32" s="53"/>
      <c r="AE32" s="53"/>
      <c r="AF32" s="53"/>
      <c r="AG32" s="53"/>
      <c r="AH32" s="53"/>
      <c r="AI32" s="53"/>
      <c r="AJ32" s="53"/>
      <c r="AK32" s="53"/>
      <c r="AL32" s="53"/>
      <c r="AM32" s="53"/>
      <c r="AN32" s="53"/>
      <c r="AO32" s="53"/>
      <c r="AP32" s="53"/>
      <c r="AQ32" s="53"/>
      <c r="AR32" s="53"/>
      <c r="AS32" s="53"/>
      <c r="AT32" s="54"/>
    </row>
    <row r="33" spans="2:46" s="6" customFormat="1" ht="17.100000000000001" customHeight="1">
      <c r="B33" s="18"/>
      <c r="C33" s="72">
        <v>45313</v>
      </c>
      <c r="D33" s="73" t="s">
        <v>74</v>
      </c>
      <c r="E33" s="74">
        <v>0.64166666666666672</v>
      </c>
      <c r="F33" s="46" t="s">
        <v>84</v>
      </c>
      <c r="G33" s="45" t="s">
        <v>159</v>
      </c>
      <c r="H33" s="76">
        <v>200</v>
      </c>
      <c r="I33" s="45" t="s">
        <v>75</v>
      </c>
      <c r="J33" s="45" t="s">
        <v>51</v>
      </c>
      <c r="K33" s="45" t="s">
        <v>76</v>
      </c>
      <c r="L33" s="45" t="s">
        <v>77</v>
      </c>
      <c r="M33" s="45" t="s">
        <v>54</v>
      </c>
      <c r="N33" s="45" t="s">
        <v>54</v>
      </c>
      <c r="O33" s="45" t="s">
        <v>54</v>
      </c>
      <c r="P33" s="45" t="s">
        <v>30</v>
      </c>
      <c r="Q33" s="45" t="s">
        <v>78</v>
      </c>
      <c r="R33" s="46" t="s">
        <v>110</v>
      </c>
      <c r="S33" s="46" t="s">
        <v>79</v>
      </c>
      <c r="T33" s="46" t="s">
        <v>82</v>
      </c>
      <c r="U33" s="46" t="s">
        <v>81</v>
      </c>
      <c r="V33" s="46"/>
      <c r="W33" s="138"/>
      <c r="X33" s="139">
        <v>34</v>
      </c>
      <c r="Z33" s="52"/>
      <c r="AA33" s="53"/>
      <c r="AB33" s="53"/>
      <c r="AC33" s="53"/>
      <c r="AD33" s="53"/>
      <c r="AE33" s="53"/>
      <c r="AF33" s="53"/>
      <c r="AG33" s="53"/>
      <c r="AH33" s="53"/>
      <c r="AI33" s="53"/>
      <c r="AJ33" s="53"/>
      <c r="AK33" s="53"/>
      <c r="AL33" s="53"/>
      <c r="AM33" s="53"/>
      <c r="AN33" s="53"/>
      <c r="AO33" s="53"/>
      <c r="AP33" s="53"/>
      <c r="AQ33" s="53"/>
      <c r="AR33" s="53"/>
      <c r="AS33" s="53"/>
      <c r="AT33" s="54"/>
    </row>
    <row r="34" spans="2:46" s="6" customFormat="1" ht="17.100000000000001" customHeight="1">
      <c r="B34" s="18"/>
      <c r="C34" s="72">
        <v>45313</v>
      </c>
      <c r="D34" s="73" t="s">
        <v>74</v>
      </c>
      <c r="E34" s="74">
        <v>0.64513888888888893</v>
      </c>
      <c r="F34" s="46" t="s">
        <v>84</v>
      </c>
      <c r="G34" s="45" t="s">
        <v>66</v>
      </c>
      <c r="H34" s="76">
        <v>100</v>
      </c>
      <c r="I34" s="45" t="s">
        <v>75</v>
      </c>
      <c r="J34" s="45" t="s">
        <v>51</v>
      </c>
      <c r="K34" s="45" t="s">
        <v>76</v>
      </c>
      <c r="L34" s="45" t="s">
        <v>77</v>
      </c>
      <c r="M34" s="45" t="s">
        <v>54</v>
      </c>
      <c r="N34" s="45" t="s">
        <v>54</v>
      </c>
      <c r="O34" s="45" t="s">
        <v>54</v>
      </c>
      <c r="P34" s="45" t="s">
        <v>30</v>
      </c>
      <c r="Q34" s="45" t="s">
        <v>78</v>
      </c>
      <c r="R34" s="46" t="s">
        <v>72</v>
      </c>
      <c r="S34" s="46" t="s">
        <v>112</v>
      </c>
      <c r="T34" s="46" t="s">
        <v>85</v>
      </c>
      <c r="U34" s="46" t="s">
        <v>81</v>
      </c>
      <c r="V34" s="46"/>
      <c r="W34" s="138"/>
      <c r="X34" s="139">
        <v>57</v>
      </c>
      <c r="Z34" s="52"/>
      <c r="AA34" s="53"/>
      <c r="AB34" s="53"/>
      <c r="AC34" s="53"/>
      <c r="AD34" s="53"/>
      <c r="AE34" s="53"/>
      <c r="AF34" s="53"/>
      <c r="AG34" s="53"/>
      <c r="AH34" s="53"/>
      <c r="AI34" s="53"/>
      <c r="AJ34" s="53"/>
      <c r="AK34" s="53"/>
      <c r="AL34" s="53"/>
      <c r="AM34" s="53"/>
      <c r="AN34" s="53"/>
      <c r="AO34" s="53"/>
      <c r="AP34" s="53"/>
      <c r="AQ34" s="53"/>
      <c r="AR34" s="53"/>
      <c r="AS34" s="53"/>
      <c r="AT34" s="54"/>
    </row>
    <row r="35" spans="2:46" s="6" customFormat="1" ht="17.100000000000001" customHeight="1">
      <c r="B35" s="18"/>
      <c r="C35" s="72">
        <v>45313</v>
      </c>
      <c r="D35" s="73" t="s">
        <v>74</v>
      </c>
      <c r="E35" s="74">
        <v>0.64722222222222225</v>
      </c>
      <c r="F35" s="46" t="s">
        <v>84</v>
      </c>
      <c r="G35" s="45" t="s">
        <v>159</v>
      </c>
      <c r="H35" s="76">
        <v>200</v>
      </c>
      <c r="I35" s="45" t="s">
        <v>75</v>
      </c>
      <c r="J35" s="45" t="s">
        <v>51</v>
      </c>
      <c r="K35" s="45" t="s">
        <v>61</v>
      </c>
      <c r="L35" s="45" t="s">
        <v>77</v>
      </c>
      <c r="M35" s="45" t="s">
        <v>54</v>
      </c>
      <c r="N35" s="45" t="s">
        <v>30</v>
      </c>
      <c r="O35" s="45" t="s">
        <v>54</v>
      </c>
      <c r="P35" s="45" t="s">
        <v>30</v>
      </c>
      <c r="Q35" s="45" t="s">
        <v>78</v>
      </c>
      <c r="R35" s="46" t="s">
        <v>110</v>
      </c>
      <c r="S35" s="46" t="s">
        <v>79</v>
      </c>
      <c r="T35" s="46" t="s">
        <v>82</v>
      </c>
      <c r="U35" s="46" t="s">
        <v>81</v>
      </c>
      <c r="V35" s="46"/>
      <c r="W35" s="138"/>
      <c r="X35" s="139">
        <v>66</v>
      </c>
      <c r="Z35" s="52"/>
      <c r="AA35" s="53"/>
      <c r="AB35" s="53"/>
      <c r="AC35" s="53"/>
      <c r="AD35" s="53"/>
      <c r="AE35" s="53"/>
      <c r="AF35" s="53"/>
      <c r="AG35" s="53"/>
      <c r="AH35" s="53"/>
      <c r="AI35" s="53"/>
      <c r="AJ35" s="53"/>
      <c r="AK35" s="53"/>
      <c r="AL35" s="53"/>
      <c r="AM35" s="53"/>
      <c r="AN35" s="53"/>
      <c r="AO35" s="53"/>
      <c r="AP35" s="53"/>
      <c r="AQ35" s="53"/>
      <c r="AR35" s="53"/>
      <c r="AS35" s="53"/>
      <c r="AT35" s="54"/>
    </row>
    <row r="36" spans="2:46" s="6" customFormat="1" ht="17.100000000000001" customHeight="1">
      <c r="B36" s="18"/>
      <c r="C36" s="72">
        <v>45313</v>
      </c>
      <c r="D36" s="73" t="s">
        <v>74</v>
      </c>
      <c r="E36" s="74">
        <v>0.65902777777777777</v>
      </c>
      <c r="F36" s="46" t="s">
        <v>84</v>
      </c>
      <c r="G36" s="45" t="s">
        <v>159</v>
      </c>
      <c r="H36" s="76">
        <v>100</v>
      </c>
      <c r="I36" s="45" t="s">
        <v>75</v>
      </c>
      <c r="J36" s="45" t="s">
        <v>51</v>
      </c>
      <c r="K36" s="45" t="s">
        <v>76</v>
      </c>
      <c r="L36" s="45" t="s">
        <v>77</v>
      </c>
      <c r="M36" s="45" t="s">
        <v>54</v>
      </c>
      <c r="N36" s="45" t="s">
        <v>54</v>
      </c>
      <c r="O36" s="45" t="s">
        <v>54</v>
      </c>
      <c r="P36" s="45" t="s">
        <v>30</v>
      </c>
      <c r="Q36" s="45" t="s">
        <v>78</v>
      </c>
      <c r="R36" s="46" t="s">
        <v>72</v>
      </c>
      <c r="S36" s="46" t="s">
        <v>114</v>
      </c>
      <c r="T36" s="46" t="s">
        <v>91</v>
      </c>
      <c r="U36" s="46"/>
      <c r="V36" s="46"/>
      <c r="W36" s="138"/>
      <c r="X36" s="139">
        <v>17</v>
      </c>
      <c r="Z36" s="52"/>
      <c r="AA36" s="53"/>
      <c r="AB36" s="53"/>
      <c r="AC36" s="53"/>
      <c r="AD36" s="53"/>
      <c r="AE36" s="53"/>
      <c r="AF36" s="53"/>
      <c r="AG36" s="53"/>
      <c r="AH36" s="53"/>
      <c r="AI36" s="53"/>
      <c r="AJ36" s="53"/>
      <c r="AK36" s="53"/>
      <c r="AL36" s="53"/>
      <c r="AM36" s="53"/>
      <c r="AN36" s="53"/>
      <c r="AO36" s="53"/>
      <c r="AP36" s="53"/>
      <c r="AQ36" s="53"/>
      <c r="AR36" s="53"/>
      <c r="AS36" s="53"/>
      <c r="AT36" s="54"/>
    </row>
    <row r="37" spans="2:46" s="6" customFormat="1" ht="17.100000000000001" customHeight="1">
      <c r="B37" s="18"/>
      <c r="C37" s="72">
        <v>45313</v>
      </c>
      <c r="D37" s="73" t="s">
        <v>74</v>
      </c>
      <c r="E37" s="74">
        <v>0.65972222222222221</v>
      </c>
      <c r="F37" s="46" t="s">
        <v>84</v>
      </c>
      <c r="G37" s="45" t="s">
        <v>159</v>
      </c>
      <c r="H37" s="76">
        <v>100</v>
      </c>
      <c r="I37" s="45" t="s">
        <v>75</v>
      </c>
      <c r="J37" s="45" t="s">
        <v>51</v>
      </c>
      <c r="K37" s="45" t="s">
        <v>61</v>
      </c>
      <c r="L37" s="45" t="s">
        <v>77</v>
      </c>
      <c r="M37" s="45" t="s">
        <v>30</v>
      </c>
      <c r="N37" s="45" t="s">
        <v>30</v>
      </c>
      <c r="O37" s="45" t="s">
        <v>54</v>
      </c>
      <c r="P37" s="45" t="s">
        <v>30</v>
      </c>
      <c r="Q37" s="45" t="s">
        <v>78</v>
      </c>
      <c r="R37" s="46" t="s">
        <v>72</v>
      </c>
      <c r="S37" s="46" t="s">
        <v>112</v>
      </c>
      <c r="T37" s="46" t="s">
        <v>85</v>
      </c>
      <c r="U37" s="46"/>
      <c r="V37" s="46"/>
      <c r="W37" s="138"/>
      <c r="X37" s="139">
        <v>22</v>
      </c>
      <c r="Z37" s="52"/>
      <c r="AA37" s="53"/>
      <c r="AB37" s="53"/>
      <c r="AC37" s="53"/>
      <c r="AD37" s="53"/>
      <c r="AE37" s="53"/>
      <c r="AF37" s="53"/>
      <c r="AG37" s="53"/>
      <c r="AH37" s="53"/>
      <c r="AI37" s="53"/>
      <c r="AJ37" s="53"/>
      <c r="AK37" s="53"/>
      <c r="AL37" s="53"/>
      <c r="AM37" s="53"/>
      <c r="AN37" s="53"/>
      <c r="AO37" s="53"/>
      <c r="AP37" s="53"/>
      <c r="AQ37" s="53"/>
      <c r="AR37" s="53"/>
      <c r="AS37" s="53"/>
      <c r="AT37" s="54"/>
    </row>
    <row r="38" spans="2:46" s="6" customFormat="1" ht="17.100000000000001" customHeight="1">
      <c r="B38" s="18"/>
      <c r="C38" s="72">
        <v>45313</v>
      </c>
      <c r="D38" s="73" t="s">
        <v>74</v>
      </c>
      <c r="E38" s="74">
        <v>0.66180555555555554</v>
      </c>
      <c r="F38" s="46" t="s">
        <v>84</v>
      </c>
      <c r="G38" s="45" t="s">
        <v>159</v>
      </c>
      <c r="H38" s="76">
        <v>200</v>
      </c>
      <c r="I38" s="45" t="s">
        <v>75</v>
      </c>
      <c r="J38" s="45" t="s">
        <v>51</v>
      </c>
      <c r="K38" s="45" t="s">
        <v>61</v>
      </c>
      <c r="L38" s="45" t="s">
        <v>77</v>
      </c>
      <c r="M38" s="45" t="s">
        <v>30</v>
      </c>
      <c r="N38" s="45" t="s">
        <v>30</v>
      </c>
      <c r="O38" s="45" t="s">
        <v>54</v>
      </c>
      <c r="P38" s="45" t="s">
        <v>30</v>
      </c>
      <c r="Q38" s="45" t="s">
        <v>78</v>
      </c>
      <c r="R38" s="46" t="s">
        <v>110</v>
      </c>
      <c r="S38" s="46" t="s">
        <v>79</v>
      </c>
      <c r="T38" s="46" t="s">
        <v>82</v>
      </c>
      <c r="U38" s="46" t="s">
        <v>81</v>
      </c>
      <c r="V38" s="46"/>
      <c r="W38" s="138"/>
      <c r="X38" s="139">
        <v>38</v>
      </c>
      <c r="Z38" s="52"/>
      <c r="AA38" s="53"/>
      <c r="AB38" s="53"/>
      <c r="AC38" s="53"/>
      <c r="AD38" s="53"/>
      <c r="AE38" s="53"/>
      <c r="AF38" s="53"/>
      <c r="AG38" s="53"/>
      <c r="AH38" s="53"/>
      <c r="AI38" s="53"/>
      <c r="AJ38" s="53"/>
      <c r="AK38" s="53"/>
      <c r="AL38" s="53"/>
      <c r="AM38" s="53"/>
      <c r="AN38" s="53"/>
      <c r="AO38" s="53"/>
      <c r="AP38" s="53"/>
      <c r="AQ38" s="53"/>
      <c r="AR38" s="53"/>
      <c r="AS38" s="53"/>
      <c r="AT38" s="54"/>
    </row>
    <row r="39" spans="2:46" s="6" customFormat="1" ht="17.100000000000001" customHeight="1">
      <c r="B39" s="18"/>
      <c r="C39" s="72">
        <v>45314</v>
      </c>
      <c r="D39" s="73" t="s">
        <v>94</v>
      </c>
      <c r="E39" s="74">
        <v>0.49236111111111114</v>
      </c>
      <c r="F39" s="46" t="s">
        <v>31</v>
      </c>
      <c r="G39" s="45" t="s">
        <v>159</v>
      </c>
      <c r="H39" s="76">
        <v>100</v>
      </c>
      <c r="I39" s="45" t="s">
        <v>75</v>
      </c>
      <c r="J39" s="45" t="s">
        <v>51</v>
      </c>
      <c r="K39" s="45" t="s">
        <v>61</v>
      </c>
      <c r="L39" s="45" t="s">
        <v>77</v>
      </c>
      <c r="M39" s="45" t="s">
        <v>30</v>
      </c>
      <c r="N39" s="45" t="s">
        <v>30</v>
      </c>
      <c r="O39" s="45" t="s">
        <v>54</v>
      </c>
      <c r="P39" s="45" t="s">
        <v>30</v>
      </c>
      <c r="Q39" s="45" t="s">
        <v>58</v>
      </c>
      <c r="R39" s="46" t="s">
        <v>72</v>
      </c>
      <c r="S39" s="46" t="s">
        <v>116</v>
      </c>
      <c r="T39" s="46" t="s">
        <v>85</v>
      </c>
      <c r="U39" s="46"/>
      <c r="V39" s="46"/>
      <c r="W39" s="138"/>
      <c r="X39" s="139">
        <v>18</v>
      </c>
      <c r="Z39" s="52"/>
      <c r="AA39" s="53"/>
      <c r="AB39" s="53"/>
      <c r="AC39" s="53"/>
      <c r="AD39" s="53"/>
      <c r="AE39" s="53"/>
      <c r="AF39" s="53"/>
      <c r="AG39" s="53"/>
      <c r="AH39" s="53"/>
      <c r="AI39" s="53"/>
      <c r="AJ39" s="53"/>
      <c r="AK39" s="53"/>
      <c r="AL39" s="53"/>
      <c r="AM39" s="53"/>
      <c r="AN39" s="53"/>
      <c r="AO39" s="53"/>
      <c r="AP39" s="53"/>
      <c r="AQ39" s="53"/>
      <c r="AR39" s="53"/>
      <c r="AS39" s="53"/>
      <c r="AT39" s="54"/>
    </row>
    <row r="40" spans="2:46" s="6" customFormat="1" ht="17.100000000000001" customHeight="1">
      <c r="B40" s="18"/>
      <c r="C40" s="72">
        <v>45314</v>
      </c>
      <c r="D40" s="73" t="s">
        <v>94</v>
      </c>
      <c r="E40" s="74">
        <v>0.49236111111111114</v>
      </c>
      <c r="F40" s="46" t="s">
        <v>31</v>
      </c>
      <c r="G40" s="45" t="s">
        <v>159</v>
      </c>
      <c r="H40" s="76">
        <v>100</v>
      </c>
      <c r="I40" s="45" t="s">
        <v>75</v>
      </c>
      <c r="J40" s="45" t="s">
        <v>51</v>
      </c>
      <c r="K40" s="45" t="s">
        <v>76</v>
      </c>
      <c r="L40" s="45" t="s">
        <v>77</v>
      </c>
      <c r="M40" s="45" t="s">
        <v>54</v>
      </c>
      <c r="N40" s="45" t="s">
        <v>54</v>
      </c>
      <c r="O40" s="45" t="s">
        <v>54</v>
      </c>
      <c r="P40" s="45" t="s">
        <v>30</v>
      </c>
      <c r="Q40" s="45" t="s">
        <v>78</v>
      </c>
      <c r="R40" s="46" t="s">
        <v>72</v>
      </c>
      <c r="S40" s="46" t="s">
        <v>114</v>
      </c>
      <c r="T40" s="46" t="s">
        <v>87</v>
      </c>
      <c r="U40" s="46" t="s">
        <v>88</v>
      </c>
      <c r="V40" s="46"/>
      <c r="W40" s="138"/>
      <c r="X40" s="139">
        <v>19</v>
      </c>
      <c r="Z40" s="52"/>
      <c r="AA40" s="53"/>
      <c r="AB40" s="53"/>
      <c r="AC40" s="53"/>
      <c r="AD40" s="53"/>
      <c r="AE40" s="53"/>
      <c r="AF40" s="53"/>
      <c r="AG40" s="53"/>
      <c r="AH40" s="53"/>
      <c r="AI40" s="53"/>
      <c r="AJ40" s="53"/>
      <c r="AK40" s="53"/>
      <c r="AL40" s="53"/>
      <c r="AM40" s="53"/>
      <c r="AN40" s="53"/>
      <c r="AO40" s="53"/>
      <c r="AP40" s="53"/>
      <c r="AQ40" s="53"/>
      <c r="AR40" s="53"/>
      <c r="AS40" s="53"/>
      <c r="AT40" s="54"/>
    </row>
    <row r="41" spans="2:46" s="6" customFormat="1" ht="17.100000000000001" customHeight="1">
      <c r="B41" s="18"/>
      <c r="C41" s="72">
        <v>45314</v>
      </c>
      <c r="D41" s="73" t="s">
        <v>94</v>
      </c>
      <c r="E41" s="74">
        <v>0.49375000000000002</v>
      </c>
      <c r="F41" s="46" t="s">
        <v>31</v>
      </c>
      <c r="G41" s="45" t="s">
        <v>159</v>
      </c>
      <c r="H41" s="76">
        <v>200</v>
      </c>
      <c r="I41" s="45" t="s">
        <v>75</v>
      </c>
      <c r="J41" s="45" t="s">
        <v>51</v>
      </c>
      <c r="K41" s="45" t="s">
        <v>76</v>
      </c>
      <c r="L41" s="45" t="s">
        <v>77</v>
      </c>
      <c r="M41" s="45" t="s">
        <v>54</v>
      </c>
      <c r="N41" s="45" t="s">
        <v>54</v>
      </c>
      <c r="O41" s="45" t="s">
        <v>54</v>
      </c>
      <c r="P41" s="45" t="s">
        <v>30</v>
      </c>
      <c r="Q41" s="45" t="s">
        <v>78</v>
      </c>
      <c r="R41" s="46" t="s">
        <v>110</v>
      </c>
      <c r="S41" s="46" t="s">
        <v>79</v>
      </c>
      <c r="T41" s="46" t="s">
        <v>82</v>
      </c>
      <c r="U41" s="46" t="s">
        <v>81</v>
      </c>
      <c r="V41" s="46"/>
      <c r="W41" s="138"/>
      <c r="X41" s="139">
        <v>26</v>
      </c>
      <c r="Z41" s="52"/>
      <c r="AA41" s="53"/>
      <c r="AB41" s="53"/>
      <c r="AC41" s="53"/>
      <c r="AD41" s="53"/>
      <c r="AE41" s="53"/>
      <c r="AF41" s="53"/>
      <c r="AG41" s="53"/>
      <c r="AH41" s="53"/>
      <c r="AI41" s="53"/>
      <c r="AJ41" s="53"/>
      <c r="AK41" s="53"/>
      <c r="AL41" s="53"/>
      <c r="AM41" s="53"/>
      <c r="AN41" s="53"/>
      <c r="AO41" s="53"/>
      <c r="AP41" s="53"/>
      <c r="AQ41" s="53"/>
      <c r="AR41" s="53"/>
      <c r="AS41" s="53"/>
      <c r="AT41" s="54"/>
    </row>
    <row r="42" spans="2:46" s="6" customFormat="1" ht="17.100000000000001" customHeight="1">
      <c r="B42" s="18"/>
      <c r="C42" s="72">
        <v>45314</v>
      </c>
      <c r="D42" s="73" t="s">
        <v>94</v>
      </c>
      <c r="E42" s="74">
        <v>0.49583333333333335</v>
      </c>
      <c r="F42" s="46" t="s">
        <v>31</v>
      </c>
      <c r="G42" s="45" t="s">
        <v>159</v>
      </c>
      <c r="H42" s="76">
        <v>200</v>
      </c>
      <c r="I42" s="45" t="s">
        <v>75</v>
      </c>
      <c r="J42" s="45" t="s">
        <v>51</v>
      </c>
      <c r="K42" s="45" t="s">
        <v>61</v>
      </c>
      <c r="L42" s="45" t="s">
        <v>77</v>
      </c>
      <c r="M42" s="45" t="s">
        <v>54</v>
      </c>
      <c r="N42" s="45" t="s">
        <v>30</v>
      </c>
      <c r="O42" s="45" t="s">
        <v>54</v>
      </c>
      <c r="P42" s="45" t="s">
        <v>30</v>
      </c>
      <c r="Q42" s="45" t="s">
        <v>78</v>
      </c>
      <c r="R42" s="46" t="s">
        <v>110</v>
      </c>
      <c r="S42" s="46" t="s">
        <v>79</v>
      </c>
      <c r="T42" s="46" t="s">
        <v>82</v>
      </c>
      <c r="U42" s="46" t="s">
        <v>83</v>
      </c>
      <c r="V42" s="46"/>
      <c r="W42" s="138"/>
      <c r="X42" s="139">
        <v>40</v>
      </c>
      <c r="Z42" s="52"/>
      <c r="AA42" s="53"/>
      <c r="AB42" s="53"/>
      <c r="AC42" s="53"/>
      <c r="AD42" s="53"/>
      <c r="AE42" s="53"/>
      <c r="AF42" s="53"/>
      <c r="AG42" s="53"/>
      <c r="AH42" s="53"/>
      <c r="AI42" s="53"/>
      <c r="AJ42" s="53"/>
      <c r="AK42" s="53"/>
      <c r="AL42" s="53"/>
      <c r="AM42" s="53"/>
      <c r="AN42" s="53"/>
      <c r="AO42" s="53"/>
      <c r="AP42" s="53"/>
      <c r="AQ42" s="53"/>
      <c r="AR42" s="53"/>
      <c r="AS42" s="53"/>
      <c r="AT42" s="54"/>
    </row>
    <row r="43" spans="2:46" s="6" customFormat="1" ht="17.100000000000001" customHeight="1">
      <c r="B43" s="18"/>
      <c r="C43" s="72">
        <v>45314</v>
      </c>
      <c r="D43" s="73" t="s">
        <v>94</v>
      </c>
      <c r="E43" s="74">
        <v>0.49930555555555556</v>
      </c>
      <c r="F43" s="46" t="s">
        <v>31</v>
      </c>
      <c r="G43" s="45" t="s">
        <v>159</v>
      </c>
      <c r="H43" s="76">
        <v>200</v>
      </c>
      <c r="I43" s="45" t="s">
        <v>75</v>
      </c>
      <c r="J43" s="45" t="s">
        <v>51</v>
      </c>
      <c r="K43" s="45" t="s">
        <v>76</v>
      </c>
      <c r="L43" s="45" t="s">
        <v>77</v>
      </c>
      <c r="M43" s="45" t="s">
        <v>54</v>
      </c>
      <c r="N43" s="45" t="s">
        <v>54</v>
      </c>
      <c r="O43" s="45" t="s">
        <v>54</v>
      </c>
      <c r="P43" s="45" t="s">
        <v>30</v>
      </c>
      <c r="Q43" s="45" t="s">
        <v>78</v>
      </c>
      <c r="R43" s="46" t="s">
        <v>110</v>
      </c>
      <c r="S43" s="46" t="s">
        <v>79</v>
      </c>
      <c r="T43" s="46" t="s">
        <v>82</v>
      </c>
      <c r="U43" s="46" t="s">
        <v>81</v>
      </c>
      <c r="V43" s="46"/>
      <c r="W43" s="138"/>
      <c r="X43" s="139">
        <v>59</v>
      </c>
      <c r="Z43" s="52"/>
      <c r="AA43" s="53"/>
      <c r="AB43" s="53"/>
      <c r="AC43" s="53"/>
      <c r="AD43" s="53"/>
      <c r="AE43" s="53"/>
      <c r="AF43" s="53"/>
      <c r="AG43" s="53"/>
      <c r="AH43" s="53"/>
      <c r="AI43" s="53"/>
      <c r="AJ43" s="53"/>
      <c r="AK43" s="53"/>
      <c r="AL43" s="53"/>
      <c r="AM43" s="53"/>
      <c r="AN43" s="53"/>
      <c r="AO43" s="53"/>
      <c r="AP43" s="53"/>
      <c r="AQ43" s="53"/>
      <c r="AR43" s="53"/>
      <c r="AS43" s="53"/>
      <c r="AT43" s="54"/>
    </row>
    <row r="44" spans="2:46" s="6" customFormat="1" ht="17.100000000000001" customHeight="1">
      <c r="B44" s="18"/>
      <c r="C44" s="72">
        <v>45314</v>
      </c>
      <c r="D44" s="73" t="s">
        <v>94</v>
      </c>
      <c r="E44" s="74">
        <v>0.50069444444444444</v>
      </c>
      <c r="F44" s="46" t="s">
        <v>31</v>
      </c>
      <c r="G44" s="45" t="s">
        <v>159</v>
      </c>
      <c r="H44" s="76">
        <v>200</v>
      </c>
      <c r="I44" s="45" t="s">
        <v>75</v>
      </c>
      <c r="J44" s="45" t="s">
        <v>51</v>
      </c>
      <c r="K44" s="45" t="s">
        <v>76</v>
      </c>
      <c r="L44" s="45" t="s">
        <v>77</v>
      </c>
      <c r="M44" s="45" t="s">
        <v>54</v>
      </c>
      <c r="N44" s="45" t="s">
        <v>54</v>
      </c>
      <c r="O44" s="45" t="s">
        <v>54</v>
      </c>
      <c r="P44" s="45" t="s">
        <v>30</v>
      </c>
      <c r="Q44" s="45" t="s">
        <v>78</v>
      </c>
      <c r="R44" s="46" t="s">
        <v>110</v>
      </c>
      <c r="S44" s="46" t="s">
        <v>79</v>
      </c>
      <c r="T44" s="46" t="s">
        <v>82</v>
      </c>
      <c r="U44" s="46" t="s">
        <v>81</v>
      </c>
      <c r="V44" s="46"/>
      <c r="W44" s="138"/>
      <c r="X44" s="139">
        <v>71</v>
      </c>
      <c r="Z44" s="52"/>
      <c r="AA44" s="53"/>
      <c r="AB44" s="53"/>
      <c r="AC44" s="53"/>
      <c r="AD44" s="53"/>
      <c r="AE44" s="53"/>
      <c r="AF44" s="53"/>
      <c r="AG44" s="53"/>
      <c r="AH44" s="53"/>
      <c r="AI44" s="53"/>
      <c r="AJ44" s="53"/>
      <c r="AK44" s="53"/>
      <c r="AL44" s="53"/>
      <c r="AM44" s="53"/>
      <c r="AN44" s="53"/>
      <c r="AO44" s="53"/>
      <c r="AP44" s="53"/>
      <c r="AQ44" s="53"/>
      <c r="AR44" s="53"/>
      <c r="AS44" s="53"/>
      <c r="AT44" s="54"/>
    </row>
    <row r="45" spans="2:46" s="6" customFormat="1" ht="17.100000000000001" customHeight="1">
      <c r="B45" s="18"/>
      <c r="C45" s="72">
        <v>45314</v>
      </c>
      <c r="D45" s="73" t="s">
        <v>94</v>
      </c>
      <c r="E45" s="74">
        <v>0.50138888888888888</v>
      </c>
      <c r="F45" s="46" t="s">
        <v>31</v>
      </c>
      <c r="G45" s="45" t="s">
        <v>159</v>
      </c>
      <c r="H45" s="76">
        <v>100</v>
      </c>
      <c r="I45" s="45" t="s">
        <v>75</v>
      </c>
      <c r="J45" s="45" t="s">
        <v>51</v>
      </c>
      <c r="K45" s="45" t="s">
        <v>52</v>
      </c>
      <c r="L45" s="45" t="s">
        <v>77</v>
      </c>
      <c r="M45" s="45" t="s">
        <v>54</v>
      </c>
      <c r="N45" s="45" t="s">
        <v>54</v>
      </c>
      <c r="O45" s="45" t="s">
        <v>54</v>
      </c>
      <c r="P45" s="45" t="s">
        <v>30</v>
      </c>
      <c r="Q45" s="45" t="s">
        <v>78</v>
      </c>
      <c r="R45" s="46" t="s">
        <v>72</v>
      </c>
      <c r="S45" s="46" t="s">
        <v>114</v>
      </c>
      <c r="T45" s="46" t="s">
        <v>87</v>
      </c>
      <c r="U45" s="46" t="s">
        <v>88</v>
      </c>
      <c r="V45" s="46"/>
      <c r="W45" s="138"/>
      <c r="X45" s="139">
        <v>79</v>
      </c>
      <c r="Z45" s="52"/>
      <c r="AA45" s="53"/>
      <c r="AB45" s="53"/>
      <c r="AC45" s="53"/>
      <c r="AD45" s="53"/>
      <c r="AE45" s="53"/>
      <c r="AF45" s="53"/>
      <c r="AG45" s="53"/>
      <c r="AH45" s="53"/>
      <c r="AI45" s="53"/>
      <c r="AJ45" s="53"/>
      <c r="AK45" s="53"/>
      <c r="AL45" s="53"/>
      <c r="AM45" s="53"/>
      <c r="AN45" s="53"/>
      <c r="AO45" s="53"/>
      <c r="AP45" s="53"/>
      <c r="AQ45" s="53"/>
      <c r="AR45" s="53"/>
      <c r="AS45" s="53"/>
      <c r="AT45" s="54"/>
    </row>
    <row r="46" spans="2:46" s="6" customFormat="1" ht="17.100000000000001" customHeight="1">
      <c r="B46" s="18"/>
      <c r="C46" s="72">
        <v>45314</v>
      </c>
      <c r="D46" s="73" t="s">
        <v>94</v>
      </c>
      <c r="E46" s="74">
        <v>0.51180555555555551</v>
      </c>
      <c r="F46" s="46" t="s">
        <v>31</v>
      </c>
      <c r="G46" s="45" t="s">
        <v>159</v>
      </c>
      <c r="H46" s="76">
        <v>100</v>
      </c>
      <c r="I46" s="45" t="s">
        <v>75</v>
      </c>
      <c r="J46" s="45" t="s">
        <v>51</v>
      </c>
      <c r="K46" s="45" t="s">
        <v>76</v>
      </c>
      <c r="L46" s="45" t="s">
        <v>77</v>
      </c>
      <c r="M46" s="45" t="s">
        <v>54</v>
      </c>
      <c r="N46" s="45" t="s">
        <v>54</v>
      </c>
      <c r="O46" s="45" t="s">
        <v>54</v>
      </c>
      <c r="P46" s="45" t="s">
        <v>30</v>
      </c>
      <c r="Q46" s="45" t="s">
        <v>78</v>
      </c>
      <c r="R46" s="46" t="s">
        <v>72</v>
      </c>
      <c r="S46" s="46" t="s">
        <v>114</v>
      </c>
      <c r="T46" s="46" t="s">
        <v>87</v>
      </c>
      <c r="U46" s="46" t="s">
        <v>88</v>
      </c>
      <c r="V46" s="46"/>
      <c r="W46" s="138"/>
      <c r="X46" s="139">
        <v>19</v>
      </c>
      <c r="Z46" s="52"/>
      <c r="AA46" s="53"/>
      <c r="AB46" s="53"/>
      <c r="AC46" s="53"/>
      <c r="AD46" s="53"/>
      <c r="AE46" s="53"/>
      <c r="AF46" s="53"/>
      <c r="AG46" s="53"/>
      <c r="AH46" s="53"/>
      <c r="AI46" s="53"/>
      <c r="AJ46" s="53"/>
      <c r="AK46" s="53"/>
      <c r="AL46" s="53"/>
      <c r="AM46" s="53"/>
      <c r="AN46" s="53"/>
      <c r="AO46" s="53"/>
      <c r="AP46" s="53"/>
      <c r="AQ46" s="53"/>
      <c r="AR46" s="53"/>
      <c r="AS46" s="53"/>
      <c r="AT46" s="54"/>
    </row>
    <row r="47" spans="2:46" s="6" customFormat="1" ht="17.100000000000001" customHeight="1">
      <c r="B47" s="18"/>
      <c r="C47" s="72">
        <v>45314</v>
      </c>
      <c r="D47" s="73" t="s">
        <v>94</v>
      </c>
      <c r="E47" s="74">
        <v>0.51180555555555551</v>
      </c>
      <c r="F47" s="46" t="s">
        <v>31</v>
      </c>
      <c r="G47" s="45" t="s">
        <v>159</v>
      </c>
      <c r="H47" s="76">
        <v>200</v>
      </c>
      <c r="I47" s="45" t="s">
        <v>75</v>
      </c>
      <c r="J47" s="45" t="s">
        <v>51</v>
      </c>
      <c r="K47" s="45" t="s">
        <v>76</v>
      </c>
      <c r="L47" s="45" t="s">
        <v>77</v>
      </c>
      <c r="M47" s="45" t="s">
        <v>54</v>
      </c>
      <c r="N47" s="45" t="s">
        <v>54</v>
      </c>
      <c r="O47" s="45" t="s">
        <v>54</v>
      </c>
      <c r="P47" s="45" t="s">
        <v>30</v>
      </c>
      <c r="Q47" s="45" t="s">
        <v>78</v>
      </c>
      <c r="R47" s="46" t="s">
        <v>110</v>
      </c>
      <c r="S47" s="46" t="s">
        <v>79</v>
      </c>
      <c r="T47" s="46" t="s">
        <v>80</v>
      </c>
      <c r="U47" s="46" t="s">
        <v>81</v>
      </c>
      <c r="V47" s="46"/>
      <c r="W47" s="138"/>
      <c r="X47" s="139">
        <v>21</v>
      </c>
      <c r="Z47" s="52"/>
      <c r="AA47" s="53"/>
      <c r="AB47" s="53"/>
      <c r="AC47" s="53"/>
      <c r="AD47" s="53"/>
      <c r="AE47" s="53"/>
      <c r="AF47" s="53"/>
      <c r="AG47" s="53"/>
      <c r="AH47" s="53"/>
      <c r="AI47" s="53"/>
      <c r="AJ47" s="53"/>
      <c r="AK47" s="53"/>
      <c r="AL47" s="53"/>
      <c r="AM47" s="53"/>
      <c r="AN47" s="53"/>
      <c r="AO47" s="53"/>
      <c r="AP47" s="53"/>
      <c r="AQ47" s="53"/>
      <c r="AR47" s="53"/>
      <c r="AS47" s="53"/>
      <c r="AT47" s="54"/>
    </row>
    <row r="48" spans="2:46" s="6" customFormat="1" ht="17.100000000000001" customHeight="1">
      <c r="B48" s="18"/>
      <c r="C48" s="72">
        <v>45314</v>
      </c>
      <c r="D48" s="73" t="s">
        <v>94</v>
      </c>
      <c r="E48" s="74">
        <v>0.51388888888888884</v>
      </c>
      <c r="F48" s="46" t="s">
        <v>31</v>
      </c>
      <c r="G48" s="45" t="s">
        <v>159</v>
      </c>
      <c r="H48" s="76">
        <v>100</v>
      </c>
      <c r="I48" s="45" t="s">
        <v>75</v>
      </c>
      <c r="J48" s="45" t="s">
        <v>51</v>
      </c>
      <c r="K48" s="45" t="s">
        <v>76</v>
      </c>
      <c r="L48" s="45" t="s">
        <v>77</v>
      </c>
      <c r="M48" s="45" t="s">
        <v>54</v>
      </c>
      <c r="N48" s="45" t="s">
        <v>54</v>
      </c>
      <c r="O48" s="45" t="s">
        <v>54</v>
      </c>
      <c r="P48" s="45" t="s">
        <v>30</v>
      </c>
      <c r="Q48" s="45" t="s">
        <v>78</v>
      </c>
      <c r="R48" s="46" t="s">
        <v>110</v>
      </c>
      <c r="S48" s="46" t="s">
        <v>114</v>
      </c>
      <c r="T48" s="46" t="s">
        <v>91</v>
      </c>
      <c r="U48" s="46" t="s">
        <v>78</v>
      </c>
      <c r="V48" s="46"/>
      <c r="W48" s="138"/>
      <c r="X48" s="139">
        <v>32</v>
      </c>
      <c r="Z48" s="52"/>
      <c r="AA48" s="53"/>
      <c r="AB48" s="53"/>
      <c r="AC48" s="53"/>
      <c r="AD48" s="53"/>
      <c r="AE48" s="53"/>
      <c r="AF48" s="53"/>
      <c r="AG48" s="53"/>
      <c r="AH48" s="53"/>
      <c r="AI48" s="53"/>
      <c r="AJ48" s="53"/>
      <c r="AK48" s="53"/>
      <c r="AL48" s="53"/>
      <c r="AM48" s="53"/>
      <c r="AN48" s="53"/>
      <c r="AO48" s="53"/>
      <c r="AP48" s="53"/>
      <c r="AQ48" s="53"/>
      <c r="AR48" s="53"/>
      <c r="AS48" s="53"/>
      <c r="AT48" s="54"/>
    </row>
    <row r="49" spans="2:46" s="6" customFormat="1" ht="17.100000000000001" customHeight="1">
      <c r="B49" s="18"/>
      <c r="C49" s="72">
        <v>45314</v>
      </c>
      <c r="D49" s="73" t="s">
        <v>94</v>
      </c>
      <c r="E49" s="74">
        <v>0.51666666666666672</v>
      </c>
      <c r="F49" s="46" t="s">
        <v>31</v>
      </c>
      <c r="G49" s="45" t="s">
        <v>66</v>
      </c>
      <c r="H49" s="76">
        <v>100</v>
      </c>
      <c r="I49" s="45" t="s">
        <v>75</v>
      </c>
      <c r="J49" s="45" t="s">
        <v>51</v>
      </c>
      <c r="K49" s="45" t="s">
        <v>76</v>
      </c>
      <c r="L49" s="45" t="s">
        <v>77</v>
      </c>
      <c r="M49" s="45" t="s">
        <v>54</v>
      </c>
      <c r="N49" s="45" t="s">
        <v>54</v>
      </c>
      <c r="O49" s="45" t="s">
        <v>54</v>
      </c>
      <c r="P49" s="45" t="s">
        <v>30</v>
      </c>
      <c r="Q49" s="45" t="s">
        <v>78</v>
      </c>
      <c r="R49" s="46" t="s">
        <v>72</v>
      </c>
      <c r="S49" s="46" t="s">
        <v>112</v>
      </c>
      <c r="T49" s="46" t="s">
        <v>80</v>
      </c>
      <c r="U49" s="46" t="s">
        <v>81</v>
      </c>
      <c r="V49" s="46"/>
      <c r="W49" s="138"/>
      <c r="X49" s="139">
        <v>46</v>
      </c>
      <c r="Z49" s="52"/>
      <c r="AA49" s="53"/>
      <c r="AB49" s="53"/>
      <c r="AC49" s="53"/>
      <c r="AD49" s="53"/>
      <c r="AE49" s="53"/>
      <c r="AF49" s="53"/>
      <c r="AG49" s="53"/>
      <c r="AH49" s="53"/>
      <c r="AI49" s="53"/>
      <c r="AJ49" s="53"/>
      <c r="AK49" s="53"/>
      <c r="AL49" s="53"/>
      <c r="AM49" s="53"/>
      <c r="AN49" s="53"/>
      <c r="AO49" s="53"/>
      <c r="AP49" s="53"/>
      <c r="AQ49" s="53"/>
      <c r="AR49" s="53"/>
      <c r="AS49" s="53"/>
      <c r="AT49" s="54"/>
    </row>
    <row r="50" spans="2:46" s="21" customFormat="1" ht="17.100000000000001" customHeight="1">
      <c r="B50" s="18"/>
      <c r="C50" s="72">
        <v>45314</v>
      </c>
      <c r="D50" s="73" t="s">
        <v>94</v>
      </c>
      <c r="E50" s="74">
        <v>0.52083333333333337</v>
      </c>
      <c r="F50" s="46" t="s">
        <v>31</v>
      </c>
      <c r="G50" s="45" t="s">
        <v>159</v>
      </c>
      <c r="H50" s="76">
        <v>100</v>
      </c>
      <c r="I50" s="45" t="s">
        <v>75</v>
      </c>
      <c r="J50" s="45" t="s">
        <v>51</v>
      </c>
      <c r="K50" s="45" t="s">
        <v>61</v>
      </c>
      <c r="L50" s="45" t="s">
        <v>77</v>
      </c>
      <c r="M50" s="45" t="s">
        <v>30</v>
      </c>
      <c r="N50" s="45" t="s">
        <v>30</v>
      </c>
      <c r="O50" s="45" t="s">
        <v>54</v>
      </c>
      <c r="P50" s="45" t="s">
        <v>30</v>
      </c>
      <c r="Q50" s="45" t="s">
        <v>78</v>
      </c>
      <c r="R50" s="46" t="s">
        <v>110</v>
      </c>
      <c r="S50" s="46" t="s">
        <v>114</v>
      </c>
      <c r="T50" s="46" t="s">
        <v>85</v>
      </c>
      <c r="U50" s="46"/>
      <c r="V50" s="46"/>
      <c r="W50" s="138" t="s">
        <v>98</v>
      </c>
      <c r="X50" s="139">
        <v>70</v>
      </c>
      <c r="Y50" s="6"/>
      <c r="Z50" s="52"/>
      <c r="AA50" s="53"/>
      <c r="AB50" s="53"/>
      <c r="AC50" s="53"/>
      <c r="AD50" s="53"/>
      <c r="AE50" s="53"/>
      <c r="AF50" s="53"/>
      <c r="AG50" s="53"/>
      <c r="AH50" s="53"/>
      <c r="AI50" s="53"/>
      <c r="AJ50" s="53"/>
      <c r="AK50" s="53"/>
      <c r="AL50" s="53"/>
      <c r="AM50" s="53"/>
      <c r="AN50" s="53"/>
      <c r="AO50" s="53"/>
      <c r="AP50" s="53"/>
      <c r="AQ50" s="53"/>
      <c r="AR50" s="53"/>
      <c r="AS50" s="53"/>
      <c r="AT50" s="54"/>
    </row>
    <row r="51" spans="2:46" s="21" customFormat="1" ht="17.100000000000001" customHeight="1">
      <c r="B51" s="18"/>
      <c r="C51" s="72">
        <v>45314</v>
      </c>
      <c r="D51" s="73" t="s">
        <v>94</v>
      </c>
      <c r="E51" s="74">
        <v>0.52152777777777781</v>
      </c>
      <c r="F51" s="46" t="s">
        <v>31</v>
      </c>
      <c r="G51" s="45" t="s">
        <v>159</v>
      </c>
      <c r="H51" s="76">
        <v>200</v>
      </c>
      <c r="I51" s="45" t="s">
        <v>75</v>
      </c>
      <c r="J51" s="45" t="s">
        <v>51</v>
      </c>
      <c r="K51" s="45" t="s">
        <v>52</v>
      </c>
      <c r="L51" s="45" t="s">
        <v>77</v>
      </c>
      <c r="M51" s="45" t="s">
        <v>54</v>
      </c>
      <c r="N51" s="45" t="s">
        <v>54</v>
      </c>
      <c r="O51" s="45" t="s">
        <v>30</v>
      </c>
      <c r="P51" s="45" t="s">
        <v>30</v>
      </c>
      <c r="Q51" s="45" t="s">
        <v>83</v>
      </c>
      <c r="R51" s="46" t="s">
        <v>110</v>
      </c>
      <c r="S51" s="46" t="s">
        <v>79</v>
      </c>
      <c r="T51" s="46" t="s">
        <v>82</v>
      </c>
      <c r="U51" s="46" t="s">
        <v>81</v>
      </c>
      <c r="V51" s="46"/>
      <c r="W51" s="138"/>
      <c r="X51" s="139">
        <v>75</v>
      </c>
      <c r="Y51" s="6"/>
      <c r="Z51" s="52"/>
      <c r="AA51" s="53"/>
      <c r="AB51" s="53"/>
      <c r="AC51" s="53"/>
      <c r="AD51" s="53"/>
      <c r="AE51" s="53"/>
      <c r="AF51" s="53"/>
      <c r="AG51" s="53"/>
      <c r="AH51" s="53"/>
      <c r="AI51" s="53"/>
      <c r="AJ51" s="53"/>
      <c r="AK51" s="53"/>
      <c r="AL51" s="53"/>
      <c r="AM51" s="53"/>
      <c r="AN51" s="53"/>
      <c r="AO51" s="53"/>
      <c r="AP51" s="53"/>
      <c r="AQ51" s="53"/>
      <c r="AR51" s="53"/>
      <c r="AS51" s="53"/>
      <c r="AT51" s="54"/>
    </row>
    <row r="52" spans="2:46" s="21" customFormat="1" ht="17.100000000000001" customHeight="1">
      <c r="B52" s="18"/>
      <c r="C52" s="72">
        <v>45314</v>
      </c>
      <c r="D52" s="73" t="s">
        <v>94</v>
      </c>
      <c r="E52" s="74">
        <v>0.53402777777777777</v>
      </c>
      <c r="F52" s="46" t="s">
        <v>31</v>
      </c>
      <c r="G52" s="45" t="s">
        <v>159</v>
      </c>
      <c r="H52" s="76">
        <v>100</v>
      </c>
      <c r="I52" s="45" t="s">
        <v>75</v>
      </c>
      <c r="J52" s="45" t="s">
        <v>51</v>
      </c>
      <c r="K52" s="45" t="s">
        <v>61</v>
      </c>
      <c r="L52" s="45" t="s">
        <v>77</v>
      </c>
      <c r="M52" s="45" t="s">
        <v>30</v>
      </c>
      <c r="N52" s="45" t="s">
        <v>30</v>
      </c>
      <c r="O52" s="45" t="s">
        <v>54</v>
      </c>
      <c r="P52" s="45" t="s">
        <v>30</v>
      </c>
      <c r="Q52" s="45" t="s">
        <v>58</v>
      </c>
      <c r="R52" s="46" t="s">
        <v>72</v>
      </c>
      <c r="S52" s="46" t="s">
        <v>112</v>
      </c>
      <c r="T52" s="46" t="s">
        <v>85</v>
      </c>
      <c r="U52" s="46"/>
      <c r="V52" s="46"/>
      <c r="W52" s="138" t="s">
        <v>95</v>
      </c>
      <c r="X52" s="139">
        <v>18</v>
      </c>
      <c r="Y52" s="6"/>
      <c r="Z52" s="52"/>
      <c r="AA52" s="53"/>
      <c r="AB52" s="53"/>
      <c r="AC52" s="53"/>
      <c r="AD52" s="53"/>
      <c r="AE52" s="53"/>
      <c r="AF52" s="53"/>
      <c r="AG52" s="53"/>
      <c r="AH52" s="53"/>
      <c r="AI52" s="53"/>
      <c r="AJ52" s="53"/>
      <c r="AK52" s="53"/>
      <c r="AL52" s="53"/>
      <c r="AM52" s="53"/>
      <c r="AN52" s="53"/>
      <c r="AO52" s="53"/>
      <c r="AP52" s="53"/>
      <c r="AQ52" s="53"/>
      <c r="AR52" s="53"/>
      <c r="AS52" s="53"/>
      <c r="AT52" s="54"/>
    </row>
    <row r="53" spans="2:46" s="21" customFormat="1" ht="17.100000000000001" customHeight="1">
      <c r="B53" s="18"/>
      <c r="C53" s="72">
        <v>45314</v>
      </c>
      <c r="D53" s="73" t="s">
        <v>94</v>
      </c>
      <c r="E53" s="74">
        <v>0.53749999999999998</v>
      </c>
      <c r="F53" s="46" t="s">
        <v>31</v>
      </c>
      <c r="G53" s="45" t="s">
        <v>159</v>
      </c>
      <c r="H53" s="76">
        <v>200</v>
      </c>
      <c r="I53" s="45" t="s">
        <v>75</v>
      </c>
      <c r="J53" s="45" t="s">
        <v>51</v>
      </c>
      <c r="K53" s="45" t="s">
        <v>76</v>
      </c>
      <c r="L53" s="45" t="s">
        <v>77</v>
      </c>
      <c r="M53" s="45" t="s">
        <v>54</v>
      </c>
      <c r="N53" s="45" t="s">
        <v>54</v>
      </c>
      <c r="O53" s="45" t="s">
        <v>54</v>
      </c>
      <c r="P53" s="45" t="s">
        <v>30</v>
      </c>
      <c r="Q53" s="45" t="s">
        <v>78</v>
      </c>
      <c r="R53" s="46" t="s">
        <v>110</v>
      </c>
      <c r="S53" s="46" t="s">
        <v>79</v>
      </c>
      <c r="T53" s="46" t="s">
        <v>82</v>
      </c>
      <c r="U53" s="46" t="s">
        <v>81</v>
      </c>
      <c r="V53" s="46"/>
      <c r="W53" s="138"/>
      <c r="X53" s="139">
        <v>37</v>
      </c>
      <c r="Y53" s="6"/>
      <c r="Z53" s="52"/>
      <c r="AA53" s="53"/>
      <c r="AB53" s="53"/>
      <c r="AC53" s="53"/>
      <c r="AD53" s="53"/>
      <c r="AE53" s="53"/>
      <c r="AF53" s="53"/>
      <c r="AG53" s="53"/>
      <c r="AH53" s="53"/>
      <c r="AI53" s="53"/>
      <c r="AJ53" s="53"/>
      <c r="AK53" s="53"/>
      <c r="AL53" s="53"/>
      <c r="AM53" s="53"/>
      <c r="AN53" s="53"/>
      <c r="AO53" s="53"/>
      <c r="AP53" s="53"/>
      <c r="AQ53" s="53"/>
      <c r="AR53" s="53"/>
      <c r="AS53" s="53"/>
      <c r="AT53" s="54"/>
    </row>
    <row r="54" spans="2:46" s="21" customFormat="1" ht="17.100000000000001" customHeight="1">
      <c r="B54" s="18"/>
      <c r="C54" s="72">
        <v>45314</v>
      </c>
      <c r="D54" s="73" t="s">
        <v>94</v>
      </c>
      <c r="E54" s="74">
        <v>0.54236111111111107</v>
      </c>
      <c r="F54" s="46" t="s">
        <v>31</v>
      </c>
      <c r="G54" s="45" t="s">
        <v>159</v>
      </c>
      <c r="H54" s="76">
        <v>200</v>
      </c>
      <c r="I54" s="45" t="s">
        <v>75</v>
      </c>
      <c r="J54" s="45" t="s">
        <v>51</v>
      </c>
      <c r="K54" s="45" t="s">
        <v>76</v>
      </c>
      <c r="L54" s="45" t="s">
        <v>77</v>
      </c>
      <c r="M54" s="45" t="s">
        <v>54</v>
      </c>
      <c r="N54" s="45" t="s">
        <v>54</v>
      </c>
      <c r="O54" s="45" t="s">
        <v>54</v>
      </c>
      <c r="P54" s="45" t="s">
        <v>30</v>
      </c>
      <c r="Q54" s="45" t="s">
        <v>78</v>
      </c>
      <c r="R54" s="46" t="s">
        <v>110</v>
      </c>
      <c r="S54" s="46" t="s">
        <v>79</v>
      </c>
      <c r="T54" s="46" t="s">
        <v>82</v>
      </c>
      <c r="U54" s="46" t="s">
        <v>81</v>
      </c>
      <c r="V54" s="46"/>
      <c r="W54" s="138"/>
      <c r="X54" s="139">
        <v>65</v>
      </c>
      <c r="Y54" s="6"/>
      <c r="Z54" s="52"/>
      <c r="AA54" s="53"/>
      <c r="AB54" s="53"/>
      <c r="AC54" s="53"/>
      <c r="AD54" s="53"/>
      <c r="AE54" s="53"/>
      <c r="AF54" s="53"/>
      <c r="AG54" s="53"/>
      <c r="AH54" s="53"/>
      <c r="AI54" s="53"/>
      <c r="AJ54" s="53"/>
      <c r="AK54" s="53"/>
      <c r="AL54" s="53"/>
      <c r="AM54" s="53"/>
      <c r="AN54" s="53"/>
      <c r="AO54" s="53"/>
      <c r="AP54" s="53"/>
      <c r="AQ54" s="53"/>
      <c r="AR54" s="53"/>
      <c r="AS54" s="53"/>
      <c r="AT54" s="54"/>
    </row>
    <row r="55" spans="2:46" s="21" customFormat="1" ht="17.100000000000001" customHeight="1">
      <c r="B55" s="18"/>
      <c r="C55" s="72">
        <v>45314</v>
      </c>
      <c r="D55" s="73" t="s">
        <v>94</v>
      </c>
      <c r="E55" s="74">
        <v>0.54374999999999996</v>
      </c>
      <c r="F55" s="46" t="s">
        <v>31</v>
      </c>
      <c r="G55" s="45" t="s">
        <v>159</v>
      </c>
      <c r="H55" s="76">
        <v>100</v>
      </c>
      <c r="I55" s="45" t="s">
        <v>75</v>
      </c>
      <c r="J55" s="45" t="s">
        <v>51</v>
      </c>
      <c r="K55" s="45" t="s">
        <v>61</v>
      </c>
      <c r="L55" s="45" t="s">
        <v>77</v>
      </c>
      <c r="M55" s="45" t="s">
        <v>30</v>
      </c>
      <c r="N55" s="45" t="s">
        <v>30</v>
      </c>
      <c r="O55" s="45" t="s">
        <v>54</v>
      </c>
      <c r="P55" s="45" t="s">
        <v>30</v>
      </c>
      <c r="Q55" s="45" t="s">
        <v>78</v>
      </c>
      <c r="R55" s="46" t="s">
        <v>110</v>
      </c>
      <c r="S55" s="46" t="s">
        <v>90</v>
      </c>
      <c r="T55" s="46" t="s">
        <v>99</v>
      </c>
      <c r="U55" s="46"/>
      <c r="V55" s="46"/>
      <c r="W55" s="138" t="s">
        <v>98</v>
      </c>
      <c r="X55" s="139">
        <v>70</v>
      </c>
      <c r="Y55" s="6"/>
      <c r="Z55" s="52"/>
      <c r="AA55" s="53"/>
      <c r="AB55" s="53"/>
      <c r="AC55" s="53"/>
      <c r="AD55" s="53"/>
      <c r="AE55" s="53"/>
      <c r="AF55" s="53"/>
      <c r="AG55" s="53"/>
      <c r="AH55" s="53"/>
      <c r="AI55" s="53"/>
      <c r="AJ55" s="53"/>
      <c r="AK55" s="53"/>
      <c r="AL55" s="53"/>
      <c r="AM55" s="53"/>
      <c r="AN55" s="53"/>
      <c r="AO55" s="53"/>
      <c r="AP55" s="53"/>
      <c r="AQ55" s="53"/>
      <c r="AR55" s="53"/>
      <c r="AS55" s="53"/>
      <c r="AT55" s="54"/>
    </row>
    <row r="56" spans="2:46" s="21" customFormat="1" ht="17.100000000000001" customHeight="1">
      <c r="B56" s="18"/>
      <c r="C56" s="72">
        <v>45314</v>
      </c>
      <c r="D56" s="73" t="s">
        <v>94</v>
      </c>
      <c r="E56" s="74">
        <v>0.54513888888888884</v>
      </c>
      <c r="F56" s="46" t="s">
        <v>31</v>
      </c>
      <c r="G56" s="45" t="s">
        <v>159</v>
      </c>
      <c r="H56" s="76">
        <v>100</v>
      </c>
      <c r="I56" s="45" t="s">
        <v>75</v>
      </c>
      <c r="J56" s="45" t="s">
        <v>51</v>
      </c>
      <c r="K56" s="45" t="s">
        <v>52</v>
      </c>
      <c r="L56" s="45" t="s">
        <v>77</v>
      </c>
      <c r="M56" s="45" t="s">
        <v>54</v>
      </c>
      <c r="N56" s="45" t="s">
        <v>54</v>
      </c>
      <c r="O56" s="45" t="s">
        <v>30</v>
      </c>
      <c r="P56" s="45" t="s">
        <v>30</v>
      </c>
      <c r="Q56" s="45" t="s">
        <v>83</v>
      </c>
      <c r="R56" s="46" t="s">
        <v>110</v>
      </c>
      <c r="S56" s="46" t="s">
        <v>113</v>
      </c>
      <c r="T56" s="46" t="s">
        <v>82</v>
      </c>
      <c r="U56" s="46" t="s">
        <v>81</v>
      </c>
      <c r="V56" s="46"/>
      <c r="W56" s="138" t="s">
        <v>105</v>
      </c>
      <c r="X56" s="139">
        <v>81</v>
      </c>
      <c r="Y56" s="6"/>
      <c r="Z56" s="52"/>
      <c r="AA56" s="53"/>
      <c r="AB56" s="53"/>
      <c r="AC56" s="53"/>
      <c r="AD56" s="53"/>
      <c r="AE56" s="53"/>
      <c r="AF56" s="53"/>
      <c r="AG56" s="53"/>
      <c r="AH56" s="53"/>
      <c r="AI56" s="53"/>
      <c r="AJ56" s="53"/>
      <c r="AK56" s="53"/>
      <c r="AL56" s="53"/>
      <c r="AM56" s="53"/>
      <c r="AN56" s="53"/>
      <c r="AO56" s="53"/>
      <c r="AP56" s="53"/>
      <c r="AQ56" s="53"/>
      <c r="AR56" s="53"/>
      <c r="AS56" s="53"/>
      <c r="AT56" s="54"/>
    </row>
    <row r="57" spans="2:46" s="21" customFormat="1" ht="17.100000000000001" customHeight="1">
      <c r="B57" s="18"/>
      <c r="C57" s="72">
        <v>45314</v>
      </c>
      <c r="D57" s="73" t="s">
        <v>94</v>
      </c>
      <c r="E57" s="74">
        <v>0.6166666666666667</v>
      </c>
      <c r="F57" s="46" t="s">
        <v>31</v>
      </c>
      <c r="G57" s="45" t="s">
        <v>159</v>
      </c>
      <c r="H57" s="76">
        <v>100</v>
      </c>
      <c r="I57" s="45" t="s">
        <v>75</v>
      </c>
      <c r="J57" s="45" t="s">
        <v>51</v>
      </c>
      <c r="K57" s="45" t="s">
        <v>76</v>
      </c>
      <c r="L57" s="45" t="s">
        <v>77</v>
      </c>
      <c r="M57" s="45" t="s">
        <v>54</v>
      </c>
      <c r="N57" s="45" t="s">
        <v>30</v>
      </c>
      <c r="O57" s="45" t="s">
        <v>54</v>
      </c>
      <c r="P57" s="45" t="s">
        <v>30</v>
      </c>
      <c r="Q57" s="45" t="s">
        <v>78</v>
      </c>
      <c r="R57" s="46" t="s">
        <v>110</v>
      </c>
      <c r="S57" s="46" t="s">
        <v>114</v>
      </c>
      <c r="T57" s="46" t="s">
        <v>91</v>
      </c>
      <c r="U57" s="46" t="s">
        <v>81</v>
      </c>
      <c r="V57" s="46"/>
      <c r="W57" s="138" t="s">
        <v>100</v>
      </c>
      <c r="X57" s="139">
        <v>11</v>
      </c>
      <c r="Y57" s="6"/>
      <c r="Z57" s="52"/>
      <c r="AA57" s="53"/>
      <c r="AB57" s="53"/>
      <c r="AC57" s="53"/>
      <c r="AD57" s="53"/>
      <c r="AE57" s="53"/>
      <c r="AF57" s="53"/>
      <c r="AG57" s="53"/>
      <c r="AH57" s="53"/>
      <c r="AI57" s="53"/>
      <c r="AJ57" s="53"/>
      <c r="AK57" s="53"/>
      <c r="AL57" s="53"/>
      <c r="AM57" s="53"/>
      <c r="AN57" s="53"/>
      <c r="AO57" s="53"/>
      <c r="AP57" s="53"/>
      <c r="AQ57" s="53"/>
      <c r="AR57" s="53"/>
      <c r="AS57" s="53"/>
      <c r="AT57" s="54"/>
    </row>
    <row r="58" spans="2:46" s="21" customFormat="1" ht="17.100000000000001" customHeight="1">
      <c r="B58" s="18"/>
      <c r="C58" s="72">
        <v>45314</v>
      </c>
      <c r="D58" s="73" t="s">
        <v>94</v>
      </c>
      <c r="E58" s="74">
        <v>0.61805555555555558</v>
      </c>
      <c r="F58" s="46" t="s">
        <v>31</v>
      </c>
      <c r="G58" s="45" t="s">
        <v>159</v>
      </c>
      <c r="H58" s="76">
        <v>100</v>
      </c>
      <c r="I58" s="45" t="s">
        <v>75</v>
      </c>
      <c r="J58" s="45" t="s">
        <v>51</v>
      </c>
      <c r="K58" s="45" t="s">
        <v>76</v>
      </c>
      <c r="L58" s="45" t="s">
        <v>77</v>
      </c>
      <c r="M58" s="45" t="s">
        <v>54</v>
      </c>
      <c r="N58" s="45" t="s">
        <v>54</v>
      </c>
      <c r="O58" s="45" t="s">
        <v>54</v>
      </c>
      <c r="P58" s="45" t="s">
        <v>30</v>
      </c>
      <c r="Q58" s="45" t="s">
        <v>78</v>
      </c>
      <c r="R58" s="46" t="s">
        <v>72</v>
      </c>
      <c r="S58" s="46" t="s">
        <v>114</v>
      </c>
      <c r="T58" s="46" t="s">
        <v>82</v>
      </c>
      <c r="U58" s="46" t="s">
        <v>78</v>
      </c>
      <c r="V58" s="46"/>
      <c r="W58" s="138"/>
      <c r="X58" s="139">
        <v>17</v>
      </c>
      <c r="Y58" s="6"/>
      <c r="Z58" s="55"/>
      <c r="AA58" s="56"/>
      <c r="AB58" s="56"/>
      <c r="AC58" s="56"/>
      <c r="AD58" s="56"/>
      <c r="AE58" s="56"/>
      <c r="AF58" s="56"/>
      <c r="AG58" s="56"/>
      <c r="AH58" s="56"/>
      <c r="AI58" s="56"/>
      <c r="AJ58" s="56"/>
      <c r="AK58" s="56"/>
      <c r="AL58" s="56"/>
      <c r="AM58" s="56"/>
      <c r="AN58" s="56"/>
      <c r="AO58" s="56"/>
      <c r="AP58" s="56"/>
      <c r="AQ58" s="56"/>
      <c r="AR58" s="56"/>
      <c r="AS58" s="56"/>
      <c r="AT58" s="57"/>
    </row>
    <row r="59" spans="2:46" s="21" customFormat="1" ht="17.100000000000001" customHeight="1">
      <c r="B59" s="18"/>
      <c r="C59" s="72">
        <v>45314</v>
      </c>
      <c r="D59" s="73" t="s">
        <v>94</v>
      </c>
      <c r="E59" s="74">
        <v>0.61805555555555558</v>
      </c>
      <c r="F59" s="46" t="s">
        <v>31</v>
      </c>
      <c r="G59" s="45" t="s">
        <v>159</v>
      </c>
      <c r="H59" s="76">
        <v>100</v>
      </c>
      <c r="I59" s="45" t="s">
        <v>75</v>
      </c>
      <c r="J59" s="45" t="s">
        <v>51</v>
      </c>
      <c r="K59" s="45" t="s">
        <v>61</v>
      </c>
      <c r="L59" s="45" t="s">
        <v>77</v>
      </c>
      <c r="M59" s="45" t="s">
        <v>54</v>
      </c>
      <c r="N59" s="45" t="s">
        <v>30</v>
      </c>
      <c r="O59" s="45" t="s">
        <v>54</v>
      </c>
      <c r="P59" s="45" t="s">
        <v>30</v>
      </c>
      <c r="Q59" s="45" t="s">
        <v>78</v>
      </c>
      <c r="R59" s="46" t="s">
        <v>72</v>
      </c>
      <c r="S59" s="46" t="s">
        <v>112</v>
      </c>
      <c r="T59" s="46" t="s">
        <v>85</v>
      </c>
      <c r="U59" s="46"/>
      <c r="V59" s="46"/>
      <c r="W59" s="138"/>
      <c r="X59" s="139">
        <v>20</v>
      </c>
      <c r="Y59" s="6"/>
      <c r="Z59" s="6"/>
      <c r="AA59" s="6"/>
      <c r="AB59" s="6"/>
      <c r="AC59" s="6"/>
      <c r="AD59" s="6"/>
      <c r="AE59" s="6"/>
      <c r="AF59" s="6"/>
      <c r="AG59" s="6"/>
      <c r="AH59" s="6"/>
      <c r="AI59" s="6"/>
      <c r="AJ59" s="6"/>
      <c r="AK59" s="6"/>
      <c r="AL59" s="6"/>
      <c r="AM59" s="6"/>
      <c r="AN59" s="6"/>
      <c r="AO59" s="6"/>
      <c r="AP59" s="6"/>
      <c r="AQ59" s="6"/>
      <c r="AR59" s="6"/>
      <c r="AS59" s="6"/>
      <c r="AT59" s="6"/>
    </row>
    <row r="60" spans="2:46" s="21" customFormat="1" ht="17.100000000000001" customHeight="1">
      <c r="B60" s="18"/>
      <c r="C60" s="72">
        <v>45314</v>
      </c>
      <c r="D60" s="73" t="s">
        <v>94</v>
      </c>
      <c r="E60" s="74">
        <v>0.61875000000000002</v>
      </c>
      <c r="F60" s="46" t="s">
        <v>31</v>
      </c>
      <c r="G60" s="45" t="s">
        <v>159</v>
      </c>
      <c r="H60" s="76">
        <v>200</v>
      </c>
      <c r="I60" s="45" t="s">
        <v>75</v>
      </c>
      <c r="J60" s="45" t="s">
        <v>51</v>
      </c>
      <c r="K60" s="45" t="s">
        <v>61</v>
      </c>
      <c r="L60" s="45" t="s">
        <v>77</v>
      </c>
      <c r="M60" s="45" t="s">
        <v>30</v>
      </c>
      <c r="N60" s="45" t="s">
        <v>30</v>
      </c>
      <c r="O60" s="45" t="s">
        <v>54</v>
      </c>
      <c r="P60" s="45" t="s">
        <v>30</v>
      </c>
      <c r="Q60" s="45" t="s">
        <v>78</v>
      </c>
      <c r="R60" s="46" t="s">
        <v>110</v>
      </c>
      <c r="S60" s="46" t="s">
        <v>79</v>
      </c>
      <c r="T60" s="46" t="s">
        <v>82</v>
      </c>
      <c r="U60" s="46" t="s">
        <v>81</v>
      </c>
      <c r="V60" s="46"/>
      <c r="W60" s="138"/>
      <c r="X60" s="139">
        <v>22</v>
      </c>
      <c r="Y60" s="6"/>
      <c r="Z60" s="6"/>
      <c r="AA60" s="6"/>
      <c r="AB60" s="6"/>
      <c r="AC60" s="6"/>
      <c r="AD60" s="6"/>
      <c r="AE60" s="6"/>
      <c r="AF60" s="6"/>
      <c r="AG60" s="6"/>
      <c r="AH60" s="6"/>
      <c r="AI60" s="6"/>
      <c r="AJ60" s="6"/>
      <c r="AK60" s="6"/>
      <c r="AL60" s="6"/>
      <c r="AM60" s="6"/>
      <c r="AN60" s="6"/>
      <c r="AO60" s="6"/>
      <c r="AP60" s="6"/>
      <c r="AQ60" s="6"/>
      <c r="AR60" s="6"/>
      <c r="AS60" s="6"/>
      <c r="AT60" s="6"/>
    </row>
    <row r="61" spans="2:46" s="21" customFormat="1" ht="17.100000000000001" customHeight="1">
      <c r="B61" s="18"/>
      <c r="C61" s="72">
        <v>45314</v>
      </c>
      <c r="D61" s="73" t="s">
        <v>94</v>
      </c>
      <c r="E61" s="74">
        <v>0.62152777777777779</v>
      </c>
      <c r="F61" s="46" t="s">
        <v>31</v>
      </c>
      <c r="G61" s="45" t="s">
        <v>159</v>
      </c>
      <c r="H61" s="76">
        <v>200</v>
      </c>
      <c r="I61" s="45" t="s">
        <v>75</v>
      </c>
      <c r="J61" s="45" t="s">
        <v>51</v>
      </c>
      <c r="K61" s="45" t="s">
        <v>76</v>
      </c>
      <c r="L61" s="45" t="s">
        <v>77</v>
      </c>
      <c r="M61" s="45" t="s">
        <v>54</v>
      </c>
      <c r="N61" s="45" t="s">
        <v>54</v>
      </c>
      <c r="O61" s="45" t="s">
        <v>54</v>
      </c>
      <c r="P61" s="45" t="s">
        <v>30</v>
      </c>
      <c r="Q61" s="45" t="s">
        <v>78</v>
      </c>
      <c r="R61" s="46" t="s">
        <v>110</v>
      </c>
      <c r="S61" s="46" t="s">
        <v>79</v>
      </c>
      <c r="T61" s="46" t="s">
        <v>80</v>
      </c>
      <c r="U61" s="46" t="s">
        <v>81</v>
      </c>
      <c r="V61" s="46"/>
      <c r="W61" s="138"/>
      <c r="X61" s="139">
        <v>34</v>
      </c>
      <c r="Y61" s="6"/>
      <c r="Z61" s="6"/>
      <c r="AA61" s="6"/>
      <c r="AB61" s="6"/>
      <c r="AC61" s="6"/>
      <c r="AD61" s="6"/>
      <c r="AE61" s="6"/>
      <c r="AF61" s="6"/>
      <c r="AG61" s="6"/>
      <c r="AH61" s="6"/>
      <c r="AI61" s="6"/>
      <c r="AJ61" s="6"/>
      <c r="AK61" s="6"/>
      <c r="AL61" s="6"/>
      <c r="AM61" s="6"/>
      <c r="AN61" s="6"/>
      <c r="AO61" s="6"/>
      <c r="AP61" s="6"/>
      <c r="AQ61" s="6"/>
      <c r="AR61" s="6"/>
      <c r="AS61" s="6"/>
      <c r="AT61" s="6"/>
    </row>
    <row r="62" spans="2:46" s="21" customFormat="1" ht="17.100000000000001" customHeight="1">
      <c r="B62" s="18"/>
      <c r="C62" s="72">
        <v>45314</v>
      </c>
      <c r="D62" s="73" t="s">
        <v>94</v>
      </c>
      <c r="E62" s="74">
        <v>0.62777777777777777</v>
      </c>
      <c r="F62" s="46" t="s">
        <v>31</v>
      </c>
      <c r="G62" s="45" t="s">
        <v>159</v>
      </c>
      <c r="H62" s="76">
        <v>100</v>
      </c>
      <c r="I62" s="45" t="s">
        <v>75</v>
      </c>
      <c r="J62" s="45" t="s">
        <v>51</v>
      </c>
      <c r="K62" s="45" t="s">
        <v>76</v>
      </c>
      <c r="L62" s="45" t="s">
        <v>77</v>
      </c>
      <c r="M62" s="45" t="s">
        <v>54</v>
      </c>
      <c r="N62" s="45" t="s">
        <v>54</v>
      </c>
      <c r="O62" s="45" t="s">
        <v>54</v>
      </c>
      <c r="P62" s="45" t="s">
        <v>30</v>
      </c>
      <c r="Q62" s="45" t="s">
        <v>78</v>
      </c>
      <c r="R62" s="46" t="s">
        <v>110</v>
      </c>
      <c r="S62" s="46" t="s">
        <v>115</v>
      </c>
      <c r="T62" s="46" t="s">
        <v>91</v>
      </c>
      <c r="U62" s="46" t="s">
        <v>78</v>
      </c>
      <c r="V62" s="46"/>
      <c r="W62" s="138"/>
      <c r="X62" s="139">
        <v>65</v>
      </c>
      <c r="Y62" s="6"/>
      <c r="Z62" s="6"/>
      <c r="AA62" s="6"/>
      <c r="AB62" s="6"/>
      <c r="AC62" s="6"/>
      <c r="AD62" s="6"/>
      <c r="AE62" s="6"/>
      <c r="AF62" s="6"/>
      <c r="AG62" s="6"/>
      <c r="AH62" s="6"/>
      <c r="AI62" s="6"/>
      <c r="AJ62" s="6"/>
      <c r="AK62" s="6"/>
      <c r="AL62" s="6"/>
      <c r="AM62" s="6"/>
      <c r="AN62" s="6"/>
      <c r="AO62" s="6"/>
      <c r="AP62" s="6"/>
      <c r="AQ62" s="6"/>
      <c r="AR62" s="6"/>
      <c r="AS62" s="6"/>
      <c r="AT62" s="6"/>
    </row>
    <row r="63" spans="2:46" s="21" customFormat="1" ht="17.100000000000001" customHeight="1">
      <c r="B63" s="18"/>
      <c r="C63" s="72">
        <v>45314</v>
      </c>
      <c r="D63" s="73" t="s">
        <v>94</v>
      </c>
      <c r="E63" s="74">
        <v>0.62916666666666665</v>
      </c>
      <c r="F63" s="46" t="s">
        <v>31</v>
      </c>
      <c r="G63" s="45" t="s">
        <v>159</v>
      </c>
      <c r="H63" s="76">
        <v>200</v>
      </c>
      <c r="I63" s="45" t="s">
        <v>75</v>
      </c>
      <c r="J63" s="45" t="s">
        <v>51</v>
      </c>
      <c r="K63" s="45" t="s">
        <v>76</v>
      </c>
      <c r="L63" s="45" t="s">
        <v>77</v>
      </c>
      <c r="M63" s="45" t="s">
        <v>54</v>
      </c>
      <c r="N63" s="45" t="s">
        <v>54</v>
      </c>
      <c r="O63" s="45" t="s">
        <v>54</v>
      </c>
      <c r="P63" s="45" t="s">
        <v>30</v>
      </c>
      <c r="Q63" s="45" t="s">
        <v>78</v>
      </c>
      <c r="R63" s="46" t="s">
        <v>110</v>
      </c>
      <c r="S63" s="46" t="s">
        <v>79</v>
      </c>
      <c r="T63" s="46" t="s">
        <v>82</v>
      </c>
      <c r="U63" s="46" t="s">
        <v>81</v>
      </c>
      <c r="V63" s="46"/>
      <c r="W63" s="138"/>
      <c r="X63" s="139">
        <v>78</v>
      </c>
      <c r="Y63" s="6"/>
      <c r="Z63" s="6"/>
      <c r="AA63" s="6"/>
      <c r="AB63" s="6"/>
      <c r="AC63" s="6"/>
      <c r="AD63" s="6"/>
      <c r="AE63" s="6"/>
      <c r="AF63" s="6"/>
      <c r="AG63" s="6"/>
      <c r="AH63" s="6"/>
      <c r="AI63" s="6"/>
      <c r="AJ63" s="6"/>
      <c r="AK63" s="6"/>
      <c r="AL63" s="6"/>
      <c r="AM63" s="6"/>
      <c r="AN63" s="6"/>
      <c r="AO63" s="6"/>
      <c r="AP63" s="6"/>
      <c r="AQ63" s="6"/>
      <c r="AR63" s="6"/>
      <c r="AS63" s="6"/>
      <c r="AT63" s="6"/>
    </row>
    <row r="64" spans="2:46" s="21" customFormat="1" ht="17.100000000000001" customHeight="1">
      <c r="B64" s="18"/>
      <c r="C64" s="72">
        <v>45314</v>
      </c>
      <c r="D64" s="73" t="s">
        <v>94</v>
      </c>
      <c r="E64" s="74">
        <v>0.63055555555555554</v>
      </c>
      <c r="F64" s="46" t="s">
        <v>31</v>
      </c>
      <c r="G64" s="45" t="s">
        <v>159</v>
      </c>
      <c r="H64" s="76">
        <v>200</v>
      </c>
      <c r="I64" s="45" t="s">
        <v>75</v>
      </c>
      <c r="J64" s="45" t="s">
        <v>51</v>
      </c>
      <c r="K64" s="45" t="s">
        <v>52</v>
      </c>
      <c r="L64" s="45" t="s">
        <v>77</v>
      </c>
      <c r="M64" s="45" t="s">
        <v>54</v>
      </c>
      <c r="N64" s="45" t="s">
        <v>54</v>
      </c>
      <c r="O64" s="45" t="s">
        <v>54</v>
      </c>
      <c r="P64" s="45" t="s">
        <v>30</v>
      </c>
      <c r="Q64" s="45" t="s">
        <v>78</v>
      </c>
      <c r="R64" s="46" t="s">
        <v>110</v>
      </c>
      <c r="S64" s="46" t="s">
        <v>79</v>
      </c>
      <c r="T64" s="46" t="s">
        <v>82</v>
      </c>
      <c r="U64" s="46" t="s">
        <v>81</v>
      </c>
      <c r="V64" s="46"/>
      <c r="W64" s="138"/>
      <c r="X64" s="139">
        <v>79</v>
      </c>
      <c r="Y64" s="6"/>
      <c r="Z64" s="6"/>
      <c r="AA64" s="6"/>
      <c r="AB64" s="6"/>
      <c r="AC64" s="6"/>
      <c r="AD64" s="6"/>
      <c r="AE64" s="6"/>
      <c r="AF64" s="6"/>
      <c r="AG64" s="6"/>
      <c r="AH64" s="6"/>
      <c r="AI64" s="6"/>
      <c r="AJ64" s="6"/>
      <c r="AK64" s="6"/>
      <c r="AL64" s="6"/>
      <c r="AM64" s="6"/>
      <c r="AN64" s="6"/>
      <c r="AO64" s="6"/>
      <c r="AP64" s="6"/>
      <c r="AQ64" s="6"/>
      <c r="AR64" s="6"/>
      <c r="AS64" s="6"/>
      <c r="AT64" s="6"/>
    </row>
    <row r="65" spans="2:46" s="21" customFormat="1" ht="17.100000000000001" customHeight="1">
      <c r="B65" s="18"/>
      <c r="C65" s="72">
        <v>45314</v>
      </c>
      <c r="D65" s="73" t="s">
        <v>94</v>
      </c>
      <c r="E65" s="74">
        <v>0.63541666666666663</v>
      </c>
      <c r="F65" s="46" t="s">
        <v>31</v>
      </c>
      <c r="G65" s="45" t="s">
        <v>159</v>
      </c>
      <c r="H65" s="76">
        <v>100</v>
      </c>
      <c r="I65" s="45" t="s">
        <v>75</v>
      </c>
      <c r="J65" s="45" t="s">
        <v>51</v>
      </c>
      <c r="K65" s="45" t="s">
        <v>76</v>
      </c>
      <c r="L65" s="45" t="s">
        <v>77</v>
      </c>
      <c r="M65" s="45" t="s">
        <v>54</v>
      </c>
      <c r="N65" s="45" t="s">
        <v>30</v>
      </c>
      <c r="O65" s="45" t="s">
        <v>54</v>
      </c>
      <c r="P65" s="45" t="s">
        <v>30</v>
      </c>
      <c r="Q65" s="45" t="s">
        <v>96</v>
      </c>
      <c r="R65" s="46" t="s">
        <v>109</v>
      </c>
      <c r="S65" s="46" t="s">
        <v>112</v>
      </c>
      <c r="T65" s="46" t="s">
        <v>85</v>
      </c>
      <c r="U65" s="46"/>
      <c r="V65" s="46"/>
      <c r="W65" s="138" t="s">
        <v>97</v>
      </c>
      <c r="X65" s="139">
        <v>3</v>
      </c>
      <c r="Y65" s="6"/>
      <c r="Z65" s="6"/>
      <c r="AA65" s="6"/>
      <c r="AB65" s="6"/>
      <c r="AC65" s="6"/>
      <c r="AD65" s="6"/>
      <c r="AE65" s="6"/>
      <c r="AF65" s="6"/>
      <c r="AG65" s="6"/>
      <c r="AH65" s="6"/>
      <c r="AI65" s="6"/>
      <c r="AJ65" s="6"/>
      <c r="AK65" s="6"/>
      <c r="AL65" s="6"/>
      <c r="AM65" s="6"/>
      <c r="AN65" s="6"/>
      <c r="AO65" s="6"/>
      <c r="AP65" s="6"/>
      <c r="AQ65" s="6"/>
      <c r="AR65" s="6"/>
      <c r="AS65" s="6"/>
      <c r="AT65" s="6"/>
    </row>
    <row r="66" spans="2:46" s="21" customFormat="1" ht="17.100000000000001" customHeight="1">
      <c r="B66" s="18"/>
      <c r="C66" s="72">
        <v>45314</v>
      </c>
      <c r="D66" s="73" t="s">
        <v>94</v>
      </c>
      <c r="E66" s="74">
        <v>0.6381944444444444</v>
      </c>
      <c r="F66" s="46" t="s">
        <v>31</v>
      </c>
      <c r="G66" s="45" t="s">
        <v>159</v>
      </c>
      <c r="H66" s="76">
        <v>100</v>
      </c>
      <c r="I66" s="45" t="s">
        <v>75</v>
      </c>
      <c r="J66" s="45" t="s">
        <v>51</v>
      </c>
      <c r="K66" s="45" t="s">
        <v>76</v>
      </c>
      <c r="L66" s="45" t="s">
        <v>77</v>
      </c>
      <c r="M66" s="45" t="s">
        <v>54</v>
      </c>
      <c r="N66" s="45" t="s">
        <v>54</v>
      </c>
      <c r="O66" s="45" t="s">
        <v>54</v>
      </c>
      <c r="P66" s="45" t="s">
        <v>30</v>
      </c>
      <c r="Q66" s="45" t="s">
        <v>78</v>
      </c>
      <c r="R66" s="46" t="s">
        <v>72</v>
      </c>
      <c r="S66" s="46" t="s">
        <v>115</v>
      </c>
      <c r="T66" s="46" t="s">
        <v>87</v>
      </c>
      <c r="U66" s="46"/>
      <c r="V66" s="46"/>
      <c r="W66" s="138" t="s">
        <v>101</v>
      </c>
      <c r="X66" s="139">
        <v>17</v>
      </c>
      <c r="Y66" s="6"/>
      <c r="Z66" s="6"/>
      <c r="AA66" s="6"/>
      <c r="AB66" s="6"/>
      <c r="AC66" s="6"/>
      <c r="AD66" s="6"/>
      <c r="AE66" s="6"/>
      <c r="AF66" s="6"/>
      <c r="AG66" s="6"/>
      <c r="AH66" s="6"/>
      <c r="AI66" s="6"/>
      <c r="AJ66" s="6"/>
      <c r="AK66" s="6"/>
      <c r="AL66" s="6"/>
      <c r="AM66" s="6"/>
      <c r="AN66" s="6"/>
      <c r="AO66" s="6"/>
      <c r="AP66" s="6"/>
      <c r="AQ66" s="6"/>
      <c r="AR66" s="6"/>
      <c r="AS66" s="6"/>
      <c r="AT66" s="6"/>
    </row>
    <row r="67" spans="2:46" s="21" customFormat="1" ht="17.100000000000001" customHeight="1">
      <c r="B67" s="18"/>
      <c r="C67" s="72">
        <v>45314</v>
      </c>
      <c r="D67" s="73" t="s">
        <v>94</v>
      </c>
      <c r="E67" s="74">
        <v>0.6381944444444444</v>
      </c>
      <c r="F67" s="46" t="s">
        <v>31</v>
      </c>
      <c r="G67" s="45" t="s">
        <v>159</v>
      </c>
      <c r="H67" s="76">
        <v>100</v>
      </c>
      <c r="I67" s="45" t="s">
        <v>75</v>
      </c>
      <c r="J67" s="45" t="s">
        <v>51</v>
      </c>
      <c r="K67" s="45" t="s">
        <v>61</v>
      </c>
      <c r="L67" s="45" t="s">
        <v>77</v>
      </c>
      <c r="M67" s="45" t="s">
        <v>54</v>
      </c>
      <c r="N67" s="45" t="s">
        <v>30</v>
      </c>
      <c r="O67" s="45" t="s">
        <v>54</v>
      </c>
      <c r="P67" s="45" t="s">
        <v>30</v>
      </c>
      <c r="Q67" s="45" t="s">
        <v>78</v>
      </c>
      <c r="R67" s="46" t="s">
        <v>72</v>
      </c>
      <c r="S67" s="46" t="s">
        <v>112</v>
      </c>
      <c r="T67" s="46" t="s">
        <v>85</v>
      </c>
      <c r="U67" s="46"/>
      <c r="V67" s="46"/>
      <c r="W67" s="138"/>
      <c r="X67" s="139">
        <v>20</v>
      </c>
      <c r="Y67" s="6"/>
      <c r="Z67" s="6"/>
      <c r="AA67" s="6"/>
      <c r="AB67" s="6"/>
      <c r="AC67" s="6"/>
      <c r="AD67" s="6"/>
      <c r="AE67" s="6"/>
      <c r="AF67" s="6"/>
      <c r="AG67" s="6"/>
      <c r="AH67" s="6"/>
      <c r="AI67" s="6"/>
      <c r="AJ67" s="6"/>
      <c r="AK67" s="6"/>
      <c r="AL67" s="6"/>
      <c r="AM67" s="6"/>
      <c r="AN67" s="6"/>
      <c r="AO67" s="6"/>
      <c r="AP67" s="6"/>
      <c r="AQ67" s="6"/>
      <c r="AR67" s="6"/>
      <c r="AS67" s="6"/>
      <c r="AT67" s="6"/>
    </row>
    <row r="68" spans="2:46" s="21" customFormat="1" ht="17.100000000000001" customHeight="1">
      <c r="B68" s="18"/>
      <c r="C68" s="72">
        <v>45314</v>
      </c>
      <c r="D68" s="73" t="s">
        <v>94</v>
      </c>
      <c r="E68" s="74">
        <v>0.64027777777777772</v>
      </c>
      <c r="F68" s="46" t="s">
        <v>31</v>
      </c>
      <c r="G68" s="45" t="s">
        <v>159</v>
      </c>
      <c r="H68" s="76">
        <v>200</v>
      </c>
      <c r="I68" s="45" t="s">
        <v>75</v>
      </c>
      <c r="J68" s="45" t="s">
        <v>51</v>
      </c>
      <c r="K68" s="45" t="s">
        <v>76</v>
      </c>
      <c r="L68" s="45" t="s">
        <v>77</v>
      </c>
      <c r="M68" s="45" t="s">
        <v>54</v>
      </c>
      <c r="N68" s="45" t="s">
        <v>54</v>
      </c>
      <c r="O68" s="45" t="s">
        <v>54</v>
      </c>
      <c r="P68" s="45" t="s">
        <v>30</v>
      </c>
      <c r="Q68" s="45" t="s">
        <v>78</v>
      </c>
      <c r="R68" s="46" t="s">
        <v>110</v>
      </c>
      <c r="S68" s="46" t="s">
        <v>79</v>
      </c>
      <c r="T68" s="46" t="s">
        <v>82</v>
      </c>
      <c r="U68" s="46" t="s">
        <v>81</v>
      </c>
      <c r="V68" s="46"/>
      <c r="W68" s="138"/>
      <c r="X68" s="139">
        <v>28</v>
      </c>
      <c r="Y68" s="6"/>
      <c r="Z68" s="6"/>
      <c r="AA68" s="6"/>
      <c r="AB68" s="6"/>
      <c r="AC68" s="6"/>
      <c r="AD68" s="6"/>
      <c r="AE68" s="6"/>
      <c r="AF68" s="6"/>
      <c r="AG68" s="6"/>
      <c r="AH68" s="6"/>
      <c r="AI68" s="6"/>
      <c r="AJ68" s="6"/>
      <c r="AK68" s="6"/>
      <c r="AL68" s="6"/>
      <c r="AM68" s="6"/>
      <c r="AN68" s="6"/>
      <c r="AO68" s="6"/>
      <c r="AP68" s="6"/>
      <c r="AQ68" s="6"/>
      <c r="AR68" s="6"/>
      <c r="AS68" s="6"/>
      <c r="AT68" s="6"/>
    </row>
    <row r="69" spans="2:46" s="21" customFormat="1" ht="17.100000000000001" customHeight="1">
      <c r="B69" s="18"/>
      <c r="C69" s="72">
        <v>45314</v>
      </c>
      <c r="D69" s="73" t="s">
        <v>94</v>
      </c>
      <c r="E69" s="74">
        <v>0.64097222222222228</v>
      </c>
      <c r="F69" s="46" t="s">
        <v>31</v>
      </c>
      <c r="G69" s="45" t="s">
        <v>159</v>
      </c>
      <c r="H69" s="76">
        <v>200</v>
      </c>
      <c r="I69" s="45" t="s">
        <v>75</v>
      </c>
      <c r="J69" s="45" t="s">
        <v>51</v>
      </c>
      <c r="K69" s="45" t="s">
        <v>76</v>
      </c>
      <c r="L69" s="45" t="s">
        <v>77</v>
      </c>
      <c r="M69" s="45" t="s">
        <v>54</v>
      </c>
      <c r="N69" s="45" t="s">
        <v>54</v>
      </c>
      <c r="O69" s="45" t="s">
        <v>54</v>
      </c>
      <c r="P69" s="45" t="s">
        <v>30</v>
      </c>
      <c r="Q69" s="45" t="s">
        <v>78</v>
      </c>
      <c r="R69" s="46" t="s">
        <v>110</v>
      </c>
      <c r="S69" s="46" t="s">
        <v>79</v>
      </c>
      <c r="T69" s="46" t="s">
        <v>82</v>
      </c>
      <c r="U69" s="46" t="s">
        <v>81</v>
      </c>
      <c r="V69" s="46"/>
      <c r="W69" s="138"/>
      <c r="X69" s="139">
        <v>32</v>
      </c>
      <c r="Y69" s="6"/>
      <c r="Z69" s="6"/>
      <c r="AA69" s="6"/>
      <c r="AB69" s="6"/>
      <c r="AC69" s="6"/>
      <c r="AD69" s="6"/>
      <c r="AE69" s="6"/>
      <c r="AF69" s="6"/>
      <c r="AG69" s="6"/>
      <c r="AH69" s="6"/>
      <c r="AI69" s="6"/>
      <c r="AJ69" s="6"/>
      <c r="AK69" s="6"/>
      <c r="AL69" s="6"/>
      <c r="AM69" s="6"/>
      <c r="AN69" s="6"/>
      <c r="AO69" s="6"/>
      <c r="AP69" s="6"/>
      <c r="AQ69" s="6"/>
      <c r="AR69" s="6"/>
      <c r="AS69" s="6"/>
      <c r="AT69" s="6"/>
    </row>
    <row r="70" spans="2:46" s="21" customFormat="1" ht="17.100000000000001" customHeight="1">
      <c r="B70" s="18"/>
      <c r="C70" s="72">
        <v>45314</v>
      </c>
      <c r="D70" s="73" t="s">
        <v>94</v>
      </c>
      <c r="E70" s="74">
        <v>0.64166666666666672</v>
      </c>
      <c r="F70" s="46" t="s">
        <v>31</v>
      </c>
      <c r="G70" s="45" t="s">
        <v>159</v>
      </c>
      <c r="H70" s="76">
        <v>200</v>
      </c>
      <c r="I70" s="45" t="s">
        <v>75</v>
      </c>
      <c r="J70" s="45" t="s">
        <v>51</v>
      </c>
      <c r="K70" s="45" t="s">
        <v>76</v>
      </c>
      <c r="L70" s="45" t="s">
        <v>77</v>
      </c>
      <c r="M70" s="45" t="s">
        <v>54</v>
      </c>
      <c r="N70" s="45" t="s">
        <v>54</v>
      </c>
      <c r="O70" s="45" t="s">
        <v>54</v>
      </c>
      <c r="P70" s="45" t="s">
        <v>30</v>
      </c>
      <c r="Q70" s="45" t="s">
        <v>78</v>
      </c>
      <c r="R70" s="46" t="s">
        <v>110</v>
      </c>
      <c r="S70" s="46" t="s">
        <v>79</v>
      </c>
      <c r="T70" s="46" t="s">
        <v>82</v>
      </c>
      <c r="U70" s="46" t="s">
        <v>81</v>
      </c>
      <c r="V70" s="46"/>
      <c r="W70" s="138"/>
      <c r="X70" s="139">
        <v>34</v>
      </c>
      <c r="Y70" s="6"/>
      <c r="Z70" s="6"/>
      <c r="AA70" s="6"/>
      <c r="AB70" s="6"/>
      <c r="AC70" s="6"/>
      <c r="AD70" s="6"/>
      <c r="AE70" s="6"/>
      <c r="AF70" s="6"/>
      <c r="AG70" s="6"/>
      <c r="AH70" s="6"/>
      <c r="AI70" s="6"/>
      <c r="AJ70" s="6"/>
      <c r="AK70" s="6"/>
      <c r="AL70" s="6"/>
      <c r="AM70" s="6"/>
      <c r="AN70" s="6"/>
      <c r="AO70" s="6"/>
      <c r="AP70" s="6"/>
      <c r="AQ70" s="6"/>
      <c r="AR70" s="6"/>
      <c r="AS70" s="6"/>
      <c r="AT70" s="6"/>
    </row>
    <row r="71" spans="2:46" s="21" customFormat="1" ht="17.100000000000001" customHeight="1">
      <c r="B71" s="18"/>
      <c r="C71" s="72">
        <v>45314</v>
      </c>
      <c r="D71" s="73" t="s">
        <v>94</v>
      </c>
      <c r="E71" s="74">
        <v>0.64652777777777781</v>
      </c>
      <c r="F71" s="46" t="s">
        <v>31</v>
      </c>
      <c r="G71" s="45" t="s">
        <v>159</v>
      </c>
      <c r="H71" s="76">
        <v>200</v>
      </c>
      <c r="I71" s="45" t="s">
        <v>75</v>
      </c>
      <c r="J71" s="45" t="s">
        <v>51</v>
      </c>
      <c r="K71" s="45" t="s">
        <v>61</v>
      </c>
      <c r="L71" s="45" t="s">
        <v>77</v>
      </c>
      <c r="M71" s="45" t="s">
        <v>54</v>
      </c>
      <c r="N71" s="45" t="s">
        <v>30</v>
      </c>
      <c r="O71" s="45" t="s">
        <v>54</v>
      </c>
      <c r="P71" s="45" t="s">
        <v>30</v>
      </c>
      <c r="Q71" s="45" t="s">
        <v>78</v>
      </c>
      <c r="R71" s="46" t="s">
        <v>110</v>
      </c>
      <c r="S71" s="46" t="s">
        <v>79</v>
      </c>
      <c r="T71" s="46" t="s">
        <v>82</v>
      </c>
      <c r="U71" s="46" t="s">
        <v>81</v>
      </c>
      <c r="V71" s="46"/>
      <c r="W71" s="138"/>
      <c r="X71" s="139">
        <v>62</v>
      </c>
      <c r="Y71" s="6"/>
      <c r="Z71" s="6"/>
      <c r="AA71" s="6"/>
      <c r="AB71" s="6"/>
      <c r="AC71" s="6"/>
      <c r="AD71" s="6"/>
      <c r="AE71" s="6"/>
      <c r="AF71" s="6"/>
      <c r="AG71" s="6"/>
      <c r="AH71" s="6"/>
      <c r="AI71" s="6"/>
      <c r="AJ71" s="6"/>
      <c r="AK71" s="6"/>
      <c r="AL71" s="6"/>
      <c r="AM71" s="6"/>
      <c r="AN71" s="6"/>
      <c r="AO71" s="6"/>
      <c r="AP71" s="6"/>
      <c r="AQ71" s="6"/>
      <c r="AR71" s="6"/>
      <c r="AS71" s="6"/>
      <c r="AT71" s="6"/>
    </row>
    <row r="72" spans="2:46" s="21" customFormat="1" ht="17.100000000000001" customHeight="1">
      <c r="B72" s="18"/>
      <c r="C72" s="72">
        <v>45314</v>
      </c>
      <c r="D72" s="73" t="s">
        <v>94</v>
      </c>
      <c r="E72" s="74">
        <v>0.64722222222222225</v>
      </c>
      <c r="F72" s="46" t="s">
        <v>31</v>
      </c>
      <c r="G72" s="45" t="s">
        <v>159</v>
      </c>
      <c r="H72" s="76">
        <v>100</v>
      </c>
      <c r="I72" s="45" t="s">
        <v>75</v>
      </c>
      <c r="J72" s="45" t="s">
        <v>51</v>
      </c>
      <c r="K72" s="45" t="s">
        <v>52</v>
      </c>
      <c r="L72" s="45" t="s">
        <v>77</v>
      </c>
      <c r="M72" s="45" t="s">
        <v>54</v>
      </c>
      <c r="N72" s="45" t="s">
        <v>54</v>
      </c>
      <c r="O72" s="45" t="s">
        <v>30</v>
      </c>
      <c r="P72" s="45" t="s">
        <v>30</v>
      </c>
      <c r="Q72" s="45" t="s">
        <v>83</v>
      </c>
      <c r="R72" s="46" t="s">
        <v>110</v>
      </c>
      <c r="S72" s="46" t="s">
        <v>113</v>
      </c>
      <c r="T72" s="46" t="s">
        <v>87</v>
      </c>
      <c r="U72" s="46"/>
      <c r="V72" s="46"/>
      <c r="W72" s="138" t="s">
        <v>102</v>
      </c>
      <c r="X72" s="139">
        <v>68</v>
      </c>
      <c r="Y72" s="6"/>
      <c r="Z72" s="6"/>
      <c r="AA72" s="6"/>
      <c r="AB72" s="6"/>
      <c r="AC72" s="6"/>
      <c r="AD72" s="6"/>
      <c r="AE72" s="6"/>
      <c r="AF72" s="6"/>
      <c r="AG72" s="6"/>
      <c r="AH72" s="6"/>
      <c r="AI72" s="6"/>
      <c r="AJ72" s="6"/>
      <c r="AK72" s="6"/>
      <c r="AL72" s="6"/>
      <c r="AM72" s="6"/>
      <c r="AN72" s="6"/>
      <c r="AO72" s="6"/>
      <c r="AP72" s="6"/>
      <c r="AQ72" s="6"/>
      <c r="AR72" s="6"/>
      <c r="AS72" s="6"/>
      <c r="AT72" s="6"/>
    </row>
    <row r="73" spans="2:46" s="21" customFormat="1" ht="17.100000000000001" customHeight="1">
      <c r="B73" s="18"/>
      <c r="C73" s="72">
        <v>45314</v>
      </c>
      <c r="D73" s="73" t="s">
        <v>94</v>
      </c>
      <c r="E73" s="74">
        <v>0.65694444444444444</v>
      </c>
      <c r="F73" s="46" t="s">
        <v>31</v>
      </c>
      <c r="G73" s="45" t="s">
        <v>159</v>
      </c>
      <c r="H73" s="76">
        <v>100</v>
      </c>
      <c r="I73" s="45" t="s">
        <v>75</v>
      </c>
      <c r="J73" s="45" t="s">
        <v>51</v>
      </c>
      <c r="K73" s="45" t="s">
        <v>76</v>
      </c>
      <c r="L73" s="45" t="s">
        <v>77</v>
      </c>
      <c r="M73" s="45" t="s">
        <v>54</v>
      </c>
      <c r="N73" s="45" t="s">
        <v>30</v>
      </c>
      <c r="O73" s="45" t="s">
        <v>54</v>
      </c>
      <c r="P73" s="45" t="s">
        <v>30</v>
      </c>
      <c r="Q73" s="45" t="s">
        <v>78</v>
      </c>
      <c r="R73" s="46" t="s">
        <v>109</v>
      </c>
      <c r="S73" s="46" t="s">
        <v>117</v>
      </c>
      <c r="T73" s="46" t="s">
        <v>82</v>
      </c>
      <c r="U73" s="46" t="s">
        <v>78</v>
      </c>
      <c r="V73" s="46"/>
      <c r="W73" s="138" t="s">
        <v>103</v>
      </c>
      <c r="X73" s="139">
        <v>5</v>
      </c>
      <c r="Y73" s="6"/>
      <c r="Z73" s="6"/>
      <c r="AA73" s="6"/>
      <c r="AB73" s="6"/>
      <c r="AC73" s="6"/>
      <c r="AD73" s="6"/>
      <c r="AE73" s="6"/>
      <c r="AF73" s="6"/>
      <c r="AG73" s="6"/>
      <c r="AH73" s="6"/>
      <c r="AI73" s="6"/>
      <c r="AJ73" s="6"/>
      <c r="AK73" s="6"/>
      <c r="AL73" s="6"/>
      <c r="AM73" s="6"/>
      <c r="AN73" s="6"/>
      <c r="AO73" s="6"/>
      <c r="AP73" s="6"/>
      <c r="AQ73" s="6"/>
      <c r="AR73" s="6"/>
      <c r="AS73" s="6"/>
      <c r="AT73" s="6"/>
    </row>
    <row r="74" spans="2:46" s="21" customFormat="1" ht="17.100000000000001" customHeight="1">
      <c r="B74" s="18"/>
      <c r="C74" s="72">
        <v>45314</v>
      </c>
      <c r="D74" s="73" t="s">
        <v>94</v>
      </c>
      <c r="E74" s="74">
        <v>0.65763888888888888</v>
      </c>
      <c r="F74" s="46" t="s">
        <v>31</v>
      </c>
      <c r="G74" s="45" t="s">
        <v>159</v>
      </c>
      <c r="H74" s="76">
        <v>200</v>
      </c>
      <c r="I74" s="45" t="s">
        <v>75</v>
      </c>
      <c r="J74" s="45" t="s">
        <v>51</v>
      </c>
      <c r="K74" s="45" t="s">
        <v>76</v>
      </c>
      <c r="L74" s="45" t="s">
        <v>77</v>
      </c>
      <c r="M74" s="45" t="s">
        <v>54</v>
      </c>
      <c r="N74" s="45" t="s">
        <v>54</v>
      </c>
      <c r="O74" s="45" t="s">
        <v>54</v>
      </c>
      <c r="P74" s="45" t="s">
        <v>30</v>
      </c>
      <c r="Q74" s="45" t="s">
        <v>78</v>
      </c>
      <c r="R74" s="46" t="s">
        <v>110</v>
      </c>
      <c r="S74" s="46" t="s">
        <v>79</v>
      </c>
      <c r="T74" s="46" t="s">
        <v>82</v>
      </c>
      <c r="U74" s="46" t="s">
        <v>81</v>
      </c>
      <c r="V74" s="46"/>
      <c r="W74" s="138"/>
      <c r="X74" s="139">
        <v>13</v>
      </c>
      <c r="Y74" s="6"/>
      <c r="Z74" s="6"/>
      <c r="AA74" s="6"/>
      <c r="AB74" s="6"/>
      <c r="AC74" s="6"/>
      <c r="AD74" s="6"/>
      <c r="AE74" s="6"/>
      <c r="AF74" s="6"/>
      <c r="AG74" s="6"/>
      <c r="AH74" s="6"/>
      <c r="AI74" s="6"/>
      <c r="AJ74" s="6"/>
      <c r="AK74" s="6"/>
      <c r="AL74" s="6"/>
      <c r="AM74" s="6"/>
      <c r="AN74" s="6"/>
      <c r="AO74" s="6"/>
      <c r="AP74" s="6"/>
      <c r="AQ74" s="6"/>
      <c r="AR74" s="6"/>
      <c r="AS74" s="6"/>
      <c r="AT74" s="6"/>
    </row>
    <row r="75" spans="2:46" s="21" customFormat="1" ht="17.100000000000001" customHeight="1">
      <c r="B75" s="18"/>
      <c r="C75" s="72">
        <v>45314</v>
      </c>
      <c r="D75" s="73" t="s">
        <v>94</v>
      </c>
      <c r="E75" s="74">
        <v>0.65902777777777777</v>
      </c>
      <c r="F75" s="46" t="s">
        <v>31</v>
      </c>
      <c r="G75" s="45" t="s">
        <v>159</v>
      </c>
      <c r="H75" s="76">
        <v>100</v>
      </c>
      <c r="I75" s="45" t="s">
        <v>75</v>
      </c>
      <c r="J75" s="45" t="s">
        <v>51</v>
      </c>
      <c r="K75" s="45" t="s">
        <v>76</v>
      </c>
      <c r="L75" s="45" t="s">
        <v>77</v>
      </c>
      <c r="M75" s="45" t="s">
        <v>54</v>
      </c>
      <c r="N75" s="45" t="s">
        <v>54</v>
      </c>
      <c r="O75" s="45" t="s">
        <v>54</v>
      </c>
      <c r="P75" s="45" t="s">
        <v>30</v>
      </c>
      <c r="Q75" s="45" t="s">
        <v>78</v>
      </c>
      <c r="R75" s="46" t="s">
        <v>72</v>
      </c>
      <c r="S75" s="46" t="s">
        <v>114</v>
      </c>
      <c r="T75" s="46" t="s">
        <v>82</v>
      </c>
      <c r="U75" s="46" t="s">
        <v>78</v>
      </c>
      <c r="V75" s="46"/>
      <c r="W75" s="138"/>
      <c r="X75" s="139">
        <v>17</v>
      </c>
      <c r="Y75" s="6"/>
      <c r="Z75" s="6"/>
      <c r="AA75" s="6"/>
      <c r="AB75" s="6"/>
      <c r="AC75" s="6"/>
      <c r="AD75" s="6"/>
      <c r="AE75" s="6"/>
      <c r="AF75" s="6"/>
      <c r="AG75" s="6"/>
      <c r="AH75" s="6"/>
      <c r="AI75" s="6"/>
      <c r="AJ75" s="6"/>
      <c r="AK75" s="6"/>
      <c r="AL75" s="6"/>
      <c r="AM75" s="6"/>
      <c r="AN75" s="6"/>
      <c r="AO75" s="6"/>
      <c r="AP75" s="6"/>
      <c r="AQ75" s="6"/>
      <c r="AR75" s="6"/>
      <c r="AS75" s="6"/>
      <c r="AT75" s="6"/>
    </row>
    <row r="76" spans="2:46" s="21" customFormat="1" ht="17.100000000000001" customHeight="1">
      <c r="B76" s="18"/>
      <c r="C76" s="72">
        <v>45314</v>
      </c>
      <c r="D76" s="73" t="s">
        <v>94</v>
      </c>
      <c r="E76" s="74">
        <v>0.65972222222222221</v>
      </c>
      <c r="F76" s="46" t="s">
        <v>31</v>
      </c>
      <c r="G76" s="45" t="s">
        <v>159</v>
      </c>
      <c r="H76" s="76">
        <v>200</v>
      </c>
      <c r="I76" s="45" t="s">
        <v>75</v>
      </c>
      <c r="J76" s="45" t="s">
        <v>51</v>
      </c>
      <c r="K76" s="45" t="s">
        <v>76</v>
      </c>
      <c r="L76" s="45" t="s">
        <v>77</v>
      </c>
      <c r="M76" s="45" t="s">
        <v>54</v>
      </c>
      <c r="N76" s="45" t="s">
        <v>54</v>
      </c>
      <c r="O76" s="45" t="s">
        <v>54</v>
      </c>
      <c r="P76" s="45" t="s">
        <v>30</v>
      </c>
      <c r="Q76" s="45" t="s">
        <v>78</v>
      </c>
      <c r="R76" s="46" t="s">
        <v>111</v>
      </c>
      <c r="S76" s="46" t="s">
        <v>79</v>
      </c>
      <c r="T76" s="46" t="s">
        <v>82</v>
      </c>
      <c r="U76" s="46" t="s">
        <v>81</v>
      </c>
      <c r="V76" s="46"/>
      <c r="W76" s="138"/>
      <c r="X76" s="139">
        <v>23</v>
      </c>
      <c r="Y76" s="6"/>
      <c r="Z76" s="6"/>
      <c r="AA76" s="6"/>
      <c r="AB76" s="6"/>
      <c r="AC76" s="6"/>
      <c r="AD76" s="6"/>
      <c r="AE76" s="6"/>
      <c r="AF76" s="6"/>
      <c r="AG76" s="6"/>
      <c r="AH76" s="6"/>
      <c r="AI76" s="6"/>
      <c r="AJ76" s="6"/>
      <c r="AK76" s="6"/>
      <c r="AL76" s="6"/>
      <c r="AM76" s="6"/>
      <c r="AN76" s="6"/>
      <c r="AO76" s="6"/>
      <c r="AP76" s="6"/>
      <c r="AQ76" s="6"/>
      <c r="AR76" s="6"/>
      <c r="AS76" s="6"/>
      <c r="AT76" s="6"/>
    </row>
    <row r="77" spans="2:46" s="21" customFormat="1" ht="17.100000000000001" customHeight="1">
      <c r="B77" s="18"/>
      <c r="C77" s="72">
        <v>45314</v>
      </c>
      <c r="D77" s="73" t="s">
        <v>94</v>
      </c>
      <c r="E77" s="74">
        <v>0.66111111111111109</v>
      </c>
      <c r="F77" s="46" t="s">
        <v>31</v>
      </c>
      <c r="G77" s="45" t="s">
        <v>159</v>
      </c>
      <c r="H77" s="76">
        <v>100</v>
      </c>
      <c r="I77" s="45" t="s">
        <v>75</v>
      </c>
      <c r="J77" s="45" t="s">
        <v>51</v>
      </c>
      <c r="K77" s="45" t="s">
        <v>61</v>
      </c>
      <c r="L77" s="45" t="s">
        <v>77</v>
      </c>
      <c r="M77" s="45" t="s">
        <v>30</v>
      </c>
      <c r="N77" s="45" t="s">
        <v>54</v>
      </c>
      <c r="O77" s="45" t="s">
        <v>54</v>
      </c>
      <c r="P77" s="45" t="s">
        <v>30</v>
      </c>
      <c r="Q77" s="45" t="s">
        <v>55</v>
      </c>
      <c r="R77" s="46" t="s">
        <v>72</v>
      </c>
      <c r="S77" s="46" t="s">
        <v>112</v>
      </c>
      <c r="T77" s="46" t="s">
        <v>85</v>
      </c>
      <c r="U77" s="46"/>
      <c r="V77" s="46"/>
      <c r="W77" s="138"/>
      <c r="X77" s="139">
        <v>33</v>
      </c>
      <c r="Y77" s="6"/>
      <c r="Z77" s="6"/>
      <c r="AA77" s="6"/>
      <c r="AB77" s="6"/>
      <c r="AC77" s="6"/>
      <c r="AD77" s="6"/>
      <c r="AE77" s="6"/>
      <c r="AF77" s="6"/>
      <c r="AG77" s="6"/>
      <c r="AH77" s="6"/>
      <c r="AI77" s="6"/>
      <c r="AJ77" s="6"/>
      <c r="AK77" s="6"/>
      <c r="AL77" s="6"/>
      <c r="AM77" s="6"/>
      <c r="AN77" s="6"/>
      <c r="AO77" s="6"/>
      <c r="AP77" s="6"/>
      <c r="AQ77" s="6"/>
      <c r="AR77" s="6"/>
      <c r="AS77" s="6"/>
      <c r="AT77" s="6"/>
    </row>
    <row r="78" spans="2:46" s="21" customFormat="1" ht="17.100000000000001" customHeight="1">
      <c r="B78" s="18"/>
      <c r="C78" s="72">
        <v>45314</v>
      </c>
      <c r="D78" s="73" t="s">
        <v>94</v>
      </c>
      <c r="E78" s="74">
        <v>0.66180555555555554</v>
      </c>
      <c r="F78" s="46" t="s">
        <v>31</v>
      </c>
      <c r="G78" s="45" t="s">
        <v>159</v>
      </c>
      <c r="H78" s="76">
        <v>200</v>
      </c>
      <c r="I78" s="45" t="s">
        <v>75</v>
      </c>
      <c r="J78" s="45" t="s">
        <v>51</v>
      </c>
      <c r="K78" s="45" t="s">
        <v>76</v>
      </c>
      <c r="L78" s="45" t="s">
        <v>77</v>
      </c>
      <c r="M78" s="45" t="s">
        <v>54</v>
      </c>
      <c r="N78" s="45" t="s">
        <v>54</v>
      </c>
      <c r="O78" s="45" t="s">
        <v>54</v>
      </c>
      <c r="P78" s="45" t="s">
        <v>30</v>
      </c>
      <c r="Q78" s="45" t="s">
        <v>78</v>
      </c>
      <c r="R78" s="46" t="s">
        <v>110</v>
      </c>
      <c r="S78" s="46" t="s">
        <v>79</v>
      </c>
      <c r="T78" s="46" t="s">
        <v>82</v>
      </c>
      <c r="U78" s="46" t="s">
        <v>81</v>
      </c>
      <c r="V78" s="46"/>
      <c r="W78" s="138"/>
      <c r="X78" s="139">
        <v>34</v>
      </c>
      <c r="Y78" s="6"/>
      <c r="Z78" s="6"/>
      <c r="AA78" s="6"/>
      <c r="AB78" s="6"/>
      <c r="AC78" s="6"/>
      <c r="AD78" s="6"/>
      <c r="AE78" s="6"/>
      <c r="AF78" s="6"/>
      <c r="AG78" s="6"/>
      <c r="AH78" s="6"/>
      <c r="AI78" s="6"/>
      <c r="AJ78" s="6"/>
      <c r="AK78" s="6"/>
      <c r="AL78" s="6"/>
      <c r="AM78" s="6"/>
      <c r="AN78" s="6"/>
      <c r="AO78" s="6"/>
      <c r="AP78" s="6"/>
      <c r="AQ78" s="6"/>
      <c r="AR78" s="6"/>
      <c r="AS78" s="6"/>
      <c r="AT78" s="6"/>
    </row>
    <row r="79" spans="2:46" s="21" customFormat="1" ht="17.100000000000001" customHeight="1">
      <c r="B79" s="18"/>
      <c r="C79" s="72">
        <v>45314</v>
      </c>
      <c r="D79" s="73" t="s">
        <v>94</v>
      </c>
      <c r="E79" s="74">
        <v>0.67152777777777772</v>
      </c>
      <c r="F79" s="46" t="s">
        <v>31</v>
      </c>
      <c r="G79" s="45" t="s">
        <v>159</v>
      </c>
      <c r="H79" s="76">
        <v>100</v>
      </c>
      <c r="I79" s="45" t="s">
        <v>75</v>
      </c>
      <c r="J79" s="45" t="s">
        <v>51</v>
      </c>
      <c r="K79" s="45" t="s">
        <v>61</v>
      </c>
      <c r="L79" s="45" t="s">
        <v>77</v>
      </c>
      <c r="M79" s="45" t="s">
        <v>54</v>
      </c>
      <c r="N79" s="45" t="s">
        <v>30</v>
      </c>
      <c r="O79" s="45" t="s">
        <v>54</v>
      </c>
      <c r="P79" s="45" t="s">
        <v>30</v>
      </c>
      <c r="Q79" s="45" t="s">
        <v>78</v>
      </c>
      <c r="R79" s="46" t="s">
        <v>72</v>
      </c>
      <c r="S79" s="46" t="s">
        <v>114</v>
      </c>
      <c r="T79" s="46" t="s">
        <v>87</v>
      </c>
      <c r="U79" s="46" t="s">
        <v>81</v>
      </c>
      <c r="V79" s="46"/>
      <c r="W79" s="138" t="s">
        <v>104</v>
      </c>
      <c r="X79" s="139">
        <v>64</v>
      </c>
      <c r="Y79" s="6"/>
      <c r="Z79" s="6"/>
      <c r="AA79" s="6"/>
      <c r="AB79" s="6"/>
      <c r="AC79" s="6"/>
      <c r="AD79" s="6"/>
      <c r="AE79" s="6"/>
      <c r="AF79" s="6"/>
      <c r="AG79" s="6"/>
      <c r="AH79" s="6"/>
      <c r="AI79" s="6"/>
      <c r="AJ79" s="6"/>
      <c r="AK79" s="6"/>
      <c r="AL79" s="6"/>
      <c r="AM79" s="6"/>
      <c r="AN79" s="6"/>
      <c r="AO79" s="6"/>
      <c r="AP79" s="6"/>
      <c r="AQ79" s="6"/>
      <c r="AR79" s="6"/>
      <c r="AS79" s="6"/>
      <c r="AT79" s="6"/>
    </row>
    <row r="80" spans="2:46" s="21" customFormat="1" ht="17.100000000000001" customHeight="1">
      <c r="B80" s="18"/>
      <c r="C80" s="72"/>
      <c r="D80" s="73"/>
      <c r="E80" s="74"/>
      <c r="F80" s="46"/>
      <c r="G80" s="45"/>
      <c r="H80" s="76"/>
      <c r="I80" s="45"/>
      <c r="J80" s="45"/>
      <c r="K80" s="45"/>
      <c r="L80" s="45"/>
      <c r="M80" s="45"/>
      <c r="N80" s="45"/>
      <c r="O80" s="45"/>
      <c r="P80" s="45"/>
      <c r="Q80" s="45"/>
      <c r="R80" s="46"/>
      <c r="S80" s="46"/>
      <c r="T80" s="46"/>
      <c r="U80" s="46"/>
      <c r="V80" s="46"/>
      <c r="W80" s="138"/>
      <c r="X80" s="139"/>
      <c r="Y80" s="6"/>
      <c r="Z80" s="6"/>
      <c r="AA80" s="6"/>
      <c r="AB80" s="6"/>
      <c r="AC80" s="6"/>
      <c r="AD80" s="6"/>
      <c r="AE80" s="6"/>
      <c r="AF80" s="6"/>
      <c r="AG80" s="6"/>
      <c r="AH80" s="6"/>
      <c r="AI80" s="6"/>
      <c r="AJ80" s="6"/>
      <c r="AK80" s="6"/>
      <c r="AL80" s="6"/>
      <c r="AM80" s="6"/>
      <c r="AN80" s="6"/>
      <c r="AO80" s="6"/>
      <c r="AP80" s="6"/>
      <c r="AQ80" s="6"/>
      <c r="AR80" s="6"/>
      <c r="AS80" s="6"/>
      <c r="AT80" s="6"/>
    </row>
    <row r="81" spans="2:46" s="21" customFormat="1" ht="17.100000000000001" customHeight="1">
      <c r="B81" s="18"/>
      <c r="C81" s="72"/>
      <c r="D81" s="73"/>
      <c r="E81" s="74"/>
      <c r="F81" s="46"/>
      <c r="G81" s="45"/>
      <c r="H81" s="76"/>
      <c r="I81" s="45"/>
      <c r="J81" s="45"/>
      <c r="K81" s="45"/>
      <c r="L81" s="45"/>
      <c r="M81" s="45"/>
      <c r="N81" s="45"/>
      <c r="O81" s="45"/>
      <c r="P81" s="45"/>
      <c r="Q81" s="45"/>
      <c r="R81" s="46"/>
      <c r="S81" s="46"/>
      <c r="T81" s="46"/>
      <c r="U81" s="46"/>
      <c r="V81" s="46"/>
      <c r="W81" s="138"/>
      <c r="X81" s="139"/>
      <c r="Y81" s="6"/>
      <c r="Z81" s="6"/>
      <c r="AA81" s="6"/>
      <c r="AB81" s="6"/>
      <c r="AC81" s="6"/>
      <c r="AD81" s="6"/>
      <c r="AE81" s="6"/>
      <c r="AF81" s="6"/>
      <c r="AG81" s="6"/>
      <c r="AH81" s="6"/>
      <c r="AI81" s="6"/>
      <c r="AJ81" s="6"/>
      <c r="AK81" s="6"/>
      <c r="AL81" s="6"/>
      <c r="AM81" s="6"/>
      <c r="AN81" s="6"/>
      <c r="AO81" s="6"/>
      <c r="AP81" s="6"/>
      <c r="AQ81" s="6"/>
      <c r="AR81" s="6"/>
      <c r="AS81" s="6"/>
      <c r="AT81" s="6"/>
    </row>
    <row r="82" spans="2:46" s="21" customFormat="1" ht="17.100000000000001" customHeight="1">
      <c r="B82" s="18"/>
      <c r="C82" s="72"/>
      <c r="D82" s="73"/>
      <c r="E82" s="74"/>
      <c r="F82" s="46"/>
      <c r="G82" s="45"/>
      <c r="H82" s="76"/>
      <c r="I82" s="45"/>
      <c r="J82" s="45"/>
      <c r="K82" s="45"/>
      <c r="L82" s="45"/>
      <c r="M82" s="45"/>
      <c r="N82" s="45"/>
      <c r="O82" s="45"/>
      <c r="P82" s="45"/>
      <c r="Q82" s="45"/>
      <c r="R82" s="46"/>
      <c r="S82" s="46"/>
      <c r="T82" s="46"/>
      <c r="U82" s="46"/>
      <c r="V82" s="46"/>
      <c r="W82" s="138"/>
      <c r="X82" s="139"/>
      <c r="Y82" s="6"/>
      <c r="Z82" s="6"/>
      <c r="AA82" s="6"/>
      <c r="AB82" s="6"/>
      <c r="AC82" s="6"/>
      <c r="AD82" s="6"/>
      <c r="AE82" s="6"/>
      <c r="AF82" s="6"/>
      <c r="AG82" s="6"/>
      <c r="AH82" s="6"/>
      <c r="AI82" s="6"/>
      <c r="AJ82" s="6"/>
      <c r="AK82" s="6"/>
      <c r="AL82" s="6"/>
      <c r="AM82" s="6"/>
      <c r="AN82" s="6"/>
      <c r="AO82" s="6"/>
      <c r="AP82" s="6"/>
      <c r="AQ82" s="6"/>
      <c r="AR82" s="6"/>
      <c r="AS82" s="6"/>
      <c r="AT82" s="6"/>
    </row>
    <row r="83" spans="2:46" s="21" customFormat="1" ht="17.100000000000001" customHeight="1">
      <c r="B83" s="18"/>
      <c r="C83" s="72"/>
      <c r="D83" s="73"/>
      <c r="E83" s="74"/>
      <c r="F83" s="46"/>
      <c r="G83" s="45"/>
      <c r="H83" s="76"/>
      <c r="I83" s="45"/>
      <c r="J83" s="45"/>
      <c r="K83" s="45"/>
      <c r="L83" s="45"/>
      <c r="M83" s="45"/>
      <c r="N83" s="45"/>
      <c r="O83" s="45"/>
      <c r="P83" s="45"/>
      <c r="Q83" s="45"/>
      <c r="R83" s="46"/>
      <c r="S83" s="46"/>
      <c r="T83" s="46"/>
      <c r="U83" s="46"/>
      <c r="V83" s="46"/>
      <c r="W83" s="138"/>
      <c r="X83" s="139"/>
      <c r="Y83" s="6"/>
      <c r="Z83" s="6"/>
      <c r="AA83" s="6"/>
      <c r="AB83" s="6"/>
      <c r="AC83" s="6"/>
      <c r="AD83" s="6"/>
      <c r="AE83" s="6"/>
      <c r="AF83" s="6"/>
      <c r="AG83" s="6"/>
      <c r="AH83" s="6"/>
      <c r="AI83" s="6"/>
      <c r="AJ83" s="6"/>
      <c r="AK83" s="6"/>
      <c r="AL83" s="6"/>
      <c r="AM83" s="6"/>
      <c r="AN83" s="6"/>
      <c r="AO83" s="6"/>
      <c r="AP83" s="6"/>
      <c r="AQ83" s="6"/>
      <c r="AR83" s="6"/>
      <c r="AS83" s="6"/>
      <c r="AT83" s="6"/>
    </row>
    <row r="84" spans="2:46" s="21" customFormat="1" ht="17.100000000000001" customHeight="1">
      <c r="B84" s="6"/>
      <c r="C84" s="6"/>
      <c r="D84" s="6"/>
      <c r="E84" s="6"/>
      <c r="F84" s="6"/>
      <c r="G84" s="6"/>
      <c r="H84" s="75"/>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c r="AP84" s="6"/>
      <c r="AQ84" s="6"/>
      <c r="AR84" s="6"/>
      <c r="AS84" s="6"/>
      <c r="AT84" s="6"/>
    </row>
  </sheetData>
  <phoneticPr fontId="3"/>
  <conditionalFormatting sqref="T10:T83">
    <cfRule type="expression" dxfId="0" priority="1">
      <formula>OR($S10="他車両等の影響", $S10="")</formula>
    </cfRule>
  </conditionalFormatting>
  <dataValidations count="17">
    <dataValidation type="list" allowBlank="1" showInputMessage="1" sqref="R8:R83" xr:uid="{00000000-0002-0000-0800-000000000000}">
      <formula1>"ブレーキ操作,アクセル操作,ステアリング操作,非常停止ボタン操作"</formula1>
    </dataValidation>
    <dataValidation type="list" allowBlank="1" showInputMessage="1" showErrorMessage="1" sqref="S8:S83" xr:uid="{00000000-0002-0000-0800-000001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00000000-0002-0000-0800-000002000000}">
      <formula1>"L4想定区間内,L4想定区間外,実証走行ルート外"</formula1>
    </dataValidation>
    <dataValidation type="list" allowBlank="1" showInputMessage="1" showErrorMessage="1" sqref="F9:F83" xr:uid="{00000000-0002-0000-0800-000003000000}">
      <formula1>"晴れ, 曇り, 降雨, 降雪, 堆雪, キリ"</formula1>
    </dataValidation>
    <dataValidation type="list" allowBlank="1" showInputMessage="1" showErrorMessage="1" sqref="I9:I83" xr:uid="{00000000-0002-0000-0800-000004000000}">
      <formula1>"良好, 逆光, 夕日, 西日, 夜"</formula1>
    </dataValidation>
    <dataValidation type="list" allowBlank="1" showInputMessage="1" showErrorMessage="1" sqref="J9:J83" xr:uid="{00000000-0002-0000-0800-000005000000}">
      <formula1>"乾燥, 湿潤, 凍結, 積雪"</formula1>
    </dataValidation>
    <dataValidation type="list" allowBlank="1" showInputMessage="1" sqref="K9:K83" xr:uid="{00000000-0002-0000-0800-000006000000}">
      <formula1>"交差点,交差点付近,単路,単路(トンネル),単路(橋),踏切,ロータリー"</formula1>
    </dataValidation>
    <dataValidation type="list" allowBlank="1" showInputMessage="1" sqref="L9:L83" xr:uid="{00000000-0002-0000-0800-000007000000}">
      <formula1>"右カーブ,左カーブ,直線, 坂道"</formula1>
    </dataValidation>
    <dataValidation type="list" allowBlank="1" showInputMessage="1" sqref="Q9:Q83" xr:uid="{00000000-0002-0000-0800-000008000000}">
      <formula1>"左折,直進,右折,合流,停止,出発"</formula1>
    </dataValidation>
    <dataValidation type="list" allowBlank="1" showInputMessage="1" showErrorMessage="1" sqref="P8 M9:P83" xr:uid="{00000000-0002-0000-0800-000009000000}">
      <formula1>"有,無"</formula1>
    </dataValidation>
    <dataValidation type="list" allowBlank="1" showInputMessage="1" sqref="T9:T83" xr:uid="{00000000-0002-0000-0800-00000A000000}">
      <formula1>"小型車,大型車,自転車,バイク,歩行者"</formula1>
    </dataValidation>
    <dataValidation type="list" allowBlank="1" showInputMessage="1" sqref="U9" xr:uid="{00000000-0002-0000-0800-00000B000000}">
      <formula1>"右折,左折,直進,合流,停止,出発,横断"</formula1>
    </dataValidation>
    <dataValidation type="date" operator="greaterThanOrEqual" allowBlank="1" showInputMessage="1" showErrorMessage="1" sqref="C9" xr:uid="{00000000-0002-0000-0800-00000C000000}">
      <formula1>44927</formula1>
    </dataValidation>
    <dataValidation type="time" operator="greaterThanOrEqual" allowBlank="1" showInputMessage="1" showErrorMessage="1" sqref="E9" xr:uid="{00000000-0002-0000-0800-00000D000000}">
      <formula1>0</formula1>
    </dataValidation>
    <dataValidation allowBlank="1" showInputMessage="1" sqref="U10:U83 V9:V83" xr:uid="{00000000-0002-0000-0800-00000E000000}"/>
    <dataValidation type="custom" allowBlank="1" showDropDown="1" sqref="E10:E83" xr:uid="{00000000-0002-0000-0800-00000F000000}">
      <formula1>AND(LT(E10, 1), ISDATE(E10))</formula1>
    </dataValidation>
    <dataValidation type="date" operator="greaterThanOrEqual" allowBlank="1" showErrorMessage="1" sqref="C10:C83" xr:uid="{00000000-0002-0000-0800-000010000000}">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6" tint="0.79998168889431442"/>
    <pageSetUpPr fitToPage="1"/>
  </sheetPr>
  <dimension ref="B1:T8"/>
  <sheetViews>
    <sheetView showGridLines="0" zoomScale="205" zoomScaleNormal="205" workbookViewId="0"/>
  </sheetViews>
  <sheetFormatPr defaultColWidth="8" defaultRowHeight="16.2"/>
  <cols>
    <col min="1" max="1" width="3.59765625" style="82" customWidth="1"/>
    <col min="2" max="2" width="10.59765625" style="82" customWidth="1"/>
    <col min="3" max="5" width="8" style="82"/>
    <col min="6" max="6" width="5.59765625" style="82" customWidth="1"/>
    <col min="7" max="7" width="10.59765625" style="82" customWidth="1"/>
    <col min="8" max="10" width="8" style="82"/>
    <col min="11" max="11" width="5.59765625" style="82" customWidth="1"/>
    <col min="12" max="12" width="10.59765625" style="82" customWidth="1"/>
    <col min="13" max="15" width="8" style="82"/>
    <col min="16" max="16" width="5.59765625" style="82" customWidth="1"/>
    <col min="17" max="17" width="8.59765625" style="82" customWidth="1"/>
    <col min="18" max="19" width="8" style="82"/>
    <col min="20" max="20" width="5.09765625" style="82" customWidth="1"/>
    <col min="21" max="16384" width="8" style="82"/>
  </cols>
  <sheetData>
    <row r="1" spans="2:20" ht="16.350000000000001" customHeight="1"/>
    <row r="2" spans="2:20" ht="16.350000000000001" customHeight="1">
      <c r="B2" s="20" t="s">
        <v>150</v>
      </c>
    </row>
    <row r="3" spans="2:20">
      <c r="B3" s="86" t="s">
        <v>124</v>
      </c>
    </row>
    <row r="4" spans="2:20" s="83" customFormat="1" ht="15">
      <c r="B4" s="85" t="s">
        <v>123</v>
      </c>
      <c r="C4" s="84"/>
      <c r="D4" s="84"/>
      <c r="E4" s="84"/>
      <c r="G4" s="85" t="s">
        <v>122</v>
      </c>
      <c r="H4" s="84"/>
      <c r="I4" s="84"/>
      <c r="J4" s="84"/>
      <c r="L4" s="85" t="s">
        <v>121</v>
      </c>
      <c r="M4" s="84"/>
      <c r="N4" s="84"/>
      <c r="O4" s="84"/>
      <c r="Q4" s="85" t="s">
        <v>120</v>
      </c>
      <c r="R4" s="84"/>
      <c r="S4" s="84"/>
      <c r="T4" s="84"/>
    </row>
    <row r="7" spans="2:20">
      <c r="Q7" s="82" t="s">
        <v>119</v>
      </c>
    </row>
    <row r="8" spans="2:20">
      <c r="Q8" s="82" t="s">
        <v>118</v>
      </c>
    </row>
  </sheetData>
  <phoneticPr fontId="3"/>
  <hyperlinks>
    <hyperlink ref="B3" r:id="rId1" location=":~:text=(6)%E3%80%8C%E5%8D%98%E8%B7%AF%EF%BC%88,%E3%81%A6%E3%81%84%E3%81%AA%E3%81%84%E5%A0%B4%E5%90%88%E3%82%92%E3%81%84%E3%81%86%E3%80%82%EF%BC%89" display="参考：ITARDA資料内「13.道路形状」の分類" xr:uid="{00000000-0004-0000-0900-000000000000}"/>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23163CBA9CB7B459C703000471BF1E5" ma:contentTypeVersion="14" ma:contentTypeDescription="Create a new document." ma:contentTypeScope="" ma:versionID="3dd8b87dfa7de7eb76f4165a1e7993ca">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03ff495a61b262e3dac2a9a7164428d9"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173D4ED-C25D-428B-B607-D59C1C8BA0F2}">
  <ds:schemaRefs>
    <ds:schemaRef ds:uri="http://schemas.microsoft.com/office/2006/documentManagement/types"/>
    <ds:schemaRef ds:uri="http://www.w3.org/XML/1998/namespace"/>
    <ds:schemaRef ds:uri="http://schemas.openxmlformats.org/package/2006/metadata/core-properties"/>
    <ds:schemaRef ds:uri="http://purl.org/dc/terms/"/>
    <ds:schemaRef ds:uri="http://purl.org/dc/elements/1.1/"/>
    <ds:schemaRef ds:uri="c9243407-1324-4aac-b89c-c98a7e2199bb"/>
    <ds:schemaRef ds:uri="http://schemas.microsoft.com/office/2006/metadata/properties"/>
    <ds:schemaRef ds:uri="4475c9ef-d2e8-4e39-b3b1-a916c24c99fc"/>
    <ds:schemaRef ds:uri="http://schemas.microsoft.com/office/infopath/2007/PartnerControls"/>
    <ds:schemaRef ds:uri="http://purl.org/dc/dcmitype/"/>
  </ds:schemaRefs>
</ds:datastoreItem>
</file>

<file path=customXml/itemProps2.xml><?xml version="1.0" encoding="utf-8"?>
<ds:datastoreItem xmlns:ds="http://schemas.openxmlformats.org/officeDocument/2006/customXml" ds:itemID="{C5D5BC01-7611-4B8C-AAD7-4EDEBAAA162E}">
  <ds:schemaRefs>
    <ds:schemaRef ds:uri="http://schemas.microsoft.com/sharepoint/v3/contenttype/forms"/>
  </ds:schemaRefs>
</ds:datastoreItem>
</file>

<file path=customXml/itemProps3.xml><?xml version="1.0" encoding="utf-8"?>
<ds:datastoreItem xmlns:ds="http://schemas.openxmlformats.org/officeDocument/2006/customXml" ds:itemID="{8B68FF2E-A3F3-4F2B-9233-33024271E26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3</vt:i4>
      </vt:variant>
    </vt:vector>
  </HeadingPairs>
  <TitlesOfParts>
    <vt:vector size="10" baseType="lpstr">
      <vt:lpstr>便毎データ</vt:lpstr>
      <vt:lpstr>発生毎⇒</vt:lpstr>
      <vt:lpstr>早着・遅延</vt:lpstr>
      <vt:lpstr>参考⇒</vt:lpstr>
      <vt:lpstr>手動介入 記入内容補足</vt:lpstr>
      <vt:lpstr>手動介入 昨年度事例</vt:lpstr>
      <vt:lpstr>事故発生要因・道路形状の分類</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Chikara Hirai (JP)</cp:lastModifiedBy>
  <cp:lastPrinted>2024-04-19T00:39:13Z</cp:lastPrinted>
  <dcterms:created xsi:type="dcterms:W3CDTF">2024-04-17T10:01:59Z</dcterms:created>
  <dcterms:modified xsi:type="dcterms:W3CDTF">2025-03-31T03:56:23Z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