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codeName="ThisWorkbook" defaultThemeVersion="166925"/>
  <mc:AlternateContent xmlns:mc="http://schemas.openxmlformats.org/markup-compatibility/2006">
    <mc:Choice Requires="x15">
      <x15ac:absPath xmlns:x15ac="http://schemas.microsoft.com/office/spreadsheetml/2010/11/ac" url="X:\1740025_交通政策課\☆交通施策推進係\R6_交通施策推進係\（ち）地域公共交通確保維持改善事業費補助金（自動運転社会実装推進事業）\15_20250210_ドラフト提出（実証データ、アンケートデータ）\"/>
    </mc:Choice>
  </mc:AlternateContent>
  <xr:revisionPtr revIDLastSave="0" documentId="13_ncr:1_{73D64644-F8BD-4B9E-B125-E4CDEA1E72BB}" xr6:coauthVersionLast="47" xr6:coauthVersionMax="47" xr10:uidLastSave="{00000000-0000-0000-0000-000000000000}"/>
  <bookViews>
    <workbookView xWindow="-120" yWindow="-120" windowWidth="29040" windowHeight="15840" tabRatio="635" xr2:uid="{F2D90E5A-20F1-496E-AFC3-E1E723FB2A36}"/>
  </bookViews>
  <sheets>
    <sheet name="実証データ一覧" sheetId="1" r:id="rId1"/>
    <sheet name="便毎データ" sheetId="2" r:id="rId2"/>
    <sheet name="発生毎⇒" sheetId="10" r:id="rId3"/>
    <sheet name="手動介入" sheetId="13" r:id="rId4"/>
    <sheet name="事故・ヒヤリハット" sheetId="4" r:id="rId5"/>
    <sheet name="早着・遅延" sheetId="5" r:id="rId6"/>
    <sheet name="参考⇒" sheetId="11" r:id="rId7"/>
    <sheet name="手動介入 記入内容補足" sheetId="6" r:id="rId8"/>
    <sheet name="手動介入 昨年度事例" sheetId="14" r:id="rId9"/>
    <sheet name="事故発生要因・道路形状の分類" sheetId="12" r:id="rId10"/>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106" i="5" l="1"/>
  <c r="D105" i="5"/>
  <c r="D104" i="5"/>
  <c r="D103" i="5"/>
  <c r="D102" i="5"/>
  <c r="D101" i="5"/>
  <c r="D100" i="5"/>
  <c r="D99" i="5"/>
  <c r="D98" i="5"/>
  <c r="D97" i="5"/>
  <c r="D96" i="5"/>
  <c r="D95" i="5"/>
  <c r="D94" i="5"/>
  <c r="D93" i="5"/>
  <c r="D92" i="5"/>
  <c r="D91" i="5"/>
  <c r="D90" i="5"/>
  <c r="D89" i="5"/>
  <c r="D88" i="5"/>
  <c r="D87" i="5"/>
  <c r="D86" i="5"/>
  <c r="D85" i="5"/>
  <c r="D84" i="5"/>
  <c r="D83" i="5"/>
  <c r="D82" i="5"/>
  <c r="D81" i="5"/>
  <c r="D80" i="5"/>
  <c r="D79" i="5"/>
  <c r="D78" i="5"/>
  <c r="D77" i="5"/>
  <c r="D76" i="5"/>
  <c r="D75" i="5"/>
  <c r="D74" i="5"/>
  <c r="D73" i="5"/>
  <c r="D72" i="5"/>
  <c r="D71" i="5"/>
  <c r="D70" i="5"/>
  <c r="D69" i="5"/>
  <c r="D68" i="5"/>
  <c r="D67" i="5"/>
  <c r="D66" i="5"/>
  <c r="D65" i="5"/>
  <c r="D64" i="5"/>
  <c r="D63" i="5"/>
  <c r="D62" i="5"/>
  <c r="D61" i="5"/>
  <c r="D60" i="5"/>
  <c r="D59" i="5"/>
  <c r="D58" i="5"/>
  <c r="D57" i="5"/>
  <c r="D56" i="5"/>
  <c r="D55" i="5"/>
  <c r="D54" i="5"/>
  <c r="D53" i="5"/>
  <c r="D52" i="5"/>
  <c r="D51" i="5"/>
  <c r="D50" i="5"/>
  <c r="D49" i="5"/>
  <c r="D48" i="5"/>
  <c r="D47" i="5"/>
  <c r="D46" i="5"/>
  <c r="D45" i="5"/>
  <c r="D44" i="5"/>
  <c r="D43" i="5"/>
  <c r="D42" i="5"/>
  <c r="D41" i="5"/>
  <c r="D40" i="5"/>
  <c r="D39" i="5"/>
  <c r="D38" i="5"/>
  <c r="D37" i="5"/>
  <c r="D36" i="5"/>
  <c r="D35" i="5"/>
  <c r="D34" i="5"/>
  <c r="D33" i="5"/>
  <c r="D32" i="5"/>
  <c r="D31" i="5"/>
  <c r="D30" i="5"/>
  <c r="D29" i="5"/>
  <c r="D28" i="5"/>
  <c r="D27" i="5"/>
  <c r="D26" i="5"/>
  <c r="D25" i="5"/>
  <c r="D24" i="5"/>
  <c r="D23" i="5"/>
  <c r="D22" i="5"/>
  <c r="D21" i="5"/>
  <c r="D20" i="5"/>
  <c r="D19" i="5"/>
  <c r="D18" i="5"/>
  <c r="D17" i="5"/>
  <c r="D16" i="5"/>
  <c r="D15" i="5"/>
  <c r="D14" i="5"/>
  <c r="D13" i="5"/>
  <c r="D12" i="5"/>
  <c r="D11" i="5"/>
  <c r="D3" i="5"/>
  <c r="C3" i="5"/>
  <c r="B3" i="5"/>
  <c r="D107" i="4"/>
  <c r="D106" i="4"/>
  <c r="D105" i="4"/>
  <c r="D104" i="4"/>
  <c r="D103" i="4"/>
  <c r="D102" i="4"/>
  <c r="D101" i="4"/>
  <c r="D100" i="4"/>
  <c r="D99" i="4"/>
  <c r="D98" i="4"/>
  <c r="D97" i="4"/>
  <c r="D96" i="4"/>
  <c r="D95" i="4"/>
  <c r="D94" i="4"/>
  <c r="D93" i="4"/>
  <c r="D92" i="4"/>
  <c r="D91" i="4"/>
  <c r="D90" i="4"/>
  <c r="D89" i="4"/>
  <c r="D88" i="4"/>
  <c r="D87" i="4"/>
  <c r="D86" i="4"/>
  <c r="D85" i="4"/>
  <c r="D84" i="4"/>
  <c r="D83" i="4"/>
  <c r="D82" i="4"/>
  <c r="D81" i="4"/>
  <c r="D80" i="4"/>
  <c r="D79" i="4"/>
  <c r="D78" i="4"/>
  <c r="D77" i="4"/>
  <c r="D76" i="4"/>
  <c r="D75" i="4"/>
  <c r="D74" i="4"/>
  <c r="D73" i="4"/>
  <c r="D72" i="4"/>
  <c r="D71" i="4"/>
  <c r="D70" i="4"/>
  <c r="D69" i="4"/>
  <c r="D68" i="4"/>
  <c r="D67" i="4"/>
  <c r="D66" i="4"/>
  <c r="D65" i="4"/>
  <c r="D64" i="4"/>
  <c r="D63" i="4"/>
  <c r="D62" i="4"/>
  <c r="D61" i="4"/>
  <c r="D60" i="4"/>
  <c r="D59" i="4"/>
  <c r="D58" i="4"/>
  <c r="D57" i="4"/>
  <c r="D56" i="4"/>
  <c r="D55" i="4"/>
  <c r="D54" i="4"/>
  <c r="D53" i="4"/>
  <c r="D52" i="4"/>
  <c r="D51" i="4"/>
  <c r="D50" i="4"/>
  <c r="D49" i="4"/>
  <c r="D48" i="4"/>
  <c r="D47" i="4"/>
  <c r="D46" i="4"/>
  <c r="D45" i="4"/>
  <c r="D44" i="4"/>
  <c r="D43" i="4"/>
  <c r="D42" i="4"/>
  <c r="D41" i="4"/>
  <c r="D40" i="4"/>
  <c r="D39" i="4"/>
  <c r="D38" i="4"/>
  <c r="D37" i="4"/>
  <c r="D36" i="4"/>
  <c r="D35" i="4"/>
  <c r="D34" i="4"/>
  <c r="D33" i="4"/>
  <c r="D32" i="4"/>
  <c r="D31" i="4"/>
  <c r="D30" i="4"/>
  <c r="D29" i="4"/>
  <c r="D28" i="4"/>
  <c r="D27" i="4"/>
  <c r="D26" i="4"/>
  <c r="D25" i="4"/>
  <c r="D24" i="4"/>
  <c r="D23" i="4"/>
  <c r="D22" i="4"/>
  <c r="D21" i="4"/>
  <c r="D20" i="4"/>
  <c r="D19" i="4"/>
  <c r="D18" i="4"/>
  <c r="D17" i="4"/>
  <c r="D16" i="4"/>
  <c r="D15" i="4"/>
  <c r="D14" i="4"/>
  <c r="D13" i="4"/>
  <c r="D12" i="4"/>
  <c r="D3" i="4"/>
  <c r="C3" i="4"/>
  <c r="B3" i="4"/>
  <c r="D108" i="13"/>
  <c r="D107" i="13"/>
  <c r="D106" i="13"/>
  <c r="D105" i="13"/>
  <c r="D104" i="13"/>
  <c r="D103" i="13"/>
  <c r="D102" i="13"/>
  <c r="D101" i="13"/>
  <c r="D100" i="13"/>
  <c r="D99" i="13"/>
  <c r="D98" i="13"/>
  <c r="D97" i="13"/>
  <c r="D96" i="13"/>
  <c r="D95" i="13"/>
  <c r="D94" i="13"/>
  <c r="D93" i="13"/>
  <c r="D92" i="13"/>
  <c r="D91" i="13"/>
  <c r="D90" i="13"/>
  <c r="D89" i="13"/>
  <c r="D88" i="13"/>
  <c r="D87" i="13"/>
  <c r="D86" i="13"/>
  <c r="D85" i="13"/>
  <c r="D84" i="13"/>
  <c r="D83" i="13"/>
  <c r="D82" i="13"/>
  <c r="D81" i="13"/>
  <c r="D80" i="13"/>
  <c r="D79" i="13"/>
  <c r="D78" i="13"/>
  <c r="D77" i="13"/>
  <c r="D76" i="13"/>
  <c r="D75" i="13"/>
  <c r="D74" i="13"/>
  <c r="D73" i="13"/>
  <c r="D72" i="13"/>
  <c r="D71" i="13"/>
  <c r="D70" i="13"/>
  <c r="D69" i="13"/>
  <c r="D68" i="13"/>
  <c r="D67" i="13"/>
  <c r="D66" i="13"/>
  <c r="D65" i="13"/>
  <c r="D64" i="13"/>
  <c r="D63" i="13"/>
  <c r="D62" i="13"/>
  <c r="D61" i="13"/>
  <c r="D60" i="13"/>
  <c r="D59" i="13"/>
  <c r="D58" i="13"/>
  <c r="D57" i="13"/>
  <c r="D56" i="13"/>
  <c r="D55" i="13"/>
  <c r="D54" i="13"/>
  <c r="D53" i="13"/>
  <c r="D52" i="13"/>
  <c r="D51" i="13"/>
  <c r="D50" i="13"/>
  <c r="D49" i="13"/>
  <c r="D48" i="13"/>
  <c r="D47" i="13"/>
  <c r="D46" i="13"/>
  <c r="D45" i="13"/>
  <c r="D44" i="13"/>
  <c r="D43" i="13"/>
  <c r="D42" i="13"/>
  <c r="D41" i="13"/>
  <c r="D40" i="13"/>
  <c r="D39" i="13"/>
  <c r="D38" i="13"/>
  <c r="D37" i="13"/>
  <c r="D36" i="13"/>
  <c r="D35" i="13"/>
  <c r="D34" i="13"/>
  <c r="D33" i="13"/>
  <c r="D32" i="13"/>
  <c r="D31" i="13"/>
  <c r="D30" i="13"/>
  <c r="D29" i="13"/>
  <c r="D28" i="13"/>
  <c r="D27" i="13"/>
  <c r="D26" i="13"/>
  <c r="D25" i="13"/>
  <c r="D24" i="13"/>
  <c r="D23" i="13"/>
  <c r="D22" i="13"/>
  <c r="D21" i="13"/>
  <c r="D20" i="13"/>
  <c r="D19" i="13"/>
  <c r="D18" i="13"/>
  <c r="D17" i="13"/>
  <c r="D16" i="13"/>
  <c r="D15" i="13"/>
  <c r="D14" i="13"/>
  <c r="D13" i="13"/>
  <c r="D3" i="13"/>
  <c r="C3" i="13"/>
  <c r="B3" i="13"/>
  <c r="D204" i="2"/>
  <c r="D203" i="2"/>
  <c r="D202" i="2"/>
  <c r="D201" i="2"/>
  <c r="D200" i="2"/>
  <c r="D199" i="2"/>
  <c r="D198" i="2"/>
  <c r="D197" i="2"/>
  <c r="D196" i="2"/>
  <c r="D195" i="2"/>
  <c r="N194" i="2"/>
  <c r="D194" i="2"/>
  <c r="N193" i="2"/>
  <c r="D193" i="2"/>
  <c r="N192" i="2"/>
  <c r="D192" i="2"/>
  <c r="N191" i="2"/>
  <c r="D191" i="2"/>
  <c r="N190" i="2"/>
  <c r="D190" i="2"/>
  <c r="N189" i="2"/>
  <c r="D189" i="2"/>
  <c r="N188" i="2"/>
  <c r="D188" i="2"/>
  <c r="N187" i="2"/>
  <c r="D187" i="2"/>
  <c r="N186" i="2"/>
  <c r="D186" i="2"/>
  <c r="N185" i="2"/>
  <c r="D185" i="2"/>
  <c r="N184" i="2"/>
  <c r="D184" i="2"/>
  <c r="N183" i="2"/>
  <c r="D183" i="2"/>
  <c r="N182" i="2"/>
  <c r="D182" i="2"/>
  <c r="N181" i="2"/>
  <c r="D181" i="2"/>
  <c r="N180" i="2"/>
  <c r="D180" i="2"/>
  <c r="N179" i="2"/>
  <c r="D179" i="2"/>
  <c r="N178" i="2"/>
  <c r="D178" i="2"/>
  <c r="N177" i="2"/>
  <c r="D177" i="2"/>
  <c r="N176" i="2"/>
  <c r="D176" i="2"/>
  <c r="N175" i="2"/>
  <c r="D175" i="2"/>
  <c r="N174" i="2"/>
  <c r="D174" i="2"/>
  <c r="N173" i="2"/>
  <c r="D173" i="2"/>
  <c r="N172" i="2"/>
  <c r="D172" i="2"/>
  <c r="N171" i="2"/>
  <c r="D171" i="2"/>
  <c r="N170" i="2"/>
  <c r="D170" i="2"/>
  <c r="N169" i="2"/>
  <c r="D169" i="2"/>
  <c r="N168" i="2"/>
  <c r="D168" i="2"/>
  <c r="N167" i="2"/>
  <c r="D167" i="2"/>
  <c r="N166" i="2"/>
  <c r="D166" i="2"/>
  <c r="N165" i="2"/>
  <c r="D165" i="2"/>
  <c r="N164" i="2"/>
  <c r="D164" i="2"/>
  <c r="N163" i="2"/>
  <c r="D163" i="2"/>
  <c r="N162" i="2"/>
  <c r="D162" i="2"/>
  <c r="N161" i="2"/>
  <c r="D161" i="2"/>
  <c r="N160" i="2"/>
  <c r="D160" i="2"/>
  <c r="N159" i="2"/>
  <c r="D159" i="2"/>
  <c r="N158" i="2"/>
  <c r="D158" i="2"/>
  <c r="N157" i="2"/>
  <c r="D157" i="2"/>
  <c r="N156" i="2"/>
  <c r="D156" i="2"/>
  <c r="N155" i="2"/>
  <c r="D155" i="2"/>
  <c r="N154" i="2"/>
  <c r="D154" i="2"/>
  <c r="N153" i="2"/>
  <c r="D153" i="2"/>
  <c r="N152" i="2"/>
  <c r="D152" i="2"/>
  <c r="N151" i="2"/>
  <c r="D151" i="2"/>
  <c r="N150" i="2"/>
  <c r="D150" i="2"/>
  <c r="P149" i="2"/>
  <c r="N149" i="2"/>
  <c r="D149" i="2"/>
  <c r="P148" i="2"/>
  <c r="N148" i="2"/>
  <c r="D148" i="2"/>
  <c r="P147" i="2"/>
  <c r="N147" i="2"/>
  <c r="D147" i="2"/>
  <c r="P146" i="2"/>
  <c r="N146" i="2"/>
  <c r="D146" i="2"/>
  <c r="P145" i="2"/>
  <c r="N145" i="2"/>
  <c r="D145" i="2"/>
  <c r="P144" i="2"/>
  <c r="N144" i="2"/>
  <c r="D144" i="2"/>
  <c r="P143" i="2"/>
  <c r="N143" i="2"/>
  <c r="D143" i="2"/>
  <c r="P142" i="2"/>
  <c r="N142" i="2"/>
  <c r="D142" i="2"/>
  <c r="P141" i="2"/>
  <c r="N141" i="2"/>
  <c r="D141" i="2"/>
  <c r="P140" i="2"/>
  <c r="N140" i="2"/>
  <c r="D140" i="2"/>
  <c r="N139" i="2"/>
  <c r="D139" i="2"/>
  <c r="N138" i="2"/>
  <c r="D138" i="2"/>
  <c r="P137" i="2"/>
  <c r="N137" i="2"/>
  <c r="D137" i="2"/>
  <c r="P136" i="2"/>
  <c r="N136" i="2"/>
  <c r="D136" i="2"/>
  <c r="P135" i="2"/>
  <c r="N135" i="2"/>
  <c r="D135" i="2"/>
  <c r="P134" i="2"/>
  <c r="N134" i="2"/>
  <c r="D134" i="2"/>
  <c r="P133" i="2"/>
  <c r="N133" i="2"/>
  <c r="D133" i="2"/>
  <c r="P132" i="2"/>
  <c r="N132" i="2"/>
  <c r="D132" i="2"/>
  <c r="P131" i="2"/>
  <c r="N131" i="2"/>
  <c r="D131" i="2"/>
  <c r="P130" i="2"/>
  <c r="N130" i="2"/>
  <c r="D130" i="2"/>
  <c r="P129" i="2"/>
  <c r="N129" i="2"/>
  <c r="D129" i="2"/>
  <c r="P128" i="2"/>
  <c r="N128" i="2"/>
  <c r="D128" i="2"/>
  <c r="N127" i="2"/>
  <c r="D127" i="2"/>
  <c r="N126" i="2"/>
  <c r="D126" i="2"/>
  <c r="P125" i="2"/>
  <c r="N125" i="2"/>
  <c r="D125" i="2"/>
  <c r="P124" i="2"/>
  <c r="N124" i="2"/>
  <c r="D124" i="2"/>
  <c r="P123" i="2"/>
  <c r="N123" i="2"/>
  <c r="D123" i="2"/>
  <c r="P122" i="2"/>
  <c r="N122" i="2"/>
  <c r="D122" i="2"/>
  <c r="P121" i="2"/>
  <c r="N121" i="2"/>
  <c r="D121" i="2"/>
  <c r="P120" i="2"/>
  <c r="N120" i="2"/>
  <c r="D120" i="2"/>
  <c r="P119" i="2"/>
  <c r="N119" i="2"/>
  <c r="D119" i="2"/>
  <c r="P118" i="2"/>
  <c r="N118" i="2"/>
  <c r="D118" i="2"/>
  <c r="P117" i="2"/>
  <c r="N117" i="2"/>
  <c r="D117" i="2"/>
  <c r="P116" i="2"/>
  <c r="N116" i="2"/>
  <c r="D116" i="2"/>
  <c r="N115" i="2"/>
  <c r="D115" i="2"/>
  <c r="N114" i="2"/>
  <c r="D114" i="2"/>
  <c r="P113" i="2"/>
  <c r="N113" i="2"/>
  <c r="D113" i="2"/>
  <c r="P112" i="2"/>
  <c r="N112" i="2"/>
  <c r="D112" i="2"/>
  <c r="P111" i="2"/>
  <c r="N111" i="2"/>
  <c r="D111" i="2"/>
  <c r="P110" i="2"/>
  <c r="N110" i="2"/>
  <c r="D110" i="2"/>
  <c r="P109" i="2"/>
  <c r="N109" i="2"/>
  <c r="D109" i="2"/>
  <c r="P108" i="2"/>
  <c r="N108" i="2"/>
  <c r="D108" i="2"/>
  <c r="P107" i="2"/>
  <c r="N107" i="2"/>
  <c r="D107" i="2"/>
  <c r="P106" i="2"/>
  <c r="N106" i="2"/>
  <c r="D106" i="2"/>
  <c r="P105" i="2"/>
  <c r="N105" i="2"/>
  <c r="D105" i="2"/>
  <c r="P104" i="2"/>
  <c r="N104" i="2"/>
  <c r="D104" i="2"/>
  <c r="N103" i="2"/>
  <c r="D103" i="2"/>
  <c r="N102" i="2"/>
  <c r="D102" i="2"/>
  <c r="P101" i="2"/>
  <c r="N101" i="2"/>
  <c r="D101" i="2"/>
  <c r="P100" i="2"/>
  <c r="N100" i="2"/>
  <c r="D100" i="2"/>
  <c r="P99" i="2"/>
  <c r="N99" i="2"/>
  <c r="D99" i="2"/>
  <c r="P98" i="2"/>
  <c r="N98" i="2"/>
  <c r="D98" i="2"/>
  <c r="P97" i="2"/>
  <c r="N97" i="2"/>
  <c r="D97" i="2"/>
  <c r="P96" i="2"/>
  <c r="N96" i="2"/>
  <c r="D96" i="2"/>
  <c r="P95" i="2"/>
  <c r="N95" i="2"/>
  <c r="D95" i="2"/>
  <c r="P94" i="2"/>
  <c r="N94" i="2"/>
  <c r="D94" i="2"/>
  <c r="P93" i="2"/>
  <c r="N93" i="2"/>
  <c r="D93" i="2"/>
  <c r="P92" i="2"/>
  <c r="N92" i="2"/>
  <c r="D92" i="2"/>
  <c r="N91" i="2"/>
  <c r="D91" i="2"/>
  <c r="N90" i="2"/>
  <c r="D90" i="2"/>
  <c r="N89" i="2"/>
  <c r="D89" i="2"/>
  <c r="N88" i="2"/>
  <c r="D88" i="2"/>
  <c r="N87" i="2"/>
  <c r="D87" i="2"/>
  <c r="N86" i="2"/>
  <c r="D86" i="2"/>
  <c r="N85" i="2"/>
  <c r="D85" i="2"/>
  <c r="N84" i="2"/>
  <c r="D84" i="2"/>
  <c r="N83" i="2"/>
  <c r="D83" i="2"/>
  <c r="N82" i="2"/>
  <c r="D82" i="2"/>
  <c r="N81" i="2"/>
  <c r="D81" i="2"/>
  <c r="N80" i="2"/>
  <c r="D80" i="2"/>
  <c r="N79" i="2"/>
  <c r="D79" i="2"/>
  <c r="N78" i="2"/>
  <c r="D78" i="2"/>
  <c r="N77" i="2"/>
  <c r="D77" i="2"/>
  <c r="N76" i="2"/>
  <c r="D76" i="2"/>
  <c r="N75" i="2"/>
  <c r="D75" i="2"/>
  <c r="N74" i="2"/>
  <c r="D74" i="2"/>
  <c r="N73" i="2"/>
  <c r="D73" i="2"/>
  <c r="N72" i="2"/>
  <c r="D72" i="2"/>
  <c r="N71" i="2"/>
  <c r="D71" i="2"/>
  <c r="N70" i="2"/>
  <c r="D70" i="2"/>
  <c r="N69" i="2"/>
  <c r="D69" i="2"/>
  <c r="N68" i="2"/>
  <c r="D68" i="2"/>
  <c r="N67" i="2"/>
  <c r="D67" i="2"/>
  <c r="N66" i="2"/>
  <c r="D66" i="2"/>
  <c r="N65" i="2"/>
  <c r="D65" i="2"/>
  <c r="N64" i="2"/>
  <c r="D64" i="2"/>
  <c r="N63" i="2"/>
  <c r="D63" i="2"/>
  <c r="N62" i="2"/>
  <c r="D62" i="2"/>
  <c r="N61" i="2"/>
  <c r="D61" i="2"/>
  <c r="N60" i="2"/>
  <c r="D60" i="2"/>
  <c r="N59" i="2"/>
  <c r="D59" i="2"/>
  <c r="P58" i="2"/>
  <c r="N58" i="2"/>
  <c r="D58" i="2"/>
  <c r="P57" i="2"/>
  <c r="N57" i="2"/>
  <c r="D57" i="2"/>
  <c r="P56" i="2"/>
  <c r="N56" i="2"/>
  <c r="D56" i="2"/>
  <c r="P55" i="2"/>
  <c r="N55" i="2"/>
  <c r="D55" i="2"/>
  <c r="P54" i="2"/>
  <c r="N54" i="2"/>
  <c r="D54" i="2"/>
  <c r="P53" i="2"/>
  <c r="N53" i="2"/>
  <c r="D53" i="2"/>
  <c r="P52" i="2"/>
  <c r="N52" i="2"/>
  <c r="D52" i="2"/>
  <c r="P51" i="2"/>
  <c r="N51" i="2"/>
  <c r="D51" i="2"/>
  <c r="P50" i="2"/>
  <c r="N50" i="2"/>
  <c r="D50" i="2"/>
  <c r="N49" i="2"/>
  <c r="D49" i="2"/>
  <c r="N48" i="2"/>
  <c r="D48" i="2"/>
  <c r="P47" i="2"/>
  <c r="N47" i="2"/>
  <c r="D47" i="2"/>
  <c r="P46" i="2"/>
  <c r="N46" i="2"/>
  <c r="D46" i="2"/>
  <c r="P45" i="2"/>
  <c r="N45" i="2"/>
  <c r="D45" i="2"/>
  <c r="P44" i="2"/>
  <c r="N44" i="2"/>
  <c r="D44" i="2"/>
  <c r="P43" i="2"/>
  <c r="N43" i="2"/>
  <c r="D43" i="2"/>
  <c r="P42" i="2"/>
  <c r="N42" i="2"/>
  <c r="D42" i="2"/>
  <c r="P41" i="2"/>
  <c r="N41" i="2"/>
  <c r="D41" i="2"/>
  <c r="P40" i="2"/>
  <c r="N40" i="2"/>
  <c r="D40" i="2"/>
  <c r="P39" i="2"/>
  <c r="N39" i="2"/>
  <c r="D39" i="2"/>
  <c r="P38" i="2"/>
  <c r="N38" i="2"/>
  <c r="D38" i="2"/>
  <c r="N37" i="2"/>
  <c r="D37" i="2"/>
  <c r="N36" i="2"/>
  <c r="D36" i="2"/>
  <c r="P35" i="2"/>
  <c r="N35" i="2"/>
  <c r="D35" i="2"/>
  <c r="P34" i="2"/>
  <c r="N34" i="2"/>
  <c r="D34" i="2"/>
  <c r="P33" i="2"/>
  <c r="N33" i="2"/>
  <c r="D33" i="2"/>
  <c r="P32" i="2"/>
  <c r="N32" i="2"/>
  <c r="D32" i="2"/>
  <c r="P31" i="2"/>
  <c r="N31" i="2"/>
  <c r="D31" i="2"/>
  <c r="P30" i="2"/>
  <c r="N30" i="2"/>
  <c r="D30" i="2"/>
  <c r="P29" i="2"/>
  <c r="N29" i="2"/>
  <c r="D29" i="2"/>
  <c r="P28" i="2"/>
  <c r="N28" i="2"/>
  <c r="D28" i="2"/>
  <c r="P27" i="2"/>
  <c r="N27" i="2"/>
  <c r="D27" i="2"/>
  <c r="P26" i="2"/>
  <c r="N26" i="2"/>
  <c r="D26" i="2"/>
  <c r="N25" i="2"/>
  <c r="D25" i="2"/>
  <c r="N24" i="2"/>
  <c r="D24" i="2"/>
  <c r="P23" i="2"/>
  <c r="N23" i="2"/>
  <c r="D23" i="2"/>
  <c r="P22" i="2"/>
  <c r="N22" i="2"/>
  <c r="D22" i="2"/>
  <c r="P21" i="2"/>
  <c r="N21" i="2"/>
  <c r="D21" i="2"/>
  <c r="P20" i="2"/>
  <c r="N20" i="2"/>
  <c r="D20" i="2"/>
  <c r="P19" i="2"/>
  <c r="N19" i="2"/>
  <c r="D19" i="2"/>
  <c r="P18" i="2"/>
  <c r="N18" i="2"/>
  <c r="D18" i="2"/>
  <c r="P17" i="2"/>
  <c r="N17" i="2"/>
  <c r="D17" i="2"/>
  <c r="P16" i="2"/>
  <c r="N16" i="2"/>
  <c r="D16" i="2"/>
  <c r="P15" i="2"/>
  <c r="N15" i="2"/>
  <c r="D15" i="2"/>
  <c r="P14" i="2"/>
  <c r="N14" i="2"/>
  <c r="D14" i="2"/>
  <c r="N13" i="2"/>
  <c r="D13" i="2"/>
  <c r="N12" i="2"/>
  <c r="D12" i="2"/>
  <c r="D11" i="2"/>
  <c r="D3" i="2"/>
  <c r="C3" i="2"/>
  <c r="B3" i="2"/>
  <c r="E92" i="1"/>
  <c r="E91" i="1"/>
  <c r="E90" i="1"/>
  <c r="E89" i="1"/>
  <c r="E88" i="1"/>
  <c r="E87" i="1"/>
  <c r="E86" i="1"/>
  <c r="E85" i="1"/>
  <c r="E84" i="1"/>
  <c r="E83" i="1"/>
  <c r="E82" i="1"/>
  <c r="E81" i="1"/>
  <c r="E80" i="1"/>
  <c r="E79" i="1"/>
  <c r="E78" i="1"/>
  <c r="E77" i="1"/>
  <c r="E76" i="1"/>
  <c r="E75" i="1"/>
  <c r="E74" i="1"/>
  <c r="E73" i="1"/>
  <c r="E72" i="1"/>
  <c r="E71" i="1"/>
  <c r="E70" i="1"/>
  <c r="E69" i="1"/>
  <c r="E68" i="1"/>
  <c r="E67" i="1"/>
  <c r="E66" i="1"/>
  <c r="E65" i="1"/>
  <c r="E64" i="1"/>
  <c r="E63" i="1"/>
  <c r="E62" i="1"/>
  <c r="E61" i="1"/>
  <c r="E60" i="1"/>
  <c r="E59" i="1"/>
  <c r="E58" i="1"/>
  <c r="E57" i="1"/>
  <c r="E56" i="1"/>
  <c r="E55" i="1"/>
  <c r="E54" i="1"/>
  <c r="E53" i="1"/>
  <c r="E52" i="1"/>
  <c r="E51" i="1"/>
  <c r="E50" i="1"/>
  <c r="E49" i="1"/>
  <c r="E48" i="1"/>
  <c r="E47" i="1"/>
  <c r="E46" i="1"/>
  <c r="E45" i="1"/>
  <c r="E44" i="1"/>
  <c r="E43" i="1"/>
  <c r="E42" i="1"/>
  <c r="E41" i="1"/>
  <c r="E40" i="1"/>
  <c r="E39" i="1"/>
  <c r="E38" i="1"/>
  <c r="E37" i="1"/>
  <c r="E36" i="1"/>
  <c r="E35" i="1"/>
  <c r="E34" i="1"/>
  <c r="E33" i="1"/>
  <c r="E32" i="1"/>
  <c r="E31" i="1"/>
  <c r="E30" i="1"/>
  <c r="E29" i="1"/>
  <c r="E28" i="1"/>
  <c r="E27" i="1"/>
  <c r="E26" i="1"/>
  <c r="E25" i="1"/>
  <c r="E24" i="1"/>
  <c r="E23" i="1"/>
  <c r="E22" i="1"/>
  <c r="E21" i="1"/>
  <c r="E20" i="1"/>
  <c r="E19" i="1"/>
  <c r="E18" i="1"/>
  <c r="E17" i="1"/>
  <c r="E16" i="1"/>
  <c r="E15" i="1"/>
  <c r="E14" i="1"/>
  <c r="E13" i="1"/>
  <c r="E12" i="1"/>
  <c r="E11" i="1"/>
  <c r="E10" i="1"/>
  <c r="E9" i="1"/>
  <c r="E8" i="1"/>
</calcChain>
</file>

<file path=xl/sharedStrings.xml><?xml version="1.0" encoding="utf-8"?>
<sst xmlns="http://schemas.openxmlformats.org/spreadsheetml/2006/main" count="2799" uniqueCount="383">
  <si>
    <t>実証データ</t>
    <rPh sb="0" eb="2">
      <t>ジッショウ</t>
    </rPh>
    <phoneticPr fontId="3"/>
  </si>
  <si>
    <t>ルート名</t>
    <rPh sb="3" eb="4">
      <t>メイ</t>
    </rPh>
    <phoneticPr fontId="3"/>
  </si>
  <si>
    <t>XXXX</t>
    <phoneticPr fontId="3"/>
  </si>
  <si>
    <t>※黄色背景のセルに記載</t>
    <rPh sb="1" eb="3">
      <t>キイロ</t>
    </rPh>
    <rPh sb="3" eb="5">
      <t>ハイケイ</t>
    </rPh>
    <rPh sb="9" eb="11">
      <t>キサイ</t>
    </rPh>
    <phoneticPr fontId="3"/>
  </si>
  <si>
    <t>検証テーマ</t>
    <rPh sb="0" eb="2">
      <t>ケンショウ</t>
    </rPh>
    <phoneticPr fontId="3"/>
  </si>
  <si>
    <t>大分類</t>
    <rPh sb="0" eb="3">
      <t>ダイブンルイ</t>
    </rPh>
    <phoneticPr fontId="3"/>
  </si>
  <si>
    <t>中分類</t>
    <rPh sb="0" eb="3">
      <t>チュウブンルイ</t>
    </rPh>
    <phoneticPr fontId="3"/>
  </si>
  <si>
    <t>No.</t>
    <phoneticPr fontId="3"/>
  </si>
  <si>
    <t>必須/任意</t>
    <rPh sb="0" eb="2">
      <t>ヒッス</t>
    </rPh>
    <rPh sb="3" eb="5">
      <t>ニンイ</t>
    </rPh>
    <phoneticPr fontId="3"/>
  </si>
  <si>
    <t>項目</t>
    <rPh sb="0" eb="2">
      <t>コウモク</t>
    </rPh>
    <phoneticPr fontId="3"/>
  </si>
  <si>
    <t>内容</t>
    <rPh sb="0" eb="2">
      <t>ナイヨウ</t>
    </rPh>
    <phoneticPr fontId="3"/>
  </si>
  <si>
    <t>データ形式</t>
    <rPh sb="3" eb="5">
      <t>ケイシキ</t>
    </rPh>
    <phoneticPr fontId="3"/>
  </si>
  <si>
    <t>必須</t>
    <phoneticPr fontId="3"/>
  </si>
  <si>
    <t>文字列</t>
    <rPh sb="0" eb="3">
      <t>モジレツ</t>
    </rPh>
    <phoneticPr fontId="3"/>
  </si>
  <si>
    <t>数値</t>
    <rPh sb="0" eb="2">
      <t>スウチ</t>
    </rPh>
    <phoneticPr fontId="3"/>
  </si>
  <si>
    <t>日付</t>
    <rPh sb="0" eb="2">
      <t>ヒヅケ</t>
    </rPh>
    <phoneticPr fontId="3"/>
  </si>
  <si>
    <t>該当の便の運行予定の日付</t>
    <rPh sb="0" eb="2">
      <t>ガイトウ</t>
    </rPh>
    <rPh sb="3" eb="4">
      <t>ビン</t>
    </rPh>
    <rPh sb="5" eb="7">
      <t>ウンコウ</t>
    </rPh>
    <rPh sb="7" eb="9">
      <t>ヨテイ</t>
    </rPh>
    <rPh sb="10" eb="12">
      <t>ヒヅケ</t>
    </rPh>
    <phoneticPr fontId="3"/>
  </si>
  <si>
    <t>m/d</t>
    <phoneticPr fontId="3"/>
  </si>
  <si>
    <t>h:mm</t>
    <phoneticPr fontId="3"/>
  </si>
  <si>
    <t>必須</t>
    <rPh sb="0" eb="2">
      <t>ヒッス</t>
    </rPh>
    <phoneticPr fontId="3"/>
  </si>
  <si>
    <t>乗車人数</t>
    <rPh sb="0" eb="2">
      <t>ジョウシャ</t>
    </rPh>
    <rPh sb="2" eb="4">
      <t>ニンズウ</t>
    </rPh>
    <phoneticPr fontId="3"/>
  </si>
  <si>
    <t>出発から到着まで何人が乗車したか</t>
    <rPh sb="0" eb="2">
      <t>シュッパツ</t>
    </rPh>
    <rPh sb="4" eb="6">
      <t>トウチャク</t>
    </rPh>
    <rPh sb="8" eb="10">
      <t>ナンニン</t>
    </rPh>
    <rPh sb="11" eb="13">
      <t>ジョウシャ</t>
    </rPh>
    <phoneticPr fontId="3"/>
  </si>
  <si>
    <t>h:mm</t>
  </si>
  <si>
    <t>任意</t>
  </si>
  <si>
    <t>任意</t>
    <phoneticPr fontId="3"/>
  </si>
  <si>
    <t>技術面</t>
    <rPh sb="0" eb="2">
      <t>ギジュツ</t>
    </rPh>
    <rPh sb="2" eb="3">
      <t>メン</t>
    </rPh>
    <phoneticPr fontId="3"/>
  </si>
  <si>
    <t>走行実績</t>
    <rPh sb="0" eb="2">
      <t>ソウコウ</t>
    </rPh>
    <rPh sb="2" eb="4">
      <t>ジッセキ</t>
    </rPh>
    <phoneticPr fontId="3"/>
  </si>
  <si>
    <t>自動運転割合</t>
    <rPh sb="0" eb="6">
      <t>ジドウウンテンワリアイ</t>
    </rPh>
    <phoneticPr fontId="3"/>
  </si>
  <si>
    <t>必須</t>
  </si>
  <si>
    <t>総走行距離</t>
    <rPh sb="0" eb="1">
      <t>ソウ</t>
    </rPh>
    <rPh sb="1" eb="3">
      <t>ソウコウ</t>
    </rPh>
    <rPh sb="3" eb="5">
      <t>キョリ</t>
    </rPh>
    <phoneticPr fontId="3"/>
  </si>
  <si>
    <t>該当便にて、すべての区間で実際に走行した距離[km]</t>
    <rPh sb="0" eb="2">
      <t>ガイトウ</t>
    </rPh>
    <rPh sb="2" eb="3">
      <t>ビン</t>
    </rPh>
    <rPh sb="10" eb="12">
      <t>クカン</t>
    </rPh>
    <rPh sb="13" eb="15">
      <t>ジッサイ</t>
    </rPh>
    <rPh sb="16" eb="18">
      <t>ソウコウ</t>
    </rPh>
    <rPh sb="20" eb="22">
      <t>キョリ</t>
    </rPh>
    <phoneticPr fontId="3"/>
  </si>
  <si>
    <t>走行環境</t>
    <rPh sb="0" eb="2">
      <t>ソウコウ</t>
    </rPh>
    <rPh sb="2" eb="4">
      <t>カンキョウ</t>
    </rPh>
    <phoneticPr fontId="3"/>
  </si>
  <si>
    <t>晴れ/曇り/降雨/降雪/堆雪/キリ</t>
    <rPh sb="3" eb="4">
      <t>クモ</t>
    </rPh>
    <rPh sb="6" eb="8">
      <t>コウウ</t>
    </rPh>
    <rPh sb="9" eb="11">
      <t>コウセツ</t>
    </rPh>
    <rPh sb="12" eb="14">
      <t>タイセツ</t>
    </rPh>
    <phoneticPr fontId="3"/>
  </si>
  <si>
    <t>気温</t>
    <rPh sb="0" eb="2">
      <t>キオン</t>
    </rPh>
    <phoneticPr fontId="3"/>
  </si>
  <si>
    <t>出発時の気温</t>
    <rPh sb="0" eb="2">
      <t>シュッパツ</t>
    </rPh>
    <rPh sb="2" eb="3">
      <t>ジ</t>
    </rPh>
    <rPh sb="4" eb="6">
      <t>キオン</t>
    </rPh>
    <phoneticPr fontId="3"/>
  </si>
  <si>
    <t>路上駐車有無</t>
    <rPh sb="0" eb="2">
      <t>ロジョウ</t>
    </rPh>
    <rPh sb="2" eb="4">
      <t>チュウシャ</t>
    </rPh>
    <rPh sb="4" eb="6">
      <t>ウム</t>
    </rPh>
    <phoneticPr fontId="3"/>
  </si>
  <si>
    <t>有/無</t>
    <rPh sb="0" eb="1">
      <t>アリ</t>
    </rPh>
    <rPh sb="2" eb="3">
      <t>ム</t>
    </rPh>
    <phoneticPr fontId="3"/>
  </si>
  <si>
    <t>自転車歩行者有無</t>
    <rPh sb="0" eb="3">
      <t>ジテンシャ</t>
    </rPh>
    <rPh sb="3" eb="6">
      <t>ホコウシャ</t>
    </rPh>
    <rPh sb="6" eb="8">
      <t>ウム</t>
    </rPh>
    <phoneticPr fontId="3"/>
  </si>
  <si>
    <t>横断歩道数</t>
    <rPh sb="0" eb="4">
      <t>オウダンホドウ</t>
    </rPh>
    <rPh sb="4" eb="5">
      <t>スウ</t>
    </rPh>
    <phoneticPr fontId="3"/>
  </si>
  <si>
    <t>縁石有無</t>
    <rPh sb="0" eb="2">
      <t>エンセキ</t>
    </rPh>
    <rPh sb="2" eb="4">
      <t>ウム</t>
    </rPh>
    <phoneticPr fontId="3"/>
  </si>
  <si>
    <t>路側帯有無</t>
    <rPh sb="0" eb="3">
      <t>ロソクタイ</t>
    </rPh>
    <rPh sb="3" eb="5">
      <t>ウム</t>
    </rPh>
    <phoneticPr fontId="3"/>
  </si>
  <si>
    <t>その他特徴</t>
    <rPh sb="2" eb="3">
      <t>タ</t>
    </rPh>
    <rPh sb="3" eb="5">
      <t>トクチョウ</t>
    </rPh>
    <phoneticPr fontId="3"/>
  </si>
  <si>
    <t>安全性</t>
    <rPh sb="0" eb="3">
      <t>アンゼンセイ</t>
    </rPh>
    <phoneticPr fontId="3"/>
  </si>
  <si>
    <t>手動介入</t>
    <rPh sb="0" eb="2">
      <t>シュドウ</t>
    </rPh>
    <rPh sb="2" eb="4">
      <t>カイニュウ</t>
    </rPh>
    <phoneticPr fontId="3"/>
  </si>
  <si>
    <t>発生日</t>
    <rPh sb="0" eb="2">
      <t>ハッセイ</t>
    </rPh>
    <rPh sb="2" eb="3">
      <t>ビ</t>
    </rPh>
    <phoneticPr fontId="3"/>
  </si>
  <si>
    <t>手動介入が発生した日付</t>
    <rPh sb="0" eb="2">
      <t>シュドウ</t>
    </rPh>
    <rPh sb="2" eb="4">
      <t>カイニュウ</t>
    </rPh>
    <rPh sb="5" eb="7">
      <t>ハッセイ</t>
    </rPh>
    <rPh sb="9" eb="11">
      <t>ヒヅケ</t>
    </rPh>
    <phoneticPr fontId="3"/>
  </si>
  <si>
    <t>発生時間</t>
    <rPh sb="0" eb="2">
      <t>ハッセイ</t>
    </rPh>
    <rPh sb="2" eb="4">
      <t>ジカン</t>
    </rPh>
    <phoneticPr fontId="3"/>
  </si>
  <si>
    <t>手動介入が発生した時間</t>
    <rPh sb="0" eb="2">
      <t>シュドウ</t>
    </rPh>
    <rPh sb="2" eb="4">
      <t>カイニュウ</t>
    </rPh>
    <rPh sb="5" eb="7">
      <t>ハッセイ</t>
    </rPh>
    <rPh sb="9" eb="11">
      <t>ジカン</t>
    </rPh>
    <phoneticPr fontId="3"/>
  </si>
  <si>
    <t>天気</t>
    <rPh sb="0" eb="2">
      <t>テンキ</t>
    </rPh>
    <phoneticPr fontId="3"/>
  </si>
  <si>
    <t>手動介入発生時の天気</t>
    <rPh sb="0" eb="2">
      <t>シュドウ</t>
    </rPh>
    <rPh sb="2" eb="4">
      <t>カイニュウ</t>
    </rPh>
    <rPh sb="4" eb="6">
      <t>ハッセイ</t>
    </rPh>
    <rPh sb="6" eb="7">
      <t>ジ</t>
    </rPh>
    <rPh sb="8" eb="10">
      <t>テンキ</t>
    </rPh>
    <phoneticPr fontId="3"/>
  </si>
  <si>
    <t>視界</t>
    <rPh sb="0" eb="2">
      <t>シカイ</t>
    </rPh>
    <phoneticPr fontId="3"/>
  </si>
  <si>
    <t>良好/逆光/夕日/西日/夜</t>
    <phoneticPr fontId="3"/>
  </si>
  <si>
    <t>路面</t>
    <rPh sb="0" eb="2">
      <t>ロメン</t>
    </rPh>
    <phoneticPr fontId="3"/>
  </si>
  <si>
    <t>乾燥/湿潤/凍結/積雪</t>
  </si>
  <si>
    <t>手動運転距離</t>
    <rPh sb="0" eb="6">
      <t>シュドウウンテンキョリ</t>
    </rPh>
    <phoneticPr fontId="3"/>
  </si>
  <si>
    <t>手動介入により手動運転した距離[km]</t>
    <rPh sb="0" eb="4">
      <t>シュドウカイニュウ</t>
    </rPh>
    <rPh sb="7" eb="11">
      <t>シュドウウンテン</t>
    </rPh>
    <rPh sb="13" eb="15">
      <t>キョリ</t>
    </rPh>
    <phoneticPr fontId="3"/>
  </si>
  <si>
    <t>有/無</t>
  </si>
  <si>
    <t>位置：道路形状</t>
    <rPh sb="0" eb="2">
      <t>イチ</t>
    </rPh>
    <rPh sb="3" eb="5">
      <t>ドウロ</t>
    </rPh>
    <rPh sb="5" eb="7">
      <t>ケイジョウ</t>
    </rPh>
    <phoneticPr fontId="3"/>
  </si>
  <si>
    <t>手動介入が発生した箇所の道路形状</t>
    <rPh sb="0" eb="2">
      <t>シュドウ</t>
    </rPh>
    <rPh sb="2" eb="4">
      <t>カイニュウ</t>
    </rPh>
    <rPh sb="5" eb="7">
      <t>ハッセイ</t>
    </rPh>
    <rPh sb="9" eb="11">
      <t>カショ</t>
    </rPh>
    <rPh sb="12" eb="14">
      <t>ドウロ</t>
    </rPh>
    <rPh sb="14" eb="16">
      <t>ケイジョウ</t>
    </rPh>
    <phoneticPr fontId="3"/>
  </si>
  <si>
    <t>位置：道路線状</t>
    <rPh sb="0" eb="2">
      <t>イチ</t>
    </rPh>
    <rPh sb="3" eb="5">
      <t>ドウロ</t>
    </rPh>
    <rPh sb="5" eb="7">
      <t>センジョウ</t>
    </rPh>
    <phoneticPr fontId="3"/>
  </si>
  <si>
    <t>手動介入が発生した箇所の道路線状</t>
    <rPh sb="0" eb="2">
      <t>シュドウ</t>
    </rPh>
    <rPh sb="2" eb="4">
      <t>カイニュウ</t>
    </rPh>
    <rPh sb="5" eb="7">
      <t>ハッセイ</t>
    </rPh>
    <rPh sb="9" eb="11">
      <t>カショ</t>
    </rPh>
    <rPh sb="12" eb="16">
      <t>ドウロセンジョウ</t>
    </rPh>
    <phoneticPr fontId="3"/>
  </si>
  <si>
    <t>右カーブ/左カーブ/直線</t>
  </si>
  <si>
    <t>位置：信号機有無</t>
    <rPh sb="0" eb="2">
      <t>イチ</t>
    </rPh>
    <rPh sb="3" eb="6">
      <t>シンゴウキ</t>
    </rPh>
    <rPh sb="6" eb="8">
      <t>ウム</t>
    </rPh>
    <phoneticPr fontId="3"/>
  </si>
  <si>
    <t>手動介入が発生した箇所における信号機の有無</t>
    <rPh sb="0" eb="4">
      <t>シュドウカイニュウ</t>
    </rPh>
    <rPh sb="15" eb="18">
      <t>シンゴウキ</t>
    </rPh>
    <rPh sb="19" eb="21">
      <t>ウム</t>
    </rPh>
    <phoneticPr fontId="3"/>
  </si>
  <si>
    <t>位置：横断歩道有無</t>
    <rPh sb="0" eb="2">
      <t>イチ</t>
    </rPh>
    <rPh sb="3" eb="5">
      <t>オウダン</t>
    </rPh>
    <rPh sb="5" eb="7">
      <t>ホドウ</t>
    </rPh>
    <rPh sb="7" eb="9">
      <t>ウム</t>
    </rPh>
    <phoneticPr fontId="3"/>
  </si>
  <si>
    <t>手動介入が発生した箇所における横断歩道の有無</t>
    <rPh sb="0" eb="4">
      <t>シュドウカイニュウ</t>
    </rPh>
    <rPh sb="15" eb="17">
      <t>オウダン</t>
    </rPh>
    <rPh sb="17" eb="19">
      <t>ホドウ</t>
    </rPh>
    <rPh sb="20" eb="22">
      <t>ウム</t>
    </rPh>
    <phoneticPr fontId="3"/>
  </si>
  <si>
    <t>位置：バス停有無</t>
    <rPh sb="0" eb="2">
      <t>イチ</t>
    </rPh>
    <rPh sb="5" eb="6">
      <t>テイ</t>
    </rPh>
    <rPh sb="6" eb="8">
      <t>ウム</t>
    </rPh>
    <phoneticPr fontId="3"/>
  </si>
  <si>
    <t>手動介入が発生した箇所におけるバス停の有無</t>
    <rPh sb="0" eb="4">
      <t>シュドウカイニュウ</t>
    </rPh>
    <rPh sb="5" eb="7">
      <t>ハッセイ</t>
    </rPh>
    <rPh sb="9" eb="11">
      <t>カショ</t>
    </rPh>
    <rPh sb="17" eb="18">
      <t>テイ</t>
    </rPh>
    <rPh sb="19" eb="21">
      <t>ウム</t>
    </rPh>
    <phoneticPr fontId="3"/>
  </si>
  <si>
    <t>位置：通常時の動作</t>
    <rPh sb="0" eb="2">
      <t>イチ</t>
    </rPh>
    <rPh sb="3" eb="5">
      <t>ツウジョウ</t>
    </rPh>
    <rPh sb="5" eb="6">
      <t>ジ</t>
    </rPh>
    <rPh sb="7" eb="9">
      <t>ドウサ</t>
    </rPh>
    <phoneticPr fontId="3"/>
  </si>
  <si>
    <t>手動介入が発生した箇所において、通常であればどのような動作を行うか</t>
    <rPh sb="0" eb="4">
      <t>シュドウカイニュウ</t>
    </rPh>
    <rPh sb="5" eb="7">
      <t>ハッセイ</t>
    </rPh>
    <rPh sb="9" eb="11">
      <t>カショ</t>
    </rPh>
    <rPh sb="16" eb="18">
      <t>ツウジョウ</t>
    </rPh>
    <rPh sb="27" eb="29">
      <t>ドウサ</t>
    </rPh>
    <rPh sb="30" eb="31">
      <t>オコナ</t>
    </rPh>
    <phoneticPr fontId="3"/>
  </si>
  <si>
    <t>左折/直進/右折/合流/停止/出発/その他</t>
  </si>
  <si>
    <t>手動介入時の操作</t>
    <rPh sb="0" eb="2">
      <t>シュドウ</t>
    </rPh>
    <rPh sb="2" eb="4">
      <t>カイニュウ</t>
    </rPh>
    <rPh sb="4" eb="5">
      <t>ジ</t>
    </rPh>
    <rPh sb="6" eb="8">
      <t>ソウサ</t>
    </rPh>
    <phoneticPr fontId="3"/>
  </si>
  <si>
    <t>手動介入操作の内容</t>
    <rPh sb="0" eb="2">
      <t>シュドウ</t>
    </rPh>
    <rPh sb="2" eb="4">
      <t>カイニュウ</t>
    </rPh>
    <rPh sb="4" eb="6">
      <t>ソウサ</t>
    </rPh>
    <rPh sb="7" eb="9">
      <t>ナイヨウ</t>
    </rPh>
    <phoneticPr fontId="3"/>
  </si>
  <si>
    <t>要因：手動介入要因</t>
    <rPh sb="0" eb="2">
      <t>ヨウイン</t>
    </rPh>
    <rPh sb="3" eb="5">
      <t>シュドウ</t>
    </rPh>
    <rPh sb="5" eb="7">
      <t>カイニュウ</t>
    </rPh>
    <rPh sb="7" eb="9">
      <t>ヨウイン</t>
    </rPh>
    <phoneticPr fontId="3"/>
  </si>
  <si>
    <t>手動介入が発生した主な要因</t>
    <rPh sb="0" eb="2">
      <t>シュドウ</t>
    </rPh>
    <rPh sb="2" eb="4">
      <t>カイニュウ</t>
    </rPh>
    <rPh sb="5" eb="7">
      <t>ハッセイ</t>
    </rPh>
    <rPh sb="9" eb="10">
      <t>オモ</t>
    </rPh>
    <rPh sb="11" eb="13">
      <t>ヨウイン</t>
    </rPh>
    <phoneticPr fontId="3"/>
  </si>
  <si>
    <t>要因：他車両等の詳細</t>
    <rPh sb="0" eb="2">
      <t>ヨウイン</t>
    </rPh>
    <rPh sb="3" eb="4">
      <t>タ</t>
    </rPh>
    <rPh sb="4" eb="6">
      <t>シャリョウ</t>
    </rPh>
    <rPh sb="6" eb="7">
      <t>トウ</t>
    </rPh>
    <rPh sb="8" eb="10">
      <t>ショウサイ</t>
    </rPh>
    <phoneticPr fontId="3"/>
  </si>
  <si>
    <t>手動介入要因が「他車両等の影響」の場合、他車両等の分類を記載</t>
    <rPh sb="0" eb="2">
      <t>シュドウ</t>
    </rPh>
    <rPh sb="2" eb="4">
      <t>カイニュウ</t>
    </rPh>
    <rPh sb="4" eb="6">
      <t>ヨウイン</t>
    </rPh>
    <rPh sb="8" eb="9">
      <t>タ</t>
    </rPh>
    <rPh sb="9" eb="11">
      <t>シャリョウ</t>
    </rPh>
    <rPh sb="11" eb="12">
      <t>トウ</t>
    </rPh>
    <rPh sb="13" eb="15">
      <t>エイキョウ</t>
    </rPh>
    <rPh sb="17" eb="19">
      <t>バアイ</t>
    </rPh>
    <rPh sb="20" eb="21">
      <t>タ</t>
    </rPh>
    <rPh sb="21" eb="23">
      <t>シャリョウ</t>
    </rPh>
    <rPh sb="23" eb="24">
      <t>トウ</t>
    </rPh>
    <rPh sb="25" eb="27">
      <t>ブンルイ</t>
    </rPh>
    <rPh sb="28" eb="30">
      <t>キサイ</t>
    </rPh>
    <phoneticPr fontId="3"/>
  </si>
  <si>
    <t>小型車/大型車/自転車/バイク/歩行者/その他</t>
  </si>
  <si>
    <t>要因：他車両等の動き</t>
    <rPh sb="0" eb="2">
      <t>ヨウイン</t>
    </rPh>
    <rPh sb="3" eb="4">
      <t>タ</t>
    </rPh>
    <rPh sb="4" eb="6">
      <t>シャリョウ</t>
    </rPh>
    <rPh sb="6" eb="7">
      <t>トウ</t>
    </rPh>
    <rPh sb="8" eb="9">
      <t>ウゴ</t>
    </rPh>
    <phoneticPr fontId="3"/>
  </si>
  <si>
    <t>手動介入要因が「他車両等の影響」の場合、手動介入発生時の他車両等の動作を記載</t>
    <rPh sb="0" eb="2">
      <t>シュドウ</t>
    </rPh>
    <rPh sb="2" eb="4">
      <t>カイニュウ</t>
    </rPh>
    <rPh sb="4" eb="6">
      <t>ヨウイン</t>
    </rPh>
    <rPh sb="8" eb="9">
      <t>タ</t>
    </rPh>
    <rPh sb="9" eb="11">
      <t>シャリョウ</t>
    </rPh>
    <rPh sb="11" eb="12">
      <t>トウ</t>
    </rPh>
    <rPh sb="13" eb="15">
      <t>エイキョウ</t>
    </rPh>
    <rPh sb="17" eb="19">
      <t>バアイ</t>
    </rPh>
    <rPh sb="20" eb="22">
      <t>シュドウ</t>
    </rPh>
    <rPh sb="22" eb="24">
      <t>カイニュウ</t>
    </rPh>
    <rPh sb="24" eb="26">
      <t>ハッセイ</t>
    </rPh>
    <rPh sb="26" eb="27">
      <t>ジ</t>
    </rPh>
    <rPh sb="28" eb="29">
      <t>タ</t>
    </rPh>
    <rPh sb="29" eb="31">
      <t>シャリョウ</t>
    </rPh>
    <rPh sb="31" eb="32">
      <t>トウ</t>
    </rPh>
    <rPh sb="33" eb="35">
      <t>ドウサ</t>
    </rPh>
    <rPh sb="36" eb="38">
      <t>キサイ</t>
    </rPh>
    <phoneticPr fontId="3"/>
  </si>
  <si>
    <t>右折/左折/直進/合流/停止/出発/横断</t>
  </si>
  <si>
    <t>要因：インフラ連携の失敗要因</t>
    <rPh sb="0" eb="2">
      <t>ヨウイン</t>
    </rPh>
    <rPh sb="7" eb="9">
      <t>レンケイ</t>
    </rPh>
    <rPh sb="10" eb="12">
      <t>シッパイ</t>
    </rPh>
    <rPh sb="12" eb="14">
      <t>ヨウイン</t>
    </rPh>
    <phoneticPr fontId="3"/>
  </si>
  <si>
    <t>手動介入要因がインフラ連携の失敗に関するものである場合、インフラ連携が失敗した要因を記載</t>
    <rPh sb="0" eb="2">
      <t>シュドウ</t>
    </rPh>
    <rPh sb="2" eb="4">
      <t>カイニュウ</t>
    </rPh>
    <rPh sb="4" eb="6">
      <t>ヨウイン</t>
    </rPh>
    <rPh sb="11" eb="13">
      <t>レンケイ</t>
    </rPh>
    <rPh sb="14" eb="16">
      <t>シッパイ</t>
    </rPh>
    <rPh sb="17" eb="18">
      <t>カン</t>
    </rPh>
    <rPh sb="25" eb="27">
      <t>バアイ</t>
    </rPh>
    <rPh sb="32" eb="34">
      <t>レンケイ</t>
    </rPh>
    <rPh sb="35" eb="37">
      <t>シッパイ</t>
    </rPh>
    <rPh sb="39" eb="41">
      <t>ヨウイン</t>
    </rPh>
    <rPh sb="42" eb="44">
      <t>キサイ</t>
    </rPh>
    <phoneticPr fontId="3"/>
  </si>
  <si>
    <t>手動介入時の状況の詳細</t>
    <rPh sb="0" eb="2">
      <t>シュドウ</t>
    </rPh>
    <rPh sb="2" eb="4">
      <t>カイニュウ</t>
    </rPh>
    <rPh sb="4" eb="5">
      <t>ジ</t>
    </rPh>
    <rPh sb="6" eb="8">
      <t>ジョウキョウ</t>
    </rPh>
    <rPh sb="9" eb="11">
      <t>ショウサイ</t>
    </rPh>
    <phoneticPr fontId="3"/>
  </si>
  <si>
    <t>手動介入が発生するに至った状況の詳細</t>
    <rPh sb="0" eb="2">
      <t>シュドウ</t>
    </rPh>
    <rPh sb="2" eb="4">
      <t>カイニュウ</t>
    </rPh>
    <rPh sb="5" eb="7">
      <t>ハッセイ</t>
    </rPh>
    <rPh sb="10" eb="11">
      <t>イタ</t>
    </rPh>
    <rPh sb="13" eb="15">
      <t>ジョウキョウ</t>
    </rPh>
    <rPh sb="16" eb="18">
      <t>ショウサイ</t>
    </rPh>
    <phoneticPr fontId="3"/>
  </si>
  <si>
    <t>記録者</t>
    <rPh sb="0" eb="3">
      <t>キロクシャ</t>
    </rPh>
    <phoneticPr fontId="3"/>
  </si>
  <si>
    <t>手動介入の記録方法</t>
    <rPh sb="0" eb="2">
      <t>シュドウ</t>
    </rPh>
    <rPh sb="2" eb="4">
      <t>カイニュウ</t>
    </rPh>
    <rPh sb="5" eb="7">
      <t>キロク</t>
    </rPh>
    <rPh sb="7" eb="9">
      <t>ホウホウ</t>
    </rPh>
    <phoneticPr fontId="3"/>
  </si>
  <si>
    <t>運転手/保安員/遠隔監視員/車両のログデータ/ドラレコ/その他</t>
    <phoneticPr fontId="3"/>
  </si>
  <si>
    <t>記録者（その他）</t>
    <rPh sb="0" eb="3">
      <t>キロクシャ</t>
    </rPh>
    <rPh sb="6" eb="7">
      <t>タ</t>
    </rPh>
    <phoneticPr fontId="3"/>
  </si>
  <si>
    <t>記録者がその他の場合、どのように記録しているかを記載</t>
    <rPh sb="0" eb="3">
      <t>キロクシャ</t>
    </rPh>
    <rPh sb="6" eb="7">
      <t>タ</t>
    </rPh>
    <rPh sb="8" eb="10">
      <t>バアイ</t>
    </rPh>
    <rPh sb="16" eb="18">
      <t>キロク</t>
    </rPh>
    <rPh sb="24" eb="26">
      <t>キサイ</t>
    </rPh>
    <phoneticPr fontId="3"/>
  </si>
  <si>
    <t>事故・ヒヤリハット</t>
    <rPh sb="0" eb="2">
      <t>ジコ</t>
    </rPh>
    <phoneticPr fontId="3"/>
  </si>
  <si>
    <t>発生事象</t>
    <rPh sb="0" eb="2">
      <t>ハッセイ</t>
    </rPh>
    <rPh sb="2" eb="4">
      <t>ジショウ</t>
    </rPh>
    <phoneticPr fontId="3"/>
  </si>
  <si>
    <t>ヒヤリハット/事故発生</t>
    <rPh sb="7" eb="9">
      <t>ジコ</t>
    </rPh>
    <rPh sb="9" eb="11">
      <t>ハッセイ</t>
    </rPh>
    <phoneticPr fontId="3"/>
  </si>
  <si>
    <t>発生要因の分類</t>
    <rPh sb="0" eb="2">
      <t>ハッセイ</t>
    </rPh>
    <rPh sb="2" eb="4">
      <t>ヨウイン</t>
    </rPh>
    <rPh sb="5" eb="7">
      <t>ブンルイ</t>
    </rPh>
    <phoneticPr fontId="3"/>
  </si>
  <si>
    <t>事故・ヒヤリハット発生の要因</t>
    <rPh sb="0" eb="2">
      <t>ジコ</t>
    </rPh>
    <rPh sb="9" eb="11">
      <t>ハッセイ</t>
    </rPh>
    <rPh sb="12" eb="14">
      <t>ヨウイン</t>
    </rPh>
    <phoneticPr fontId="3"/>
  </si>
  <si>
    <t>人的要因/環境的要因/車両的要因/不明・他</t>
    <rPh sb="0" eb="2">
      <t>ジンテキ</t>
    </rPh>
    <rPh sb="2" eb="4">
      <t>ヨウイン</t>
    </rPh>
    <rPh sb="5" eb="7">
      <t>カンキョウ</t>
    </rPh>
    <rPh sb="7" eb="8">
      <t>テキ</t>
    </rPh>
    <rPh sb="8" eb="10">
      <t>ヨウイン</t>
    </rPh>
    <rPh sb="11" eb="13">
      <t>シャリョウ</t>
    </rPh>
    <rPh sb="13" eb="14">
      <t>テキ</t>
    </rPh>
    <rPh sb="14" eb="16">
      <t>ヨウイン</t>
    </rPh>
    <rPh sb="17" eb="19">
      <t>フメイ</t>
    </rPh>
    <rPh sb="20" eb="21">
      <t>ホカ</t>
    </rPh>
    <phoneticPr fontId="3"/>
  </si>
  <si>
    <t>状況の詳細</t>
    <rPh sb="0" eb="2">
      <t>ジョウキョウ</t>
    </rPh>
    <rPh sb="3" eb="5">
      <t>ショウサイ</t>
    </rPh>
    <phoneticPr fontId="3"/>
  </si>
  <si>
    <t>運行ルート図上の事例発生箇所に記載した番号</t>
    <rPh sb="0" eb="2">
      <t>ウンコウ</t>
    </rPh>
    <rPh sb="5" eb="6">
      <t>ズ</t>
    </rPh>
    <rPh sb="6" eb="7">
      <t>ジョウ</t>
    </rPh>
    <rPh sb="8" eb="10">
      <t>ジレイ</t>
    </rPh>
    <rPh sb="10" eb="12">
      <t>ハッセイ</t>
    </rPh>
    <rPh sb="12" eb="14">
      <t>カショ</t>
    </rPh>
    <rPh sb="15" eb="17">
      <t>キサイ</t>
    </rPh>
    <rPh sb="19" eb="21">
      <t>バンゴウ</t>
    </rPh>
    <phoneticPr fontId="3"/>
  </si>
  <si>
    <t>サービス性</t>
    <rPh sb="4" eb="5">
      <t>セイ</t>
    </rPh>
    <phoneticPr fontId="3"/>
  </si>
  <si>
    <t>EV車両の充電性能</t>
    <rPh sb="2" eb="4">
      <t>シャリョウ</t>
    </rPh>
    <rPh sb="5" eb="7">
      <t>ジュウデン</t>
    </rPh>
    <rPh sb="7" eb="9">
      <t>セイノウ</t>
    </rPh>
    <phoneticPr fontId="3"/>
  </si>
  <si>
    <t>バッテリ残量（走行開始時）</t>
    <rPh sb="4" eb="6">
      <t>ザンリョウ</t>
    </rPh>
    <rPh sb="7" eb="9">
      <t>ソウコウ</t>
    </rPh>
    <rPh sb="9" eb="11">
      <t>カイシ</t>
    </rPh>
    <rPh sb="11" eb="12">
      <t>ジ</t>
    </rPh>
    <phoneticPr fontId="3"/>
  </si>
  <si>
    <t>走行開始時のバッテリ残量[kWh]</t>
    <rPh sb="0" eb="2">
      <t>ソウコウ</t>
    </rPh>
    <rPh sb="2" eb="4">
      <t>カイシ</t>
    </rPh>
    <rPh sb="4" eb="5">
      <t>ジ</t>
    </rPh>
    <rPh sb="10" eb="12">
      <t>ザンリョウ</t>
    </rPh>
    <phoneticPr fontId="3"/>
  </si>
  <si>
    <t>バッテリ残量（走行終了後）</t>
    <rPh sb="4" eb="6">
      <t>ザンリョウ</t>
    </rPh>
    <rPh sb="7" eb="9">
      <t>ソウコウ</t>
    </rPh>
    <rPh sb="9" eb="11">
      <t>シュウリョウ</t>
    </rPh>
    <rPh sb="11" eb="12">
      <t>ゴ</t>
    </rPh>
    <phoneticPr fontId="3"/>
  </si>
  <si>
    <t>走行終了後のバッテリ残量[kWh]</t>
    <rPh sb="0" eb="2">
      <t>ソウコウ</t>
    </rPh>
    <rPh sb="2" eb="4">
      <t>シュウリョウ</t>
    </rPh>
    <rPh sb="4" eb="5">
      <t>ゴ</t>
    </rPh>
    <rPh sb="10" eb="12">
      <t>ザンリョウ</t>
    </rPh>
    <phoneticPr fontId="3"/>
  </si>
  <si>
    <t>遅延が発生した日付</t>
    <rPh sb="0" eb="2">
      <t>チエン</t>
    </rPh>
    <rPh sb="3" eb="5">
      <t>ハッセイ</t>
    </rPh>
    <rPh sb="7" eb="9">
      <t>ヒヅケ</t>
    </rPh>
    <phoneticPr fontId="3"/>
  </si>
  <si>
    <t>到着予定時刻（ETA）</t>
    <rPh sb="0" eb="2">
      <t>トウチャク</t>
    </rPh>
    <rPh sb="2" eb="4">
      <t>ヨテイ</t>
    </rPh>
    <rPh sb="4" eb="6">
      <t>ジコク</t>
    </rPh>
    <phoneticPr fontId="3"/>
  </si>
  <si>
    <t>遅延があった停留所または迎車地点への本来の到着予定時刻</t>
    <rPh sb="0" eb="2">
      <t>チエン</t>
    </rPh>
    <rPh sb="6" eb="9">
      <t>テイリュウジョ</t>
    </rPh>
    <rPh sb="12" eb="14">
      <t>ゲイシャ</t>
    </rPh>
    <rPh sb="14" eb="16">
      <t>チテン</t>
    </rPh>
    <rPh sb="18" eb="20">
      <t>ホンライ</t>
    </rPh>
    <rPh sb="21" eb="23">
      <t>トウチャク</t>
    </rPh>
    <rPh sb="23" eb="25">
      <t>ヨテイ</t>
    </rPh>
    <rPh sb="25" eb="27">
      <t>ジコク</t>
    </rPh>
    <phoneticPr fontId="3"/>
  </si>
  <si>
    <t>実値：到着時刻</t>
    <rPh sb="0" eb="2">
      <t>ジッチ</t>
    </rPh>
    <rPh sb="3" eb="5">
      <t>トウチャク</t>
    </rPh>
    <rPh sb="5" eb="7">
      <t>ジコク</t>
    </rPh>
    <phoneticPr fontId="3"/>
  </si>
  <si>
    <t>実際に停留所または迎車地点に到着した時刻</t>
    <rPh sb="0" eb="2">
      <t>ジッサイ</t>
    </rPh>
    <rPh sb="3" eb="6">
      <t>テイリュウジョ</t>
    </rPh>
    <rPh sb="9" eb="13">
      <t>ゲイシャチテン</t>
    </rPh>
    <rPh sb="14" eb="16">
      <t>トウチャク</t>
    </rPh>
    <rPh sb="18" eb="20">
      <t>ジコク</t>
    </rPh>
    <phoneticPr fontId="3"/>
  </si>
  <si>
    <t>遅延要因分類</t>
    <rPh sb="0" eb="2">
      <t>チエン</t>
    </rPh>
    <rPh sb="2" eb="4">
      <t>ヨウイン</t>
    </rPh>
    <rPh sb="4" eb="6">
      <t>ブンルイ</t>
    </rPh>
    <phoneticPr fontId="3"/>
  </si>
  <si>
    <t>遅延があった場合の要因</t>
    <rPh sb="0" eb="2">
      <t>チエン</t>
    </rPh>
    <rPh sb="6" eb="8">
      <t>バアイ</t>
    </rPh>
    <rPh sb="9" eb="11">
      <t>ヨウイン</t>
    </rPh>
    <phoneticPr fontId="3"/>
  </si>
  <si>
    <t>悪天候/交通渋滞/乗客の対応/システムトラブル/その他</t>
    <rPh sb="0" eb="3">
      <t>アクテンコウ</t>
    </rPh>
    <rPh sb="4" eb="6">
      <t>コウツウ</t>
    </rPh>
    <rPh sb="6" eb="8">
      <t>ジュウタイ</t>
    </rPh>
    <rPh sb="9" eb="11">
      <t>ジョウキャク</t>
    </rPh>
    <rPh sb="12" eb="14">
      <t>タイオウ</t>
    </rPh>
    <rPh sb="26" eb="27">
      <t>タ</t>
    </rPh>
    <phoneticPr fontId="3"/>
  </si>
  <si>
    <t>遅延が生じた要因の詳細</t>
    <rPh sb="0" eb="2">
      <t>チエン</t>
    </rPh>
    <rPh sb="3" eb="4">
      <t>ショウ</t>
    </rPh>
    <rPh sb="6" eb="8">
      <t>ヨウイン</t>
    </rPh>
    <rPh sb="9" eb="11">
      <t>ショウサイ</t>
    </rPh>
    <phoneticPr fontId="3"/>
  </si>
  <si>
    <t>*</t>
    <phoneticPr fontId="3"/>
  </si>
  <si>
    <t>便毎データ</t>
    <rPh sb="0" eb="2">
      <t>ビンゴト</t>
    </rPh>
    <phoneticPr fontId="3"/>
  </si>
  <si>
    <t>※黄色背景のセルに記載してください</t>
    <rPh sb="1" eb="3">
      <t>キイロ</t>
    </rPh>
    <rPh sb="3" eb="5">
      <t>ハイケイ</t>
    </rPh>
    <rPh sb="9" eb="11">
      <t>キサイギョウサクジョキサイ</t>
    </rPh>
    <phoneticPr fontId="3"/>
  </si>
  <si>
    <t>※有、無</t>
    <rPh sb="1" eb="2">
      <t>アリ</t>
    </rPh>
    <rPh sb="3" eb="4">
      <t>ム</t>
    </rPh>
    <phoneticPr fontId="3"/>
  </si>
  <si>
    <t>※晴れ、曇り、降雨、降雪、堆雪、キリ</t>
    <phoneticPr fontId="3"/>
  </si>
  <si>
    <t>項目No.</t>
    <rPh sb="0" eb="2">
      <t>コウモク</t>
    </rPh>
    <phoneticPr fontId="3"/>
  </si>
  <si>
    <t>-</t>
    <phoneticPr fontId="3"/>
  </si>
  <si>
    <t>曜日</t>
    <rPh sb="0" eb="2">
      <t>ヨウビ</t>
    </rPh>
    <phoneticPr fontId="3"/>
  </si>
  <si>
    <t>乗車人数</t>
    <rPh sb="0" eb="2">
      <t>ジョウシャ</t>
    </rPh>
    <rPh sb="2" eb="3">
      <t>ジン</t>
    </rPh>
    <phoneticPr fontId="3"/>
  </si>
  <si>
    <t>気温</t>
    <phoneticPr fontId="3"/>
  </si>
  <si>
    <t>バッテリ残量
(走行開始時)</t>
    <rPh sb="4" eb="6">
      <t>ザンリョウ</t>
    </rPh>
    <rPh sb="8" eb="10">
      <t>ソウコウ</t>
    </rPh>
    <rPh sb="10" eb="12">
      <t>カイシ</t>
    </rPh>
    <rPh sb="12" eb="13">
      <t>ジ</t>
    </rPh>
    <phoneticPr fontId="3"/>
  </si>
  <si>
    <t>バッテリ残量
（走行終了後）</t>
    <rPh sb="4" eb="6">
      <t>ザンリョウ</t>
    </rPh>
    <rPh sb="8" eb="10">
      <t>ソウコウ</t>
    </rPh>
    <rPh sb="10" eb="12">
      <t>シュウリョウ</t>
    </rPh>
    <rPh sb="12" eb="13">
      <t>ゴ</t>
    </rPh>
    <phoneticPr fontId="3"/>
  </si>
  <si>
    <t>記載例</t>
    <rPh sb="0" eb="2">
      <t>キサイ</t>
    </rPh>
    <rPh sb="2" eb="3">
      <t>レイ</t>
    </rPh>
    <phoneticPr fontId="3"/>
  </si>
  <si>
    <t>有</t>
  </si>
  <si>
    <t>晴れ</t>
  </si>
  <si>
    <t>記載欄↓</t>
    <rPh sb="0" eb="2">
      <t>キサイ</t>
    </rPh>
    <rPh sb="2" eb="3">
      <t>ラン</t>
    </rPh>
    <phoneticPr fontId="3"/>
  </si>
  <si>
    <t>※黄色背景のセルにご記載ください</t>
    <phoneticPr fontId="10"/>
  </si>
  <si>
    <t>※晴れ、曇り、降雨、降雪、堆雪、キリ</t>
  </si>
  <si>
    <t>※良好、逆光、夕日、西日、夜</t>
    <phoneticPr fontId="3"/>
  </si>
  <si>
    <t>※乾燥、湿潤、凍結、積雪</t>
    <phoneticPr fontId="3"/>
  </si>
  <si>
    <t>※交差点、交差点付近、単路、踏切、その他
※トンネルや橋の道路環境は単路（トンネル）、単路（橋）、ロータリー</t>
    <phoneticPr fontId="10"/>
  </si>
  <si>
    <t>※右カーブ、左カーブ、直線、 坂道、その他</t>
    <rPh sb="15" eb="17">
      <t>サカミチ</t>
    </rPh>
    <phoneticPr fontId="10"/>
  </si>
  <si>
    <t>※左折、直進、右折、合流、停止、出発、その他</t>
    <rPh sb="1" eb="3">
      <t>サセツ</t>
    </rPh>
    <rPh sb="4" eb="6">
      <t>チョクシン</t>
    </rPh>
    <rPh sb="7" eb="9">
      <t>ウセツ</t>
    </rPh>
    <rPh sb="10" eb="12">
      <t>ゴウリュウ</t>
    </rPh>
    <rPh sb="13" eb="15">
      <t>テイシ</t>
    </rPh>
    <rPh sb="16" eb="18">
      <t>シュッパツ</t>
    </rPh>
    <rPh sb="21" eb="22">
      <t>タ</t>
    </rPh>
    <phoneticPr fontId="3"/>
  </si>
  <si>
    <t>※小型車、大型車、自転車、バイク、歩行者、その他</t>
    <rPh sb="1" eb="4">
      <t>コガタシャ</t>
    </rPh>
    <rPh sb="5" eb="8">
      <t>オオガタシャ</t>
    </rPh>
    <rPh sb="9" eb="12">
      <t>ジテンシャ</t>
    </rPh>
    <rPh sb="17" eb="20">
      <t>ホコウシャ</t>
    </rPh>
    <rPh sb="23" eb="24">
      <t>タ</t>
    </rPh>
    <phoneticPr fontId="3"/>
  </si>
  <si>
    <t>※右折、左折、直進、合流、停止、出発、横断</t>
    <phoneticPr fontId="3"/>
  </si>
  <si>
    <t>位置：道路形状</t>
    <phoneticPr fontId="10"/>
  </si>
  <si>
    <t>位置：道路線状</t>
    <rPh sb="0" eb="2">
      <t>イチ</t>
    </rPh>
    <rPh sb="3" eb="5">
      <t>ドウロ</t>
    </rPh>
    <rPh sb="5" eb="7">
      <t>センジョウ</t>
    </rPh>
    <phoneticPr fontId="10"/>
  </si>
  <si>
    <t>位置：信号機有無</t>
    <rPh sb="0" eb="2">
      <t>イチ</t>
    </rPh>
    <rPh sb="3" eb="6">
      <t>シンゴウキ</t>
    </rPh>
    <rPh sb="6" eb="8">
      <t>ウム</t>
    </rPh>
    <phoneticPr fontId="10"/>
  </si>
  <si>
    <t>位置：横断歩道有無</t>
    <rPh sb="0" eb="2">
      <t>イチ</t>
    </rPh>
    <rPh sb="3" eb="5">
      <t>オウダン</t>
    </rPh>
    <rPh sb="5" eb="7">
      <t>ホドウ</t>
    </rPh>
    <rPh sb="7" eb="9">
      <t>ウム</t>
    </rPh>
    <phoneticPr fontId="10"/>
  </si>
  <si>
    <t>位置：
通常時の動作</t>
    <rPh sb="0" eb="2">
      <t>イチ</t>
    </rPh>
    <rPh sb="4" eb="6">
      <t>ツウジョウ</t>
    </rPh>
    <rPh sb="6" eb="7">
      <t>ジ</t>
    </rPh>
    <rPh sb="8" eb="10">
      <t>ドウサ</t>
    </rPh>
    <phoneticPr fontId="3"/>
  </si>
  <si>
    <t>手動介入時の操作</t>
    <rPh sb="4" eb="5">
      <t>ジ</t>
    </rPh>
    <rPh sb="6" eb="8">
      <t>ソウサ</t>
    </rPh>
    <phoneticPr fontId="3"/>
  </si>
  <si>
    <t>要因：他車両等の詳細
※他車両等の影響の場合</t>
    <rPh sb="0" eb="2">
      <t>ヨウイン</t>
    </rPh>
    <rPh sb="3" eb="4">
      <t>タ</t>
    </rPh>
    <rPh sb="4" eb="6">
      <t>シャリョウ</t>
    </rPh>
    <rPh sb="6" eb="7">
      <t>トウ</t>
    </rPh>
    <rPh sb="8" eb="10">
      <t>ショウサイ</t>
    </rPh>
    <rPh sb="11" eb="12">
      <t>タ</t>
    </rPh>
    <rPh sb="12" eb="14">
      <t>シャリョウ</t>
    </rPh>
    <rPh sb="14" eb="15">
      <t>トウ</t>
    </rPh>
    <rPh sb="16" eb="18">
      <t>エイキョウ</t>
    </rPh>
    <rPh sb="19" eb="21">
      <t>バアイ</t>
    </rPh>
    <phoneticPr fontId="3"/>
  </si>
  <si>
    <t>要因：他車両等の動き
※他車両等の影響の場合</t>
    <rPh sb="0" eb="1">
      <t>イン</t>
    </rPh>
    <rPh sb="2" eb="6">
      <t>タシャリョウトウ</t>
    </rPh>
    <rPh sb="7" eb="8">
      <t>ウゴ</t>
    </rPh>
    <rPh sb="10" eb="14">
      <t>タシャリョウトウ</t>
    </rPh>
    <rPh sb="15" eb="17">
      <t>エイキョウ</t>
    </rPh>
    <rPh sb="18" eb="20">
      <t>バアイ</t>
    </rPh>
    <phoneticPr fontId="3"/>
  </si>
  <si>
    <t>要因：インフラ連携の失敗要因
※インフラ連携が要因の場合</t>
    <rPh sb="0" eb="2">
      <t>ヨウイン</t>
    </rPh>
    <rPh sb="7" eb="9">
      <t>レンケイ</t>
    </rPh>
    <rPh sb="10" eb="12">
      <t>シッパイ</t>
    </rPh>
    <rPh sb="12" eb="14">
      <t>ヨウイン</t>
    </rPh>
    <rPh sb="20" eb="22">
      <t>レンケイ</t>
    </rPh>
    <rPh sb="23" eb="25">
      <t>ヨウイン</t>
    </rPh>
    <rPh sb="26" eb="28">
      <t>バアイ</t>
    </rPh>
    <phoneticPr fontId="3"/>
  </si>
  <si>
    <t>良好</t>
    <phoneticPr fontId="3"/>
  </si>
  <si>
    <t>乾燥</t>
  </si>
  <si>
    <t>単路</t>
  </si>
  <si>
    <t>右カーブ</t>
  </si>
  <si>
    <t>無</t>
  </si>
  <si>
    <t>左折</t>
  </si>
  <si>
    <t>他車両等の影響</t>
  </si>
  <si>
    <t>大型車</t>
  </si>
  <si>
    <t>右折</t>
  </si>
  <si>
    <t>システムが路上駐車を検知し停止後、手動による回避行動を指示</t>
    <phoneticPr fontId="3"/>
  </si>
  <si>
    <t>※黄色背景のセルにご記載ください</t>
    <rPh sb="10" eb="12">
      <t>キサイ</t>
    </rPh>
    <phoneticPr fontId="3"/>
  </si>
  <si>
    <t>※ヒヤリハット：危ないことが起こったが、事故には至らなかった事象</t>
    <rPh sb="8" eb="9">
      <t>アブ</t>
    </rPh>
    <rPh sb="14" eb="15">
      <t>オ</t>
    </rPh>
    <rPh sb="20" eb="22">
      <t>ジコ</t>
    </rPh>
    <rPh sb="24" eb="25">
      <t>イタ</t>
    </rPh>
    <rPh sb="30" eb="32">
      <t>ジショウ</t>
    </rPh>
    <phoneticPr fontId="3"/>
  </si>
  <si>
    <t>※ヒヤリハット、事故発生</t>
    <rPh sb="8" eb="12">
      <t>ジコハッセイ</t>
    </rPh>
    <phoneticPr fontId="3"/>
  </si>
  <si>
    <t>※人的要因、車両的要因、環境的要因、不明・他
※参考シートの分類例を参照ください</t>
    <rPh sb="18" eb="20">
      <t>フメイ</t>
    </rPh>
    <rPh sb="21" eb="22">
      <t>ホカ</t>
    </rPh>
    <phoneticPr fontId="3"/>
  </si>
  <si>
    <t>※交差点、交差点付近、単路、踏切、その他
※トンネルや橋の道路環境は単路（トンネル）、単路（橋）</t>
    <phoneticPr fontId="3"/>
  </si>
  <si>
    <t>※右カーブ、左カーブ、直線、 その他</t>
    <phoneticPr fontId="3"/>
  </si>
  <si>
    <t>運行ルート図</t>
    <rPh sb="0" eb="2">
      <t>ウンコウ</t>
    </rPh>
    <rPh sb="5" eb="6">
      <t>ズ</t>
    </rPh>
    <phoneticPr fontId="3"/>
  </si>
  <si>
    <t>ヒヤリハット</t>
  </si>
  <si>
    <t>人的要因</t>
  </si>
  <si>
    <t>LiDARが歩行者の呼び出しを検知し、車両を緊急停止</t>
    <rPh sb="6" eb="9">
      <t>ホコウシャ</t>
    </rPh>
    <rPh sb="10" eb="11">
      <t>ヨ</t>
    </rPh>
    <rPh sb="12" eb="13">
      <t>ダ</t>
    </rPh>
    <rPh sb="15" eb="17">
      <t>ケンチ</t>
    </rPh>
    <rPh sb="19" eb="21">
      <t>シャリョウ</t>
    </rPh>
    <rPh sb="22" eb="24">
      <t>キンキュウ</t>
    </rPh>
    <rPh sb="24" eb="26">
      <t>テイシ</t>
    </rPh>
    <phoneticPr fontId="3"/>
  </si>
  <si>
    <t>交差点</t>
  </si>
  <si>
    <t>※ここに運行ルート図を添付し、、事例発生箇所に数字を記載してください</t>
    <rPh sb="4" eb="6">
      <t>ウンコウ</t>
    </rPh>
    <rPh sb="9" eb="10">
      <t>ズ</t>
    </rPh>
    <rPh sb="11" eb="13">
      <t>テンプ</t>
    </rPh>
    <rPh sb="16" eb="22">
      <t>ジレイハッセイカショ</t>
    </rPh>
    <rPh sb="23" eb="25">
      <t>スウジ</t>
    </rPh>
    <rPh sb="26" eb="28">
      <t>キサイ</t>
    </rPh>
    <phoneticPr fontId="3"/>
  </si>
  <si>
    <t>※添付画像のサイズは、枠線を超えても問題ございません。自由にサイズを調整してください</t>
    <rPh sb="1" eb="3">
      <t>テンプ</t>
    </rPh>
    <rPh sb="3" eb="5">
      <t>ガゾウ</t>
    </rPh>
    <rPh sb="11" eb="13">
      <t>ワクセン</t>
    </rPh>
    <rPh sb="14" eb="15">
      <t>コ</t>
    </rPh>
    <rPh sb="18" eb="20">
      <t>モンダイ</t>
    </rPh>
    <rPh sb="27" eb="29">
      <t>ジユウ</t>
    </rPh>
    <rPh sb="34" eb="36">
      <t>チョウセイ</t>
    </rPh>
    <phoneticPr fontId="3"/>
  </si>
  <si>
    <t>※記載例の運行ルート図は削除してください</t>
    <rPh sb="1" eb="3">
      <t>キサイ</t>
    </rPh>
    <rPh sb="3" eb="4">
      <t>レイ</t>
    </rPh>
    <rPh sb="5" eb="7">
      <t>ウンコウ</t>
    </rPh>
    <rPh sb="10" eb="11">
      <t>ズ</t>
    </rPh>
    <rPh sb="12" eb="14">
      <t>サクジョ</t>
    </rPh>
    <phoneticPr fontId="3"/>
  </si>
  <si>
    <t>※黄色背景のセルに記載してください</t>
    <rPh sb="0" eb="11">
      <t>コメジルシキイロハイケイノセルニキサイ</t>
    </rPh>
    <phoneticPr fontId="3"/>
  </si>
  <si>
    <t>※悪天候、交通渋滞、乗客の対応、システムトラブル、その他</t>
    <rPh sb="1" eb="4">
      <t>アクテンコウ</t>
    </rPh>
    <rPh sb="5" eb="7">
      <t>コウツウ</t>
    </rPh>
    <rPh sb="7" eb="9">
      <t>ジュウタイ</t>
    </rPh>
    <rPh sb="10" eb="12">
      <t>ジョウキャク</t>
    </rPh>
    <rPh sb="13" eb="15">
      <t>タイオウ</t>
    </rPh>
    <rPh sb="27" eb="28">
      <t>タ</t>
    </rPh>
    <phoneticPr fontId="3"/>
  </si>
  <si>
    <t>悪天候</t>
  </si>
  <si>
    <t>大雨による一時停車</t>
    <rPh sb="0" eb="2">
      <t>オオアメ</t>
    </rPh>
    <rPh sb="5" eb="7">
      <t>イチジ</t>
    </rPh>
    <rPh sb="7" eb="9">
      <t>テイシャ</t>
    </rPh>
    <phoneticPr fontId="3"/>
  </si>
  <si>
    <t>記入欄</t>
    <rPh sb="0" eb="2">
      <t>キニュウ</t>
    </rPh>
    <rPh sb="2" eb="3">
      <t>ラン</t>
    </rPh>
    <phoneticPr fontId="3"/>
  </si>
  <si>
    <t>L4想定区間</t>
    <rPh sb="2" eb="6">
      <t>ソウテイクカン</t>
    </rPh>
    <phoneticPr fontId="3"/>
  </si>
  <si>
    <t>「手動介入」シート</t>
    <rPh sb="1" eb="5">
      <t>シュドウカイニュウ</t>
    </rPh>
    <phoneticPr fontId="3"/>
  </si>
  <si>
    <t>「便毎データ」シート</t>
    <rPh sb="1" eb="3">
      <t>ビンゴト</t>
    </rPh>
    <phoneticPr fontId="3"/>
  </si>
  <si>
    <t>「事故・ヒヤリハット」シート</t>
    <rPh sb="1" eb="3">
      <t>ジコ</t>
    </rPh>
    <phoneticPr fontId="3"/>
  </si>
  <si>
    <t>発車予定時刻</t>
    <rPh sb="0" eb="2">
      <t>ハッシャ</t>
    </rPh>
    <rPh sb="2" eb="4">
      <t>ヨテイ</t>
    </rPh>
    <rPh sb="4" eb="6">
      <t>ジコク</t>
    </rPh>
    <phoneticPr fontId="3"/>
  </si>
  <si>
    <t>実値：発車時刻</t>
    <rPh sb="0" eb="2">
      <t>ジッチ</t>
    </rPh>
    <rPh sb="3" eb="5">
      <t>ハッシャ</t>
    </rPh>
    <rPh sb="5" eb="7">
      <t>ジコク</t>
    </rPh>
    <phoneticPr fontId="3"/>
  </si>
  <si>
    <t>実際に停留所または拠点を発車した時刻</t>
    <rPh sb="0" eb="2">
      <t>ジッサイ</t>
    </rPh>
    <rPh sb="3" eb="6">
      <t>テイリュウジョ</t>
    </rPh>
    <rPh sb="9" eb="11">
      <t>キョテン</t>
    </rPh>
    <rPh sb="12" eb="14">
      <t>ハッシャ</t>
    </rPh>
    <rPh sb="16" eb="18">
      <t>ジコク</t>
    </rPh>
    <phoneticPr fontId="3"/>
  </si>
  <si>
    <t>本来の発車予定時刻</t>
    <rPh sb="0" eb="2">
      <t>ホンライ</t>
    </rPh>
    <rPh sb="3" eb="5">
      <t>ハッシャ</t>
    </rPh>
    <rPh sb="5" eb="9">
      <t>ヨテイジコク</t>
    </rPh>
    <phoneticPr fontId="3"/>
  </si>
  <si>
    <t>ダイヤの正確性</t>
    <rPh sb="4" eb="7">
      <t>セイカクセイ</t>
    </rPh>
    <phoneticPr fontId="3"/>
  </si>
  <si>
    <t>信号有の交差点数</t>
    <rPh sb="0" eb="2">
      <t>シンゴウ</t>
    </rPh>
    <rPh sb="2" eb="3">
      <t>アリ</t>
    </rPh>
    <rPh sb="4" eb="7">
      <t>コウサテン</t>
    </rPh>
    <rPh sb="7" eb="8">
      <t>スウ</t>
    </rPh>
    <phoneticPr fontId="3"/>
  </si>
  <si>
    <t>信号無の交差点数</t>
    <rPh sb="0" eb="2">
      <t>シンゴウ</t>
    </rPh>
    <rPh sb="2" eb="3">
      <t>ナシ</t>
    </rPh>
    <rPh sb="4" eb="7">
      <t>コウサテン</t>
    </rPh>
    <rPh sb="7" eb="8">
      <t>スウ</t>
    </rPh>
    <phoneticPr fontId="3"/>
  </si>
  <si>
    <t>走行環境</t>
    <rPh sb="0" eb="4">
      <t>ソウコウカンキョウ</t>
    </rPh>
    <phoneticPr fontId="3"/>
  </si>
  <si>
    <t>L4想定区間内</t>
  </si>
  <si>
    <t>実値：出発時刻</t>
    <rPh sb="0" eb="2">
      <t>ジッチ</t>
    </rPh>
    <rPh sb="3" eb="5">
      <t>シュッパツ</t>
    </rPh>
    <rPh sb="5" eb="7">
      <t>ジコク</t>
    </rPh>
    <phoneticPr fontId="3"/>
  </si>
  <si>
    <t>発車予定時刻</t>
    <rPh sb="0" eb="2">
      <t>ハッシャ</t>
    </rPh>
    <rPh sb="2" eb="6">
      <t>ヨテイジコク</t>
    </rPh>
    <phoneticPr fontId="3"/>
  </si>
  <si>
    <t>充電回数</t>
    <rPh sb="0" eb="4">
      <t>ジュウデンカイスウ</t>
    </rPh>
    <phoneticPr fontId="3"/>
  </si>
  <si>
    <t>1日あたりの充電回数</t>
    <rPh sb="1" eb="2">
      <t>ニチ</t>
    </rPh>
    <rPh sb="6" eb="10">
      <t>ジュウデンカイスウ</t>
    </rPh>
    <phoneticPr fontId="3"/>
  </si>
  <si>
    <t>出発時間</t>
    <rPh sb="0" eb="2">
      <t>シュッパツ</t>
    </rPh>
    <rPh sb="2" eb="4">
      <t>ジカン</t>
    </rPh>
    <phoneticPr fontId="3"/>
  </si>
  <si>
    <t>該当の便の出発予定時間</t>
    <rPh sb="0" eb="2">
      <t>ガイトウ</t>
    </rPh>
    <rPh sb="3" eb="4">
      <t>ビン</t>
    </rPh>
    <rPh sb="5" eb="7">
      <t>シュッパツ</t>
    </rPh>
    <rPh sb="7" eb="9">
      <t>ヨテイ</t>
    </rPh>
    <rPh sb="9" eb="11">
      <t>ジカン</t>
    </rPh>
    <phoneticPr fontId="3"/>
  </si>
  <si>
    <t>手動介入発生区間</t>
    <rPh sb="0" eb="4">
      <t>シュドウカイニュウ</t>
    </rPh>
    <rPh sb="4" eb="6">
      <t>ハッセイ</t>
    </rPh>
    <rPh sb="6" eb="8">
      <t>クカン</t>
    </rPh>
    <phoneticPr fontId="3"/>
  </si>
  <si>
    <t>手動介入発生時の視界</t>
    <rPh sb="0" eb="2">
      <t>シュドウ</t>
    </rPh>
    <rPh sb="2" eb="4">
      <t>カイニュウ</t>
    </rPh>
    <rPh sb="4" eb="6">
      <t>ハッセイ</t>
    </rPh>
    <rPh sb="6" eb="7">
      <t>ジ</t>
    </rPh>
    <rPh sb="8" eb="10">
      <t>シカイ</t>
    </rPh>
    <phoneticPr fontId="3"/>
  </si>
  <si>
    <t>出発時の天気</t>
    <rPh sb="0" eb="2">
      <t>シュッパツ</t>
    </rPh>
    <rPh sb="2" eb="3">
      <t>ジ</t>
    </rPh>
    <rPh sb="4" eb="6">
      <t>テンキ</t>
    </rPh>
    <phoneticPr fontId="3"/>
  </si>
  <si>
    <t>発生区間</t>
    <rPh sb="0" eb="2">
      <t>ハッセイ</t>
    </rPh>
    <rPh sb="2" eb="4">
      <t>クカン</t>
    </rPh>
    <phoneticPr fontId="3"/>
  </si>
  <si>
    <t>発生箇所（マップ番号）</t>
    <rPh sb="0" eb="2">
      <t>ハッセイ</t>
    </rPh>
    <rPh sb="2" eb="4">
      <t>カショ</t>
    </rPh>
    <rPh sb="8" eb="10">
      <t>バンゴウ</t>
    </rPh>
    <phoneticPr fontId="3"/>
  </si>
  <si>
    <t>早着・遅延要因分類</t>
    <rPh sb="0" eb="2">
      <t>ソウチャク</t>
    </rPh>
    <rPh sb="3" eb="5">
      <t>チエン</t>
    </rPh>
    <rPh sb="5" eb="7">
      <t>ヨウイン</t>
    </rPh>
    <rPh sb="7" eb="9">
      <t>ブンルイ</t>
    </rPh>
    <phoneticPr fontId="3"/>
  </si>
  <si>
    <t>早着・遅延要因詳細</t>
    <rPh sb="0" eb="2">
      <t>ソウチャク</t>
    </rPh>
    <rPh sb="3" eb="5">
      <t>チエン</t>
    </rPh>
    <rPh sb="5" eb="7">
      <t>ヨウイン</t>
    </rPh>
    <rPh sb="7" eb="9">
      <t>ショウサイ</t>
    </rPh>
    <phoneticPr fontId="3"/>
  </si>
  <si>
    <t>出発時刻</t>
    <rPh sb="0" eb="4">
      <t>シュッパツジコク</t>
    </rPh>
    <phoneticPr fontId="3"/>
  </si>
  <si>
    <t>※ブレーキ操作、アクセル操作、ステアリング操作、非常停止ボタン操作（非常停止ボタンがある場合）</t>
    <phoneticPr fontId="10"/>
  </si>
  <si>
    <t>ブレーキ操作</t>
  </si>
  <si>
    <t>手動介入要因</t>
    <rPh sb="0" eb="6">
      <t>シュドウカイニュウヨウイン</t>
    </rPh>
    <phoneticPr fontId="3"/>
  </si>
  <si>
    <t>月</t>
  </si>
  <si>
    <t>良好</t>
  </si>
  <si>
    <t>交差点付近</t>
  </si>
  <si>
    <t>直線</t>
  </si>
  <si>
    <t>直進</t>
  </si>
  <si>
    <t>路上駐車回避</t>
  </si>
  <si>
    <t>大型車（トラック等）</t>
  </si>
  <si>
    <t>停止</t>
  </si>
  <si>
    <t>小型車（乗用車等）</t>
  </si>
  <si>
    <t>出発</t>
  </si>
  <si>
    <t>曇り</t>
  </si>
  <si>
    <t>その他</t>
  </si>
  <si>
    <t>周囲の車両を検知して急減速（システムが）信号は青。交差点内から出るためにアクセルで加速し脱出</t>
    <rPh sb="0" eb="2">
      <t>シュウイ</t>
    </rPh>
    <phoneticPr fontId="3"/>
  </si>
  <si>
    <t>歩行者</t>
  </si>
  <si>
    <t>横断</t>
  </si>
  <si>
    <t>木の隣で歩行者が横断待ち。センサーの検知が外れたため、手動介入</t>
    <rPh sb="2" eb="3">
      <t>トナリ</t>
    </rPh>
    <rPh sb="10" eb="11">
      <t>マ</t>
    </rPh>
    <rPh sb="27" eb="29">
      <t>シュドウ</t>
    </rPh>
    <rPh sb="29" eb="31">
      <t>カイニュウ</t>
    </rPh>
    <phoneticPr fontId="3"/>
  </si>
  <si>
    <t>交通環境</t>
  </si>
  <si>
    <t>自転車</t>
  </si>
  <si>
    <t>横断する歩行者が連続したため、横断歩道で待機</t>
    <rPh sb="0" eb="2">
      <t>オウダン</t>
    </rPh>
    <phoneticPr fontId="3"/>
  </si>
  <si>
    <t>誤ってハンドルに触れ、手動に切り替わってしまった</t>
    <rPh sb="0" eb="1">
      <t>アヤマ</t>
    </rPh>
    <rPh sb="8" eb="9">
      <t>フ</t>
    </rPh>
    <rPh sb="11" eb="13">
      <t>シュドウ</t>
    </rPh>
    <rPh sb="14" eb="15">
      <t>キ</t>
    </rPh>
    <rPh sb="16" eb="17">
      <t>カ</t>
    </rPh>
    <phoneticPr fontId="3"/>
  </si>
  <si>
    <t>火</t>
  </si>
  <si>
    <t>対向車の検知が遅く、ブレーキ介入</t>
    <rPh sb="14" eb="16">
      <t>カイニュウ</t>
    </rPh>
    <phoneticPr fontId="3"/>
  </si>
  <si>
    <t>合流</t>
  </si>
  <si>
    <t>運転士向け画面上では障害物検知は確認されなかったものの、走行中に停止したため、アクセル介入</t>
    <rPh sb="0" eb="4">
      <t>ウンテンシム</t>
    </rPh>
    <rPh sb="5" eb="7">
      <t>ガメン</t>
    </rPh>
    <rPh sb="16" eb="18">
      <t>カクニン</t>
    </rPh>
    <phoneticPr fontId="3"/>
  </si>
  <si>
    <t>道路側で植裁の剪定作業者あり。車両との距離が近いため、安全優先で手動介入</t>
    <rPh sb="7" eb="11">
      <t>センテイサギョウ</t>
    </rPh>
    <rPh sb="11" eb="12">
      <t>シャ</t>
    </rPh>
    <rPh sb="19" eb="21">
      <t>キョリ</t>
    </rPh>
    <rPh sb="27" eb="31">
      <t>アンゼンユウセン</t>
    </rPh>
    <rPh sb="32" eb="36">
      <t>シュドウカイニュウ</t>
    </rPh>
    <phoneticPr fontId="3"/>
  </si>
  <si>
    <t>その他</t>
    <phoneticPr fontId="3"/>
  </si>
  <si>
    <r>
      <t>路肩付近で転倒していた自転車</t>
    </r>
    <r>
      <rPr>
        <sz val="12"/>
        <color theme="1"/>
        <rFont val="Meiryo UI"/>
        <family val="3"/>
        <charset val="128"/>
      </rPr>
      <t>を回避するため手動介入</t>
    </r>
    <rPh sb="15" eb="17">
      <t>カイヒ</t>
    </rPh>
    <rPh sb="21" eb="25">
      <t>シュドウカイニュウ</t>
    </rPh>
    <phoneticPr fontId="3"/>
  </si>
  <si>
    <t>横断歩道付近に歩行者あり</t>
    <phoneticPr fontId="3"/>
  </si>
  <si>
    <t>植込手入れ中の作業者を回避するため手動介入</t>
    <rPh sb="17" eb="21">
      <t>シュドウカイニュウ</t>
    </rPh>
    <phoneticPr fontId="3"/>
  </si>
  <si>
    <t>並走する路線バスを検知し減速</t>
  </si>
  <si>
    <t>横断歩道付近で待機している歩行者を確認したことからブレーキ介入</t>
    <rPh sb="17" eb="19">
      <t>カクニン</t>
    </rPh>
    <rPh sb="29" eb="31">
      <t>カイニュウ</t>
    </rPh>
    <phoneticPr fontId="3"/>
  </si>
  <si>
    <t>後続車が追い越そうとしたが、譲り合いになった。システムは停止指示していたため、手動に切り替え走行</t>
    <rPh sb="14" eb="15">
      <t>ユズ</t>
    </rPh>
    <rPh sb="16" eb="17">
      <t>ア</t>
    </rPh>
    <rPh sb="30" eb="32">
      <t>シジ</t>
    </rPh>
    <rPh sb="39" eb="41">
      <t>シュドウ</t>
    </rPh>
    <rPh sb="42" eb="43">
      <t>キ</t>
    </rPh>
    <rPh sb="44" eb="45">
      <t>カ</t>
    </rPh>
    <rPh sb="46" eb="48">
      <t>ソウコウ</t>
    </rPh>
    <phoneticPr fontId="3"/>
  </si>
  <si>
    <t>手動運転介入発生区間</t>
    <rPh sb="0" eb="10">
      <t>シュドウウンテンカイニュウハッセイクカン</t>
    </rPh>
    <phoneticPr fontId="3"/>
  </si>
  <si>
    <t>手動介入　記入例（昨年度公開資料から一部編集）</t>
    <rPh sb="0" eb="4">
      <t>シュドウカイニュウ</t>
    </rPh>
    <rPh sb="5" eb="8">
      <t>キニュウレイ</t>
    </rPh>
    <rPh sb="9" eb="12">
      <t>サクネンド</t>
    </rPh>
    <rPh sb="12" eb="16">
      <t>コウカイシリョウ</t>
    </rPh>
    <rPh sb="18" eb="22">
      <t>イチブヘンシュウ</t>
    </rPh>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</si>
  <si>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rPh sb="109" eb="111">
      <t>カクホ</t>
    </rPh>
    <phoneticPr fontId="10"/>
  </si>
  <si>
    <t>アクセル操作</t>
  </si>
  <si>
    <t>ステアリング操作</t>
  </si>
  <si>
    <t>ブレーキ操作</t>
    <phoneticPr fontId="3"/>
  </si>
  <si>
    <t>自動運行装置の作動不良時の安全確保</t>
  </si>
  <si>
    <t>前方車両や障害物に対する危険回避</t>
  </si>
  <si>
    <t>直進時の周辺の交通参加者に対する危険回避</t>
  </si>
  <si>
    <t>直進時の走行逸脱回避</t>
  </si>
  <si>
    <t>右左折時の周辺の交通参加者に対する危険回避</t>
  </si>
  <si>
    <t>円滑に走行するための手動介入</t>
  </si>
  <si>
    <t>※単路：「交差点」「交差点付近」「踏切」以外の道路の部分</t>
    <rPh sb="1" eb="2">
      <t>タン</t>
    </rPh>
    <rPh sb="2" eb="3">
      <t>ロ</t>
    </rPh>
    <phoneticPr fontId="15"/>
  </si>
  <si>
    <t>※交差点付近：交差点の側端から30メートル以内（目安で可）の道路の部分</t>
    <rPh sb="1" eb="6">
      <t>コウサテンフキン</t>
    </rPh>
    <rPh sb="24" eb="26">
      <t>メヤス</t>
    </rPh>
    <rPh sb="27" eb="28">
      <t>カ</t>
    </rPh>
    <phoneticPr fontId="15"/>
  </si>
  <si>
    <t>道路形状</t>
    <rPh sb="0" eb="4">
      <t>ドウロケイジョウ</t>
    </rPh>
    <phoneticPr fontId="15"/>
  </si>
  <si>
    <t>環境的要因</t>
    <rPh sb="0" eb="5">
      <t>カンキョウテキヨウイン</t>
    </rPh>
    <phoneticPr fontId="15"/>
  </si>
  <si>
    <t>車両的要因（自動運転システム起因も含む）</t>
    <rPh sb="0" eb="5">
      <t>シャリョウテキヨウイン</t>
    </rPh>
    <rPh sb="6" eb="10">
      <t>ジドウウンテン</t>
    </rPh>
    <rPh sb="14" eb="16">
      <t>キイン</t>
    </rPh>
    <rPh sb="17" eb="18">
      <t>フク</t>
    </rPh>
    <phoneticPr fontId="15"/>
  </si>
  <si>
    <t>人的要因</t>
    <rPh sb="0" eb="2">
      <t>ジンテキ</t>
    </rPh>
    <rPh sb="2" eb="4">
      <t>ヨウイン</t>
    </rPh>
    <phoneticPr fontId="15"/>
  </si>
  <si>
    <t>参考：ITARDA</t>
    <rPh sb="0" eb="2">
      <t>サンコウ</t>
    </rPh>
    <phoneticPr fontId="15"/>
  </si>
  <si>
    <t>Blank Sheet</t>
    <phoneticPr fontId="3"/>
  </si>
  <si>
    <t>事例</t>
    <rPh sb="0" eb="2">
      <t>ジレイ</t>
    </rPh>
    <phoneticPr fontId="3"/>
  </si>
  <si>
    <t>手動介入時の操作</t>
    <rPh sb="0" eb="5">
      <t>シュドウカイニュウジ</t>
    </rPh>
    <rPh sb="6" eb="8">
      <t>ソウサ</t>
    </rPh>
    <phoneticPr fontId="3"/>
  </si>
  <si>
    <t>片側1車線の道路で、路上駐車車両がいて、対向車も接近していたため、ブレーキ操作を行った。</t>
    <phoneticPr fontId="3"/>
  </si>
  <si>
    <t>自動運転車が白線を越えそうであったため、ステアリング操作で走路逸脱を回避した。</t>
    <phoneticPr fontId="3"/>
  </si>
  <si>
    <t>前方車両に対して減速し始めるのが遅いと感じたため、ブレーキ操作を行った。</t>
  </si>
  <si>
    <t>走路上に木の枝が落ちていたためステアリング操作で回避した。</t>
  </si>
  <si>
    <t>路肩に停車していた車両が急に前方に出てきたため、ブレーキ操作を行った。</t>
    <phoneticPr fontId="3"/>
  </si>
  <si>
    <t>走路上で舗装工事を行っていたため、ステアリング操作で回避した。</t>
  </si>
  <si>
    <t>単路部において信号のない横断歩道に歩行者がいたためブレーキ操作を行った。</t>
    <phoneticPr fontId="3"/>
  </si>
  <si>
    <t>単路部において自転車を追い越すためにステアリング操作で回避した。</t>
    <phoneticPr fontId="3"/>
  </si>
  <si>
    <t>単路部において店舗駐車場から出る車両がいたため、ブレーキ操作を行った。</t>
    <phoneticPr fontId="3"/>
  </si>
  <si>
    <t>右折時に対向車が接近してきたため、ブレーキ操作を行った。</t>
  </si>
  <si>
    <t>左折時に横断歩行者に対する自動ブレーキの反応が遅いと感じたため、ブレーキ操作を行った。</t>
    <phoneticPr fontId="3"/>
  </si>
  <si>
    <t>信号交差点を直進できそうな状況にも関わらず、自動で減速したため、交差点を通過するためにアクセル操作を行った。</t>
  </si>
  <si>
    <t>後続が渋滞してきたので、道譲りのために、ステアリング操作で路肩に寄せた。</t>
    <phoneticPr fontId="3"/>
  </si>
  <si>
    <t>自車位置特定の不具合が発生し、安全確保のためブレーキ操作を行った。</t>
    <phoneticPr fontId="3"/>
  </si>
  <si>
    <t>原因不明のシステムエラーが発生したため、安全確保のためステアリング操作で路肩に寄せた。</t>
    <phoneticPr fontId="3"/>
  </si>
  <si>
    <t>アクセル操作</t>
    <rPh sb="4" eb="6">
      <t>ソウサ</t>
    </rPh>
    <phoneticPr fontId="3"/>
  </si>
  <si>
    <t>「早着・遅延」シート</t>
    <rPh sb="1" eb="3">
      <t>ソウチャク</t>
    </rPh>
    <rPh sb="4" eb="6">
      <t>チエン</t>
    </rPh>
    <phoneticPr fontId="3"/>
  </si>
  <si>
    <t>前方に路上駐車車両がいたため、ステアリング操作で回避した後ブレーキで減速した。</t>
    <rPh sb="0" eb="2">
      <t>ゼンポウ</t>
    </rPh>
    <rPh sb="3" eb="7">
      <t>ロジョウチュウシャ</t>
    </rPh>
    <rPh sb="7" eb="9">
      <t>シャリョウ</t>
    </rPh>
    <rPh sb="21" eb="23">
      <t>ソウサ</t>
    </rPh>
    <rPh sb="24" eb="26">
      <t>カイヒ</t>
    </rPh>
    <rPh sb="28" eb="29">
      <t>アト</t>
    </rPh>
    <rPh sb="34" eb="36">
      <t>ゲンソク</t>
    </rPh>
    <phoneticPr fontId="3"/>
  </si>
  <si>
    <t>補足：「手動介入時の操作」「手動介入要因」の記入例</t>
    <rPh sb="0" eb="2">
      <t>ホソク</t>
    </rPh>
    <rPh sb="4" eb="6">
      <t>シュドウ</t>
    </rPh>
    <rPh sb="6" eb="8">
      <t>カイニュウ</t>
    </rPh>
    <rPh sb="8" eb="9">
      <t>ジ</t>
    </rPh>
    <rPh sb="10" eb="12">
      <t>ソウサ</t>
    </rPh>
    <rPh sb="14" eb="20">
      <t>シュドウカイニュウヨウイン</t>
    </rPh>
    <rPh sb="22" eb="25">
      <t>キニュウレイ</t>
    </rPh>
    <phoneticPr fontId="3"/>
  </si>
  <si>
    <t>※選択肢の記入例はこちら</t>
    <rPh sb="1" eb="4">
      <t>センタクシ</t>
    </rPh>
    <rPh sb="5" eb="8">
      <t>キニュウレイ</t>
    </rPh>
    <phoneticPr fontId="10"/>
  </si>
  <si>
    <t>#</t>
    <phoneticPr fontId="3"/>
  </si>
  <si>
    <t>備考 *特記事項がある場合に記載</t>
    <rPh sb="0" eb="2">
      <t>ビコウ</t>
    </rPh>
    <rPh sb="4" eb="8">
      <t>トッキジコウ</t>
    </rPh>
    <rPh sb="11" eb="13">
      <t>バアイ</t>
    </rPh>
    <rPh sb="14" eb="16">
      <t>キサイ</t>
    </rPh>
    <phoneticPr fontId="3"/>
  </si>
  <si>
    <t>※昨年度事例はこちら</t>
  </si>
  <si>
    <r>
      <t>手動介入時の操作：複数の操作が行われていた場合は</t>
    </r>
    <r>
      <rPr>
        <b/>
        <sz val="11"/>
        <color rgb="FFFF0000"/>
        <rFont val="Meiryo UI"/>
        <family val="3"/>
        <charset val="128"/>
      </rPr>
      <t>最初に行った操作</t>
    </r>
    <r>
      <rPr>
        <sz val="11"/>
        <color theme="1"/>
        <rFont val="Meiryo UI"/>
        <family val="3"/>
        <charset val="128"/>
      </rPr>
      <t>を選択</t>
    </r>
    <rPh sb="0" eb="4">
      <t>シュドウカイニュウ</t>
    </rPh>
    <rPh sb="4" eb="5">
      <t>ジ</t>
    </rPh>
    <rPh sb="6" eb="8">
      <t>ソウサ</t>
    </rPh>
    <rPh sb="9" eb="11">
      <t>フクスウ</t>
    </rPh>
    <rPh sb="12" eb="14">
      <t>ソウサ</t>
    </rPh>
    <rPh sb="15" eb="16">
      <t>オコナ</t>
    </rPh>
    <rPh sb="21" eb="23">
      <t>バアイ</t>
    </rPh>
    <rPh sb="24" eb="26">
      <t>サイショ</t>
    </rPh>
    <rPh sb="27" eb="28">
      <t>オコナ</t>
    </rPh>
    <rPh sb="30" eb="32">
      <t>ソウサ</t>
    </rPh>
    <rPh sb="33" eb="35">
      <t>センタク</t>
    </rPh>
    <phoneticPr fontId="3"/>
  </si>
  <si>
    <r>
      <t>手動介入要因：複数にわたる要因がある場合は</t>
    </r>
    <r>
      <rPr>
        <b/>
        <sz val="11"/>
        <color rgb="FFFF0000"/>
        <rFont val="Meiryo UI"/>
        <family val="3"/>
        <charset val="128"/>
      </rPr>
      <t>最も影響の大きかった要因</t>
    </r>
    <r>
      <rPr>
        <sz val="11"/>
        <color theme="1"/>
        <rFont val="Meiryo UI"/>
        <family val="3"/>
        <charset val="128"/>
      </rPr>
      <t>を選択</t>
    </r>
    <rPh sb="0" eb="6">
      <t>シュドウカイニュウヨウイン</t>
    </rPh>
    <rPh sb="7" eb="9">
      <t>フクスウ</t>
    </rPh>
    <rPh sb="13" eb="15">
      <t>ヨウイン</t>
    </rPh>
    <rPh sb="18" eb="20">
      <t>バアイ</t>
    </rPh>
    <rPh sb="21" eb="22">
      <t>モット</t>
    </rPh>
    <rPh sb="23" eb="25">
      <t>エイキョウ</t>
    </rPh>
    <rPh sb="26" eb="27">
      <t>オオ</t>
    </rPh>
    <rPh sb="31" eb="33">
      <t>ヨウイン</t>
    </rPh>
    <rPh sb="34" eb="36">
      <t>センタク</t>
    </rPh>
    <phoneticPr fontId="3"/>
  </si>
  <si>
    <t>最小車線幅員（対面通行）</t>
    <rPh sb="0" eb="2">
      <t>サイショウ</t>
    </rPh>
    <rPh sb="2" eb="6">
      <t>シャセンフクイン</t>
    </rPh>
    <rPh sb="7" eb="11">
      <t>タイメンツウコウ</t>
    </rPh>
    <phoneticPr fontId="3"/>
  </si>
  <si>
    <t>最小車線幅員（一方通行）</t>
    <rPh sb="0" eb="2">
      <t>サイショウ</t>
    </rPh>
    <rPh sb="2" eb="6">
      <t>シャセンフクイン</t>
    </rPh>
    <rPh sb="7" eb="11">
      <t>イッポウツウコウ</t>
    </rPh>
    <phoneticPr fontId="3"/>
  </si>
  <si>
    <t>*</t>
  </si>
  <si>
    <t>火</t>
    <phoneticPr fontId="3"/>
  </si>
  <si>
    <t>事故発生要因・道路形状の分類</t>
    <rPh sb="0" eb="2">
      <t>ジコ</t>
    </rPh>
    <rPh sb="2" eb="6">
      <t>ハッセイヨウイン</t>
    </rPh>
    <rPh sb="7" eb="11">
      <t>ドウロケイジョウ</t>
    </rPh>
    <rPh sb="12" eb="14">
      <t>ブンルイ</t>
    </rPh>
    <phoneticPr fontId="3"/>
  </si>
  <si>
    <t>※発生要因、道路形状の凡例はこちら</t>
    <rPh sb="1" eb="5">
      <t>ハッセイヨウイン</t>
    </rPh>
    <rPh sb="6" eb="10">
      <t>ドウロケイジョウ</t>
    </rPh>
    <rPh sb="11" eb="13">
      <t>ハンレイ</t>
    </rPh>
    <phoneticPr fontId="3"/>
  </si>
  <si>
    <t>※交差点、交差点付近、単路、単路（トンネル）、単路（橋）、ロータリー、踏切、その他</t>
    <phoneticPr fontId="10"/>
  </si>
  <si>
    <t>交差点/交差点付近/単路/単路(トンネル)/単路(橋)/ロータリー/踏切/その他</t>
    <rPh sb="34" eb="36">
      <t>フミキリ</t>
    </rPh>
    <rPh sb="39" eb="40">
      <t>タ</t>
    </rPh>
    <phoneticPr fontId="3"/>
  </si>
  <si>
    <t>右カーブ/左カーブ/直線/坂道/その他</t>
    <rPh sb="13" eb="15">
      <t>サカミチ</t>
    </rPh>
    <rPh sb="18" eb="19">
      <t>タ</t>
    </rPh>
    <phoneticPr fontId="3"/>
  </si>
  <si>
    <t>ブレーキ操作/アクセル操作/ステアリング操作/非常停止ボタン操作（非常停止ボタンがある場合）</t>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</si>
  <si>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phoneticPr fontId="3"/>
  </si>
  <si>
    <t>※小型車、大型車、自転車、バイク、歩行者</t>
    <rPh sb="1" eb="4">
      <t>コガタシャ</t>
    </rPh>
    <rPh sb="5" eb="8">
      <t>オオガタシャ</t>
    </rPh>
    <rPh sb="9" eb="12">
      <t>ジテンシャ</t>
    </rPh>
    <rPh sb="17" eb="20">
      <t>ホコウシャ</t>
    </rPh>
    <phoneticPr fontId="3"/>
  </si>
  <si>
    <t>交差点/交差点付近/単路/単路(トンネル)/単路(橋)/踏切</t>
    <phoneticPr fontId="3"/>
  </si>
  <si>
    <t>歩車分離有無</t>
    <rPh sb="0" eb="2">
      <t>ホシャ</t>
    </rPh>
    <rPh sb="2" eb="4">
      <t>ブンリ</t>
    </rPh>
    <rPh sb="4" eb="6">
      <t>ウム</t>
    </rPh>
    <phoneticPr fontId="3"/>
  </si>
  <si>
    <t>位置：
歩車分離有無</t>
    <rPh sb="0" eb="2">
      <t>イチ</t>
    </rPh>
    <rPh sb="4" eb="6">
      <t>ホシャ</t>
    </rPh>
    <rPh sb="6" eb="8">
      <t>ブンリ</t>
    </rPh>
    <rPh sb="8" eb="10">
      <t>ウム</t>
    </rPh>
    <phoneticPr fontId="3"/>
  </si>
  <si>
    <t>※ガードレール、植栽など歩車分離されるものの有無を記載ください。ただしガードレール間の隙間などで起きた場合には「無」を選択ください</t>
    <rPh sb="8" eb="10">
      <t>ショクサイ</t>
    </rPh>
    <rPh sb="12" eb="16">
      <t>ホシャブンリ</t>
    </rPh>
    <rPh sb="22" eb="24">
      <t>ウム</t>
    </rPh>
    <rPh sb="25" eb="27">
      <t>キサイ</t>
    </rPh>
    <rPh sb="41" eb="42">
      <t>カン</t>
    </rPh>
    <rPh sb="43" eb="45">
      <t>スキマ</t>
    </rPh>
    <rPh sb="48" eb="49">
      <t>オ</t>
    </rPh>
    <rPh sb="51" eb="53">
      <t>バアイ</t>
    </rPh>
    <rPh sb="56" eb="57">
      <t>ナシ</t>
    </rPh>
    <rPh sb="59" eb="61">
      <t>センタク</t>
    </rPh>
    <phoneticPr fontId="3"/>
  </si>
  <si>
    <t>発生箇所（ルート図内番号）</t>
    <rPh sb="0" eb="2">
      <t>ハッセイ</t>
    </rPh>
    <rPh sb="2" eb="4">
      <t>カショ</t>
    </rPh>
    <rPh sb="8" eb="10">
      <t>ズナイ</t>
    </rPh>
    <rPh sb="10" eb="12">
      <t>バンゴウ</t>
    </rPh>
    <phoneticPr fontId="3"/>
  </si>
  <si>
    <t>位置：歩車分離有無</t>
    <rPh sb="0" eb="2">
      <t>イチ</t>
    </rPh>
    <rPh sb="3" eb="4">
      <t>ホ</t>
    </rPh>
    <rPh sb="4" eb="5">
      <t>シャ</t>
    </rPh>
    <rPh sb="5" eb="7">
      <t>ブンリ</t>
    </rPh>
    <rPh sb="7" eb="9">
      <t>ウム</t>
    </rPh>
    <phoneticPr fontId="3"/>
  </si>
  <si>
    <t>手動介入が発生した箇所における歩車分離の有無</t>
    <rPh sb="0" eb="4">
      <t>シュドウカイニュウ</t>
    </rPh>
    <rPh sb="5" eb="7">
      <t>ハッセイ</t>
    </rPh>
    <rPh sb="9" eb="11">
      <t>カショ</t>
    </rPh>
    <rPh sb="15" eb="17">
      <t>ホシャ</t>
    </rPh>
    <rPh sb="17" eb="19">
      <t>ブンリ</t>
    </rPh>
    <rPh sb="20" eb="22">
      <t>ウム</t>
    </rPh>
    <phoneticPr fontId="3"/>
  </si>
  <si>
    <t>発生箇所
（ルート図内番号）</t>
    <rPh sb="0" eb="2">
      <t>ハッセイ</t>
    </rPh>
    <rPh sb="2" eb="4">
      <t>カショ</t>
    </rPh>
    <rPh sb="9" eb="10">
      <t>ズ</t>
    </rPh>
    <rPh sb="10" eb="11">
      <t>ナイ</t>
    </rPh>
    <rPh sb="11" eb="13">
      <t>バンゴウ</t>
    </rPh>
    <phoneticPr fontId="3"/>
  </si>
  <si>
    <t>停留所数</t>
    <rPh sb="0" eb="4">
      <t>テイリュウジョスウ</t>
    </rPh>
    <phoneticPr fontId="3"/>
  </si>
  <si>
    <t>実証走行ルート
（L4想定区間内）
総走行距離</t>
    <rPh sb="0" eb="2">
      <t>ジッショウ</t>
    </rPh>
    <rPh sb="2" eb="4">
      <t>ソウコウ</t>
    </rPh>
    <rPh sb="11" eb="13">
      <t>ソウテイ</t>
    </rPh>
    <rPh sb="13" eb="15">
      <t>クカン</t>
    </rPh>
    <rPh sb="15" eb="16">
      <t>ナイ</t>
    </rPh>
    <rPh sb="18" eb="19">
      <t>ソウ</t>
    </rPh>
    <rPh sb="19" eb="21">
      <t>ソウコウ</t>
    </rPh>
    <rPh sb="21" eb="23">
      <t>キョリ</t>
    </rPh>
    <phoneticPr fontId="3"/>
  </si>
  <si>
    <t>実証走行ルート
（L4想定区間外）
総走行距離</t>
    <rPh sb="0" eb="2">
      <t>ジッショウ</t>
    </rPh>
    <rPh sb="2" eb="4">
      <t>ソウコウ</t>
    </rPh>
    <rPh sb="11" eb="13">
      <t>ソウテイ</t>
    </rPh>
    <rPh sb="13" eb="15">
      <t>クカン</t>
    </rPh>
    <rPh sb="15" eb="16">
      <t>ガイ</t>
    </rPh>
    <rPh sb="18" eb="19">
      <t>ソウ</t>
    </rPh>
    <rPh sb="19" eb="21">
      <t>ソウコウ</t>
    </rPh>
    <rPh sb="21" eb="23">
      <t>キョリ</t>
    </rPh>
    <phoneticPr fontId="3"/>
  </si>
  <si>
    <t>実証走行ルート
（L4想定区間内）
手動運転走行距離</t>
    <rPh sb="0" eb="2">
      <t>ジッショウ</t>
    </rPh>
    <rPh sb="2" eb="4">
      <t>ソウコウ</t>
    </rPh>
    <rPh sb="11" eb="13">
      <t>ソウテイ</t>
    </rPh>
    <rPh sb="13" eb="15">
      <t>クカン</t>
    </rPh>
    <rPh sb="15" eb="16">
      <t>ナイ</t>
    </rPh>
    <rPh sb="18" eb="26">
      <t>シュドウウンテンソウコウキョリ</t>
    </rPh>
    <phoneticPr fontId="3"/>
  </si>
  <si>
    <t>実証走行ルート
（L4想定区間内）
自動運転走行距離</t>
    <rPh sb="0" eb="2">
      <t>ジッショウ</t>
    </rPh>
    <rPh sb="2" eb="4">
      <t>ソウコウ</t>
    </rPh>
    <rPh sb="11" eb="13">
      <t>ソウテイ</t>
    </rPh>
    <rPh sb="13" eb="15">
      <t>クカン</t>
    </rPh>
    <rPh sb="15" eb="16">
      <t>ナイ</t>
    </rPh>
    <rPh sb="18" eb="20">
      <t>ジドウ</t>
    </rPh>
    <rPh sb="20" eb="22">
      <t>ウンテン</t>
    </rPh>
    <rPh sb="22" eb="24">
      <t>ソウコウ</t>
    </rPh>
    <rPh sb="24" eb="26">
      <t>キョリ</t>
    </rPh>
    <phoneticPr fontId="3"/>
  </si>
  <si>
    <t>実証走行ルート
（L4想定区間外）
手動運転走行距離</t>
    <phoneticPr fontId="3"/>
  </si>
  <si>
    <t>実証走行ルート
（L4想定区間外）
自動運転走行距離</t>
    <rPh sb="0" eb="2">
      <t>ジッショウ</t>
    </rPh>
    <rPh sb="2" eb="4">
      <t>ソウコウ</t>
    </rPh>
    <rPh sb="11" eb="13">
      <t>ソウテイ</t>
    </rPh>
    <rPh sb="13" eb="15">
      <t>クカン</t>
    </rPh>
    <rPh sb="15" eb="16">
      <t>ガイ</t>
    </rPh>
    <phoneticPr fontId="3"/>
  </si>
  <si>
    <t>実証走行ルート（L4想定区間内）総走行距離</t>
    <rPh sb="0" eb="2">
      <t>ジッショウ</t>
    </rPh>
    <rPh sb="2" eb="4">
      <t>ソウコウ</t>
    </rPh>
    <rPh sb="10" eb="12">
      <t>ソウテイ</t>
    </rPh>
    <rPh sb="12" eb="14">
      <t>クカン</t>
    </rPh>
    <rPh sb="14" eb="15">
      <t>ナイ</t>
    </rPh>
    <rPh sb="16" eb="21">
      <t>ソウソウコウキョリ</t>
    </rPh>
    <phoneticPr fontId="3"/>
  </si>
  <si>
    <t>実証走行ルート（L4想定区間内）手動運転走行距離</t>
    <rPh sb="16" eb="18">
      <t>シュドウ</t>
    </rPh>
    <rPh sb="18" eb="20">
      <t>ウンテン</t>
    </rPh>
    <rPh sb="20" eb="22">
      <t>ソウコウ</t>
    </rPh>
    <rPh sb="22" eb="24">
      <t>キョリ</t>
    </rPh>
    <phoneticPr fontId="3"/>
  </si>
  <si>
    <t>実証走行ルート（L4想定区間内）自動運転走行距離</t>
    <rPh sb="0" eb="2">
      <t>ジッショウ</t>
    </rPh>
    <rPh sb="2" eb="4">
      <t>ソウコウ</t>
    </rPh>
    <rPh sb="10" eb="12">
      <t>ソウテイ</t>
    </rPh>
    <rPh sb="12" eb="14">
      <t>クカン</t>
    </rPh>
    <rPh sb="14" eb="15">
      <t>ナイ</t>
    </rPh>
    <rPh sb="16" eb="18">
      <t>ジドウ</t>
    </rPh>
    <rPh sb="18" eb="20">
      <t>ウンテン</t>
    </rPh>
    <rPh sb="20" eb="22">
      <t>ソウコウ</t>
    </rPh>
    <rPh sb="22" eb="24">
      <t>キョリ</t>
    </rPh>
    <phoneticPr fontId="3"/>
  </si>
  <si>
    <t>実証走行ルート（L4想定区間外）総走行距離</t>
    <rPh sb="14" eb="15">
      <t>ガイ</t>
    </rPh>
    <rPh sb="16" eb="21">
      <t>ソウソウコウキョリ</t>
    </rPh>
    <phoneticPr fontId="3"/>
  </si>
  <si>
    <t>実証走行ルート（L4想定区間外）手動運転走行距離</t>
    <rPh sb="14" eb="15">
      <t>ガイ</t>
    </rPh>
    <rPh sb="16" eb="18">
      <t>シュドウ</t>
    </rPh>
    <rPh sb="18" eb="20">
      <t>ウンテン</t>
    </rPh>
    <rPh sb="20" eb="22">
      <t>ソウコウ</t>
    </rPh>
    <rPh sb="21" eb="23">
      <t>シュドウウンテンソウコウキョリ</t>
    </rPh>
    <phoneticPr fontId="3"/>
  </si>
  <si>
    <t>実証走行ルート（L4想定区間外）自動運転走行距離</t>
    <rPh sb="14" eb="15">
      <t>ガイ</t>
    </rPh>
    <rPh sb="16" eb="18">
      <t>ジドウ</t>
    </rPh>
    <rPh sb="18" eb="20">
      <t>ウンテン</t>
    </rPh>
    <rPh sb="20" eb="22">
      <t>ソウコウ</t>
    </rPh>
    <rPh sb="22" eb="24">
      <t>キョリ</t>
    </rPh>
    <phoneticPr fontId="3"/>
  </si>
  <si>
    <t>該当便の実証走行ルート（L4想定区間内）にて、実際に走行した距離[km]</t>
    <rPh sb="0" eb="2">
      <t>ガイトウ</t>
    </rPh>
    <rPh sb="2" eb="3">
      <t>ビン</t>
    </rPh>
    <rPh sb="4" eb="6">
      <t>ジッショウ</t>
    </rPh>
    <rPh sb="6" eb="8">
      <t>ソウコウ</t>
    </rPh>
    <rPh sb="14" eb="16">
      <t>ソウテイ</t>
    </rPh>
    <rPh sb="16" eb="18">
      <t>クカン</t>
    </rPh>
    <rPh sb="18" eb="19">
      <t>ナイ</t>
    </rPh>
    <rPh sb="23" eb="25">
      <t>ジッサイ</t>
    </rPh>
    <rPh sb="26" eb="28">
      <t>ソウコウ</t>
    </rPh>
    <rPh sb="30" eb="32">
      <t>キョリ</t>
    </rPh>
    <phoneticPr fontId="3"/>
  </si>
  <si>
    <t>該当便の実証走行ルート（L4想定区間内）にて、手動で実際に走行した距離[km]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</si>
  <si>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該当便の実証走行ルート（L4想定区間内）にて、自動運転機能を実際に使用して走行した距離[km]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</si>
  <si>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該当便の実証走行ルート（L4想定区間外）にて、実際に走行した距離[km]</t>
    <rPh sb="0" eb="2">
      <t>ガイトウ</t>
    </rPh>
    <rPh sb="2" eb="3">
      <t>ビン</t>
    </rPh>
    <rPh sb="18" eb="19">
      <t>ガイ</t>
    </rPh>
    <rPh sb="23" eb="25">
      <t>ジッサイ</t>
    </rPh>
    <rPh sb="26" eb="28">
      <t>ソウコウ</t>
    </rPh>
    <rPh sb="30" eb="32">
      <t>キョリ</t>
    </rPh>
    <phoneticPr fontId="3"/>
  </si>
  <si>
    <t>該当便の実証走行ルート（L4想定区間外）にて、手動で実際に走行した距離[km]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</si>
  <si>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該当便の実証走行ルート（L4想定区間外）にて、自動運転機能を実際に使用して走行した距離[km]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</si>
  <si>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手動介入が発生した箇所の路面状況</t>
    <rPh sb="0" eb="2">
      <t>シュドウ</t>
    </rPh>
    <rPh sb="2" eb="4">
      <t>カイニュウ</t>
    </rPh>
    <rPh sb="5" eb="7">
      <t>ハッセイ</t>
    </rPh>
    <rPh sb="9" eb="11">
      <t>カショ</t>
    </rPh>
    <rPh sb="12" eb="14">
      <t>ロメン</t>
    </rPh>
    <rPh sb="14" eb="16">
      <t>ジョウキョウ</t>
    </rPh>
    <phoneticPr fontId="3"/>
  </si>
  <si>
    <t>手動介入が発生した箇所がL4想定区間内か</t>
    <rPh sb="0" eb="2">
      <t>シュドウ</t>
    </rPh>
    <rPh sb="2" eb="4">
      <t>カイニュウ</t>
    </rPh>
    <rPh sb="5" eb="7">
      <t>ハッセイ</t>
    </rPh>
    <rPh sb="9" eb="11">
      <t>カショ</t>
    </rPh>
    <rPh sb="18" eb="19">
      <t>ナイ</t>
    </rPh>
    <phoneticPr fontId="3"/>
  </si>
  <si>
    <t>事故・ヒヤリハットが発生した日付</t>
    <rPh sb="10" eb="12">
      <t>ハッセイ</t>
    </rPh>
    <rPh sb="14" eb="16">
      <t>ヒヅケ</t>
    </rPh>
    <phoneticPr fontId="3"/>
  </si>
  <si>
    <t>事故・ヒヤリハットが発生した時間</t>
    <rPh sb="10" eb="12">
      <t>ハッセイ</t>
    </rPh>
    <rPh sb="14" eb="16">
      <t>ジカン</t>
    </rPh>
    <phoneticPr fontId="3"/>
  </si>
  <si>
    <t>事故・ヒヤリハット発生時の天気</t>
    <rPh sb="9" eb="11">
      <t>ハッセイ</t>
    </rPh>
    <rPh sb="11" eb="12">
      <t>ジ</t>
    </rPh>
    <rPh sb="13" eb="15">
      <t>テンキ</t>
    </rPh>
    <phoneticPr fontId="3"/>
  </si>
  <si>
    <t>事故・ヒヤリハットが発生した箇所がL4想定区間内か</t>
    <rPh sb="10" eb="12">
      <t>ハッセイ</t>
    </rPh>
    <rPh sb="14" eb="16">
      <t>カショ</t>
    </rPh>
    <rPh sb="19" eb="24">
      <t>ソウテイクカンナイ</t>
    </rPh>
    <phoneticPr fontId="3"/>
  </si>
  <si>
    <t>発生した事象の分類</t>
    <rPh sb="0" eb="2">
      <t>ハッセイ</t>
    </rPh>
    <rPh sb="4" eb="6">
      <t>ジショウ</t>
    </rPh>
    <rPh sb="7" eb="9">
      <t>ブンルイ</t>
    </rPh>
    <phoneticPr fontId="3"/>
  </si>
  <si>
    <t>事故・ヒヤリハット発生状況の詳細</t>
    <rPh sb="9" eb="11">
      <t>ハッセイ</t>
    </rPh>
    <rPh sb="11" eb="13">
      <t>ジョウキョウ</t>
    </rPh>
    <rPh sb="14" eb="16">
      <t>ショウサイ</t>
    </rPh>
    <phoneticPr fontId="3"/>
  </si>
  <si>
    <t>事故・ヒヤリハットが発生時の視界</t>
    <rPh sb="10" eb="12">
      <t>ハッセイ</t>
    </rPh>
    <rPh sb="12" eb="13">
      <t>ジ</t>
    </rPh>
    <rPh sb="14" eb="16">
      <t>シカイ</t>
    </rPh>
    <phoneticPr fontId="3"/>
  </si>
  <si>
    <t>事故・ヒヤリハットが発生場所の路面状況</t>
    <rPh sb="10" eb="12">
      <t>ハッセイ</t>
    </rPh>
    <rPh sb="12" eb="14">
      <t>バショ</t>
    </rPh>
    <rPh sb="15" eb="17">
      <t>ロメン</t>
    </rPh>
    <rPh sb="17" eb="19">
      <t>ジョウキョウ</t>
    </rPh>
    <phoneticPr fontId="3"/>
  </si>
  <si>
    <t>事故・ヒヤリハットが発生した箇所の道路形状</t>
    <phoneticPr fontId="3"/>
  </si>
  <si>
    <t>事故・ヒヤリハットが発生した箇所の道路線状</t>
    <rPh sb="10" eb="12">
      <t>ハッセイ</t>
    </rPh>
    <rPh sb="14" eb="16">
      <t>カショ</t>
    </rPh>
    <rPh sb="17" eb="21">
      <t>ドウロセンジョウ</t>
    </rPh>
    <phoneticPr fontId="3"/>
  </si>
  <si>
    <t>事故・ヒヤリハットが発生した箇所における信号機の有無</t>
    <rPh sb="20" eb="23">
      <t>シンゴウキ</t>
    </rPh>
    <rPh sb="24" eb="26">
      <t>ウム</t>
    </rPh>
    <phoneticPr fontId="3"/>
  </si>
  <si>
    <t>事故・ヒヤリハットが発生した箇所における横断歩道の有無</t>
    <rPh sb="20" eb="22">
      <t>オウダン</t>
    </rPh>
    <rPh sb="22" eb="24">
      <t>ホドウ</t>
    </rPh>
    <rPh sb="25" eb="27">
      <t>ウム</t>
    </rPh>
    <phoneticPr fontId="3"/>
  </si>
  <si>
    <t>事故・ヒヤリハットが発生した箇所におけるバス停の有無</t>
    <rPh sb="10" eb="12">
      <t>ハッセイ</t>
    </rPh>
    <rPh sb="14" eb="16">
      <t>カショ</t>
    </rPh>
    <rPh sb="22" eb="23">
      <t>テイ</t>
    </rPh>
    <rPh sb="24" eb="26">
      <t>ウム</t>
    </rPh>
    <phoneticPr fontId="3"/>
  </si>
  <si>
    <t>事故・ヒヤリハットがが発生した箇所における歩車分離の有無</t>
    <rPh sb="11" eb="13">
      <t>ハッセイ</t>
    </rPh>
    <rPh sb="15" eb="17">
      <t>カショ</t>
    </rPh>
    <rPh sb="21" eb="23">
      <t>ホシャ</t>
    </rPh>
    <rPh sb="23" eb="25">
      <t>ブンリ</t>
    </rPh>
    <rPh sb="26" eb="28">
      <t>ウム</t>
    </rPh>
    <phoneticPr fontId="3"/>
  </si>
  <si>
    <t>L4想定区間外</t>
  </si>
  <si>
    <t>L4想定区間外</t>
    <rPh sb="6" eb="7">
      <t>ガイ</t>
    </rPh>
    <phoneticPr fontId="3"/>
  </si>
  <si>
    <t>実証走行ルート（L4想定区間内）に存在する信号有の交差点数</t>
    <rPh sb="0" eb="2">
      <t>ジッショウ</t>
    </rPh>
    <rPh sb="2" eb="4">
      <t>ソウコウ</t>
    </rPh>
    <rPh sb="10" eb="12">
      <t>ソウテイ</t>
    </rPh>
    <rPh sb="12" eb="14">
      <t>クカン</t>
    </rPh>
    <rPh sb="14" eb="15">
      <t>ナイ</t>
    </rPh>
    <rPh sb="17" eb="19">
      <t>ソンザイ</t>
    </rPh>
    <rPh sb="21" eb="23">
      <t>シンゴウ</t>
    </rPh>
    <rPh sb="23" eb="24">
      <t>アリ</t>
    </rPh>
    <rPh sb="25" eb="28">
      <t>コウサテン</t>
    </rPh>
    <rPh sb="28" eb="29">
      <t>スウ</t>
    </rPh>
    <phoneticPr fontId="3"/>
  </si>
  <si>
    <t>実証走行ルート（L4想定区間内）に存在する信号無の交差点数</t>
    <rPh sb="0" eb="2">
      <t>ジッショウ</t>
    </rPh>
    <rPh sb="2" eb="4">
      <t>ソウコウ</t>
    </rPh>
    <rPh sb="10" eb="12">
      <t>ソウテイ</t>
    </rPh>
    <rPh sb="12" eb="14">
      <t>クカン</t>
    </rPh>
    <rPh sb="14" eb="15">
      <t>ナイ</t>
    </rPh>
    <rPh sb="17" eb="19">
      <t>ソンザイ</t>
    </rPh>
    <rPh sb="21" eb="23">
      <t>シンゴウ</t>
    </rPh>
    <rPh sb="23" eb="24">
      <t>ナシ</t>
    </rPh>
    <rPh sb="25" eb="28">
      <t>コウサテン</t>
    </rPh>
    <rPh sb="28" eb="29">
      <t>スウ</t>
    </rPh>
    <phoneticPr fontId="3"/>
  </si>
  <si>
    <t>実証走行ルート（L4想定区間内）に路上駐車車両が存在するか</t>
    <rPh sb="0" eb="2">
      <t>ジッショウ</t>
    </rPh>
    <rPh sb="2" eb="4">
      <t>ソウコウ</t>
    </rPh>
    <rPh sb="10" eb="12">
      <t>ソウテイ</t>
    </rPh>
    <rPh sb="12" eb="14">
      <t>クカン</t>
    </rPh>
    <rPh sb="14" eb="15">
      <t>ナイ</t>
    </rPh>
    <rPh sb="17" eb="19">
      <t>ロジョウ</t>
    </rPh>
    <rPh sb="19" eb="21">
      <t>チュウシャ</t>
    </rPh>
    <rPh sb="21" eb="23">
      <t>シャリョウ</t>
    </rPh>
    <rPh sb="24" eb="26">
      <t>ソンザイ</t>
    </rPh>
    <phoneticPr fontId="3"/>
  </si>
  <si>
    <t>実証走行ルート（L4想定区間内）に自転車や歩行者が存在するか</t>
    <rPh sb="0" eb="2">
      <t>ジッショウ</t>
    </rPh>
    <rPh sb="2" eb="4">
      <t>ソウコウ</t>
    </rPh>
    <rPh sb="10" eb="12">
      <t>ソウテイ</t>
    </rPh>
    <rPh sb="12" eb="14">
      <t>クカン</t>
    </rPh>
    <rPh sb="14" eb="15">
      <t>ナイ</t>
    </rPh>
    <rPh sb="17" eb="20">
      <t>ジテンシャ</t>
    </rPh>
    <rPh sb="21" eb="24">
      <t>ホコウシャ</t>
    </rPh>
    <rPh sb="25" eb="27">
      <t>ソンザイ</t>
    </rPh>
    <phoneticPr fontId="3"/>
  </si>
  <si>
    <t>実証走行ルート（L4想定区間内）に通過する横断歩道の数</t>
    <rPh sb="17" eb="19">
      <t>ツウカ</t>
    </rPh>
    <rPh sb="21" eb="25">
      <t>オウダンホドウ</t>
    </rPh>
    <rPh sb="26" eb="27">
      <t>カズ</t>
    </rPh>
    <phoneticPr fontId="3"/>
  </si>
  <si>
    <t>実証走行ルート（L4想定区間内）に存在する停留所の数</t>
    <rPh sb="17" eb="19">
      <t>ソンザイ</t>
    </rPh>
    <rPh sb="21" eb="24">
      <t>テイリュウジョ</t>
    </rPh>
    <rPh sb="25" eb="26">
      <t>カズ</t>
    </rPh>
    <phoneticPr fontId="3"/>
  </si>
  <si>
    <t>実証走行ルート（L4想定区間内）にガードレールや植栽など、歩車分離されるものが存在するか</t>
    <rPh sb="0" eb="2">
      <t>ジッショウ</t>
    </rPh>
    <rPh sb="2" eb="4">
      <t>ソウコウ</t>
    </rPh>
    <rPh sb="10" eb="12">
      <t>ソウテイ</t>
    </rPh>
    <rPh sb="12" eb="14">
      <t>クカン</t>
    </rPh>
    <rPh sb="14" eb="15">
      <t>ナイ</t>
    </rPh>
    <rPh sb="24" eb="26">
      <t>ショクサイ</t>
    </rPh>
    <rPh sb="29" eb="31">
      <t>ホシャ</t>
    </rPh>
    <rPh sb="31" eb="33">
      <t>ブンリ</t>
    </rPh>
    <rPh sb="39" eb="41">
      <t>ソンザイ</t>
    </rPh>
    <phoneticPr fontId="3"/>
  </si>
  <si>
    <t>実証走行ルート（L4想定区間内）の対面通行の最小道路幅[m]</t>
    <rPh sb="0" eb="2">
      <t>ジッショウ</t>
    </rPh>
    <rPh sb="2" eb="4">
      <t>ソウコウ</t>
    </rPh>
    <rPh sb="10" eb="12">
      <t>ソウテイ</t>
    </rPh>
    <rPh sb="12" eb="14">
      <t>クカン</t>
    </rPh>
    <rPh sb="14" eb="15">
      <t>ナイ</t>
    </rPh>
    <rPh sb="17" eb="21">
      <t>タイメンツウコウ</t>
    </rPh>
    <rPh sb="22" eb="24">
      <t>サイショウ</t>
    </rPh>
    <rPh sb="24" eb="27">
      <t>ドウロハバ</t>
    </rPh>
    <phoneticPr fontId="3"/>
  </si>
  <si>
    <t>実証走行ルート（L4想定区間内）の一方通行の最小道路幅[m]</t>
    <rPh sb="0" eb="2">
      <t>ジッショウ</t>
    </rPh>
    <rPh sb="2" eb="4">
      <t>ソウコウ</t>
    </rPh>
    <rPh sb="10" eb="12">
      <t>ソウテイ</t>
    </rPh>
    <rPh sb="12" eb="14">
      <t>クカン</t>
    </rPh>
    <rPh sb="14" eb="15">
      <t>ナイ</t>
    </rPh>
    <rPh sb="17" eb="21">
      <t>イッポウツウコウ</t>
    </rPh>
    <rPh sb="22" eb="24">
      <t>サイショウ</t>
    </rPh>
    <rPh sb="24" eb="27">
      <t>ドウロハバ</t>
    </rPh>
    <phoneticPr fontId="3"/>
  </si>
  <si>
    <t>実証走行ルート（L4想定区間内）に縁石が存在するか</t>
    <rPh sb="0" eb="2">
      <t>ジッショウ</t>
    </rPh>
    <rPh sb="2" eb="4">
      <t>ソウコウ</t>
    </rPh>
    <rPh sb="10" eb="12">
      <t>ソウテイ</t>
    </rPh>
    <rPh sb="12" eb="14">
      <t>クカン</t>
    </rPh>
    <rPh sb="14" eb="15">
      <t>ナイ</t>
    </rPh>
    <rPh sb="17" eb="19">
      <t>エンセキ</t>
    </rPh>
    <rPh sb="20" eb="22">
      <t>ソンザイ</t>
    </rPh>
    <phoneticPr fontId="3"/>
  </si>
  <si>
    <t>実証走行ルート（L4想定区間内）に路側帯が存在するか</t>
    <rPh sb="0" eb="2">
      <t>ジッショウ</t>
    </rPh>
    <rPh sb="2" eb="4">
      <t>ソウコウ</t>
    </rPh>
    <rPh sb="10" eb="12">
      <t>ソウテイ</t>
    </rPh>
    <rPh sb="12" eb="14">
      <t>クカン</t>
    </rPh>
    <rPh sb="14" eb="15">
      <t>ナイ</t>
    </rPh>
    <rPh sb="17" eb="20">
      <t>ロソクタイ</t>
    </rPh>
    <rPh sb="21" eb="23">
      <t>ソンザイ</t>
    </rPh>
    <phoneticPr fontId="3"/>
  </si>
  <si>
    <t>実証走行ルート（L4想定区間内）の交通環境に関するその他の特徴</t>
    <rPh sb="0" eb="2">
      <t>ジッショウ</t>
    </rPh>
    <rPh sb="2" eb="4">
      <t>ソウコウ</t>
    </rPh>
    <rPh sb="10" eb="12">
      <t>ソウテイ</t>
    </rPh>
    <rPh sb="12" eb="14">
      <t>クカン</t>
    </rPh>
    <rPh sb="14" eb="15">
      <t>ナイ</t>
    </rPh>
    <rPh sb="17" eb="19">
      <t>コウツウ</t>
    </rPh>
    <rPh sb="19" eb="21">
      <t>カンキョウ</t>
    </rPh>
    <rPh sb="22" eb="23">
      <t>カン</t>
    </rPh>
    <rPh sb="27" eb="28">
      <t>タ</t>
    </rPh>
    <rPh sb="29" eb="31">
      <t>トクチョウ</t>
    </rPh>
    <phoneticPr fontId="3"/>
  </si>
  <si>
    <t>実証走行ルート（L4想定区間外）に存在する信号無の交差点数</t>
    <rPh sb="17" eb="19">
      <t>ソンザイ</t>
    </rPh>
    <rPh sb="21" eb="23">
      <t>シンゴウ</t>
    </rPh>
    <rPh sb="23" eb="24">
      <t>ナシ</t>
    </rPh>
    <rPh sb="25" eb="28">
      <t>コウサテン</t>
    </rPh>
    <rPh sb="28" eb="29">
      <t>スウ</t>
    </rPh>
    <phoneticPr fontId="3"/>
  </si>
  <si>
    <t>実証走行ルート（L4想定区間外）に路上駐車車両が存在するか</t>
    <rPh sb="17" eb="19">
      <t>ロジョウ</t>
    </rPh>
    <rPh sb="19" eb="21">
      <t>チュウシャ</t>
    </rPh>
    <rPh sb="21" eb="23">
      <t>シャリョウ</t>
    </rPh>
    <rPh sb="24" eb="26">
      <t>ソンザイ</t>
    </rPh>
    <phoneticPr fontId="3"/>
  </si>
  <si>
    <t>実証走行ルート（L4想定区間外）に自転車や歩行者が存在するか</t>
    <rPh sb="17" eb="20">
      <t>ジテンシャ</t>
    </rPh>
    <rPh sb="21" eb="24">
      <t>ホコウシャ</t>
    </rPh>
    <rPh sb="25" eb="27">
      <t>ソンザイ</t>
    </rPh>
    <phoneticPr fontId="3"/>
  </si>
  <si>
    <t>実証走行ルート（L4想定区間外）に通過する横断歩道の数</t>
    <rPh sb="17" eb="19">
      <t>ツウカ</t>
    </rPh>
    <rPh sb="21" eb="25">
      <t>オウダンホドウ</t>
    </rPh>
    <rPh sb="26" eb="27">
      <t>カズ</t>
    </rPh>
    <phoneticPr fontId="3"/>
  </si>
  <si>
    <t>実証走行ルート（L4想定区間外）内に存在する停留所の数</t>
    <rPh sb="18" eb="20">
      <t>ソンザイ</t>
    </rPh>
    <rPh sb="22" eb="25">
      <t>テイリュウジョ</t>
    </rPh>
    <rPh sb="26" eb="27">
      <t>カズ</t>
    </rPh>
    <phoneticPr fontId="3"/>
  </si>
  <si>
    <t>実証走行ルート（L4想定区間外）にガードレールや植栽など、歩車分離されるものが存在するか</t>
    <rPh sb="24" eb="26">
      <t>ショクサイ</t>
    </rPh>
    <rPh sb="29" eb="31">
      <t>ホシャ</t>
    </rPh>
    <rPh sb="31" eb="33">
      <t>ブンリ</t>
    </rPh>
    <rPh sb="39" eb="41">
      <t>ソンザイ</t>
    </rPh>
    <phoneticPr fontId="3"/>
  </si>
  <si>
    <t>実証走行ルート（L4想定区間外）に縁石が存在するか</t>
    <rPh sb="17" eb="19">
      <t>エンセキ</t>
    </rPh>
    <rPh sb="20" eb="22">
      <t>ソンザイ</t>
    </rPh>
    <phoneticPr fontId="3"/>
  </si>
  <si>
    <t>実証走行ルート（L4想定区間外）に路側帯が存在するか</t>
    <rPh sb="17" eb="20">
      <t>ロソクタイ</t>
    </rPh>
    <rPh sb="21" eb="23">
      <t>ソンザイ</t>
    </rPh>
    <phoneticPr fontId="3"/>
  </si>
  <si>
    <t>実証走行ルート（L4想定区間外）の交通環境に関するその他の特徴</t>
    <rPh sb="17" eb="19">
      <t>コウツウ</t>
    </rPh>
    <rPh sb="19" eb="21">
      <t>カンキョウ</t>
    </rPh>
    <rPh sb="22" eb="23">
      <t>カン</t>
    </rPh>
    <rPh sb="27" eb="28">
      <t>タ</t>
    </rPh>
    <rPh sb="29" eb="31">
      <t>トクチョウ</t>
    </rPh>
    <phoneticPr fontId="3"/>
  </si>
  <si>
    <t>実証走行ルート（L4想定区間外）に存在する信号有の交差点数</t>
    <rPh sb="17" eb="19">
      <t>ソンザイ</t>
    </rPh>
    <rPh sb="21" eb="23">
      <t>シンゴウ</t>
    </rPh>
    <rPh sb="23" eb="24">
      <t>アリ</t>
    </rPh>
    <rPh sb="25" eb="28">
      <t>コウサテン</t>
    </rPh>
    <rPh sb="28" eb="29">
      <t>スウ</t>
    </rPh>
    <phoneticPr fontId="3"/>
  </si>
  <si>
    <t>実証走行ルート（L4想定区間外）の対面通行の最小道路幅[m]</t>
    <rPh sb="0" eb="2">
      <t>ジッショウ</t>
    </rPh>
    <rPh sb="2" eb="4">
      <t>ソウコウ</t>
    </rPh>
    <rPh sb="10" eb="12">
      <t>ソウテイ</t>
    </rPh>
    <rPh sb="12" eb="14">
      <t>クカン</t>
    </rPh>
    <rPh sb="14" eb="15">
      <t>ガイ</t>
    </rPh>
    <rPh sb="17" eb="21">
      <t>タイメンツウコウ</t>
    </rPh>
    <rPh sb="22" eb="24">
      <t>サイショウ</t>
    </rPh>
    <rPh sb="24" eb="27">
      <t>ドウロハバ</t>
    </rPh>
    <phoneticPr fontId="3"/>
  </si>
  <si>
    <t>実証走行ルート（L4想定区間外）の一方通行の最小道路幅[m]</t>
    <rPh sb="0" eb="2">
      <t>ジッショウ</t>
    </rPh>
    <rPh sb="2" eb="4">
      <t>ソウコウ</t>
    </rPh>
    <rPh sb="10" eb="12">
      <t>ソウテイ</t>
    </rPh>
    <rPh sb="12" eb="14">
      <t>クカン</t>
    </rPh>
    <rPh sb="14" eb="15">
      <t>ガイ</t>
    </rPh>
    <rPh sb="17" eb="21">
      <t>イッポウツウコウ</t>
    </rPh>
    <rPh sb="22" eb="24">
      <t>サイショウ</t>
    </rPh>
    <rPh sb="24" eb="27">
      <t>ドウロハバ</t>
    </rPh>
    <phoneticPr fontId="3"/>
  </si>
  <si>
    <t>※L4想定区間内、L4想定区間外、実証走行ルート外</t>
    <rPh sb="7" eb="8">
      <t>ナイ</t>
    </rPh>
    <rPh sb="15" eb="16">
      <t>ガイ</t>
    </rPh>
    <rPh sb="17" eb="21">
      <t>ジッショウソウコウ</t>
    </rPh>
    <rPh sb="24" eb="25">
      <t>ガイ</t>
    </rPh>
    <phoneticPr fontId="3"/>
  </si>
  <si>
    <t>L4想定区間内/L4想定区間外/実証走行ルート外</t>
  </si>
  <si>
    <t>L4想定区間内/L4想定区間外/実証走行ルート外</t>
    <rPh sb="2" eb="4">
      <t>ソウテイ</t>
    </rPh>
    <rPh sb="4" eb="6">
      <t>クカン</t>
    </rPh>
    <rPh sb="6" eb="7">
      <t>ナイ</t>
    </rPh>
    <rPh sb="10" eb="14">
      <t>ソウテイクカン</t>
    </rPh>
    <rPh sb="14" eb="15">
      <t>ガイ</t>
    </rPh>
    <rPh sb="16" eb="20">
      <t>ジッショウソウコウ</t>
    </rPh>
    <rPh sb="23" eb="24">
      <t>ガイ</t>
    </rPh>
    <phoneticPr fontId="3"/>
  </si>
  <si>
    <t>早着・遅延</t>
    <rPh sb="0" eb="2">
      <t>ソウチャク</t>
    </rPh>
    <rPh sb="3" eb="5">
      <t>チエン</t>
    </rPh>
    <phoneticPr fontId="3"/>
  </si>
  <si>
    <t>早着・遅延要因詳細</t>
    <rPh sb="0" eb="2">
      <t>ソウチャク</t>
    </rPh>
    <phoneticPr fontId="3"/>
  </si>
  <si>
    <t>※1：都道府県単位でご応募いただいた団体は、「市区町村名（漢字」）は空欄で問題ございません</t>
    <rPh sb="3" eb="7">
      <t>トドウフケン</t>
    </rPh>
    <rPh sb="7" eb="9">
      <t>タンイ</t>
    </rPh>
    <rPh sb="11" eb="13">
      <t>オウボ</t>
    </rPh>
    <rPh sb="18" eb="20">
      <t>ダンタイ</t>
    </rPh>
    <rPh sb="23" eb="27">
      <t>シクチョウソン</t>
    </rPh>
    <rPh sb="27" eb="28">
      <t>メイ</t>
    </rPh>
    <rPh sb="29" eb="31">
      <t>カンジ</t>
    </rPh>
    <rPh sb="34" eb="36">
      <t>クウラン</t>
    </rPh>
    <rPh sb="37" eb="39">
      <t>モンダイ</t>
    </rPh>
    <phoneticPr fontId="15"/>
  </si>
  <si>
    <t>団体コード</t>
    <rPh sb="0" eb="2">
      <t>ダンタイ</t>
    </rPh>
    <phoneticPr fontId="3"/>
  </si>
  <si>
    <t>都道府県名（漢字）</t>
    <rPh sb="0" eb="5">
      <t>トドウフケンメイ</t>
    </rPh>
    <rPh sb="6" eb="8">
      <t>カンジ</t>
    </rPh>
    <phoneticPr fontId="3"/>
  </si>
  <si>
    <t>市区町村名（漢字）※１</t>
    <rPh sb="0" eb="5">
      <t>シクチョウソンメイ</t>
    </rPh>
    <rPh sb="6" eb="8">
      <t>カンジ</t>
    </rPh>
    <phoneticPr fontId="3"/>
  </si>
  <si>
    <t>雨</t>
  </si>
  <si>
    <t>曇</t>
  </si>
  <si>
    <t>車両のログデータ、遠隔監視システムdispatcher</t>
    <rPh sb="0" eb="2">
      <t xml:space="preserve">シャリョウ </t>
    </rPh>
    <rPh sb="9" eb="13">
      <t xml:space="preserve">エンカクカンシシステム </t>
    </rPh>
    <phoneticPr fontId="3"/>
  </si>
  <si>
    <t>dispatcherより抽出</t>
    <rPh sb="12" eb="14">
      <t xml:space="preserve">チュウシュツ </t>
    </rPh>
    <phoneticPr fontId="3"/>
  </si>
  <si>
    <t>岐阜県</t>
    <rPh sb="0" eb="3">
      <t>ギフケン</t>
    </rPh>
    <phoneticPr fontId="3"/>
  </si>
  <si>
    <t>岐阜市</t>
    <rPh sb="0" eb="3">
      <t>ギフシ</t>
    </rPh>
    <phoneticPr fontId="3"/>
  </si>
  <si>
    <t>一部区間はなし</t>
    <rPh sb="0" eb="2">
      <t>イチブ</t>
    </rPh>
    <rPh sb="2" eb="4">
      <t>クカン</t>
    </rPh>
    <phoneticPr fontId="3"/>
  </si>
  <si>
    <t>212016</t>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</si>
</sst>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76" formatCode="m/d;@"/>
    <numFmt numFmtId="177" formatCode="h:mm;@"/>
    <numFmt numFmtId="178" formatCode="#,##0&quot;人&quot;"/>
    <numFmt numFmtId="179" formatCode="#,##0.0&quot;km&quot;"/>
    <numFmt numFmtId="180" formatCode="#,##0&quot;℃&quot;"/>
    <numFmt numFmtId="181" formatCode="#,##0&quot;kWh&quot;"/>
    <numFmt numFmtId="182" formatCode="m/d"/>
    <numFmt numFmtId="183" formatCode="#,##0.0&quot;m&quot;"/>
    <numFmt numFmtId="184" formatCode="#,##0&quot;m&quot;"/>
  </numFmts>
  <fonts count="25">
    <font>
      <sz val="11"/>
      <color theme="1"/>
      <name val="游ゴシック"/>
      <family val="2"/>
      <charset val="128"/>
      <scheme val="minor"/>
    </font>
    <font>
      <sz val="10"/>
      <color theme="1"/>
      <name val="游ゴシック"/>
      <family val="2"/>
      <charset val="128"/>
      <scheme val="minor"/>
    </font>
    <font>
      <b/>
      <sz val="12"/>
      <color theme="1"/>
      <name val="Meiryo UI"/>
      <family val="3"/>
      <charset val="128"/>
    </font>
    <font>
      <sz val="6"/>
      <name val="游ゴシック"/>
      <family val="2"/>
      <charset val="128"/>
      <scheme val="minor"/>
    </font>
    <font>
      <sz val="12"/>
      <color theme="1"/>
      <name val="Meiryo UI"/>
      <family val="3"/>
      <charset val="128"/>
    </font>
    <font>
      <b/>
      <sz val="12"/>
      <color theme="0"/>
      <name val="Meiryo UI"/>
      <family val="3"/>
      <charset val="128"/>
    </font>
    <font>
      <sz val="12"/>
      <color theme="0"/>
      <name val="Meiryo UI"/>
      <family val="3"/>
      <charset val="128"/>
    </font>
    <font>
      <sz val="12"/>
      <name val="Meiryo UI"/>
      <family val="3"/>
      <charset val="128"/>
    </font>
    <font>
      <sz val="12"/>
      <color theme="0" tint="-4.9989318521683403E-2"/>
      <name val="Meiryo UI"/>
      <family val="3"/>
      <charset val="128"/>
    </font>
    <font>
      <sz val="12"/>
      <color rgb="FFFF0000"/>
      <name val="Meiryo UI"/>
      <family val="3"/>
      <charset val="128"/>
    </font>
    <font>
      <sz val="6"/>
      <name val="Meiryo UI"/>
      <family val="2"/>
      <charset val="128"/>
    </font>
    <font>
      <b/>
      <sz val="12"/>
      <color rgb="FFFF0000"/>
      <name val="Meiryo UI"/>
      <family val="3"/>
      <charset val="128"/>
    </font>
    <font>
      <sz val="11"/>
      <color theme="1"/>
      <name val="Meiryo UI"/>
      <family val="3"/>
      <charset val="128"/>
    </font>
    <font>
      <sz val="12"/>
      <color theme="1"/>
      <name val="Meiryo"/>
      <family val="3"/>
      <charset val="128"/>
    </font>
    <font>
      <sz val="12"/>
      <color theme="1"/>
      <name val="Meiryo UI"/>
      <family val="3"/>
    </font>
    <font>
      <sz val="6"/>
      <name val="游ゴシック"/>
      <family val="3"/>
      <charset val="128"/>
      <scheme val="minor"/>
    </font>
    <font>
      <sz val="9"/>
      <color theme="1"/>
      <name val="游ゴシック"/>
      <family val="3"/>
      <charset val="128"/>
      <scheme val="minor"/>
    </font>
    <font>
      <b/>
      <sz val="9"/>
      <color theme="0"/>
      <name val="游ゴシック"/>
      <family val="3"/>
      <charset val="128"/>
      <scheme val="minor"/>
    </font>
    <font>
      <u/>
      <sz val="10"/>
      <color theme="10"/>
      <name val="游ゴシック"/>
      <family val="2"/>
      <charset val="128"/>
      <scheme val="minor"/>
    </font>
    <font>
      <u/>
      <sz val="11"/>
      <color theme="10"/>
      <name val="游ゴシック"/>
      <family val="2"/>
      <charset val="128"/>
      <scheme val="minor"/>
    </font>
    <font>
      <u/>
      <sz val="12"/>
      <color theme="10"/>
      <name val="Meiryo UI"/>
      <family val="3"/>
      <charset val="128"/>
    </font>
    <font>
      <b/>
      <sz val="11"/>
      <color rgb="FFFF0000"/>
      <name val="Meiryo UI"/>
      <family val="3"/>
      <charset val="128"/>
    </font>
    <font>
      <b/>
      <sz val="11"/>
      <color theme="0"/>
      <name val="Meiryo UI"/>
      <family val="3"/>
      <charset val="128"/>
    </font>
    <font>
      <sz val="10"/>
      <color theme="1"/>
      <name val="Arial"/>
      <family val="2"/>
    </font>
    <font>
      <sz val="12"/>
      <color rgb="FF000000"/>
      <name val="Meiryo UI"/>
      <family val="2"/>
      <charset val="128"/>
    </font>
  </fonts>
  <fills count="10">
    <fill>
      <patternFill patternType="none"/>
    </fill>
    <fill>
      <patternFill patternType="gray125"/>
    </fill>
    <fill>
      <patternFill patternType="solid">
        <fgColor theme="0"/>
        <bgColor indexed="64"/>
      </patternFill>
    </fill>
    <fill>
      <patternFill patternType="solid">
        <fgColor theme="7" tint="0.79998168889431442"/>
        <bgColor indexed="64"/>
      </patternFill>
    </fill>
    <fill>
      <patternFill patternType="solid">
        <fgColor theme="1"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EF2CB"/>
        <bgColor rgb="FFFEF2CB"/>
      </patternFill>
    </fill>
    <fill>
      <patternFill patternType="solid">
        <fgColor rgb="FFF2F2F2"/>
        <bgColor rgb="FFF2F2F2"/>
      </patternFill>
    </fill>
    <fill>
      <patternFill patternType="solid">
        <fgColor rgb="FFFFF2CC"/>
        <bgColor rgb="FF000000"/>
      </patternFill>
    </fill>
  </fills>
  <borders count="50">
    <border>
      <left/>
      <right/>
      <top/>
      <bottom/>
      <diagonal/>
    </border>
    <border>
      <left/>
      <right/>
      <top/>
      <bottom style="thin">
        <color indexed="64"/>
      </bottom>
      <diagonal/>
    </border>
    <border>
      <left/>
      <right style="hair">
        <color indexed="64"/>
      </right>
      <top/>
      <bottom/>
      <diagonal/>
    </border>
    <border>
      <left style="hair">
        <color indexed="64"/>
      </left>
      <right style="hair">
        <color indexed="64"/>
      </right>
      <top/>
      <bottom/>
      <diagonal/>
    </border>
    <border>
      <left style="thin">
        <color indexed="64"/>
      </left>
      <right/>
      <top/>
      <bottom/>
      <diagonal/>
    </border>
    <border>
      <left style="hair">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top/>
      <bottom style="hair">
        <color indexed="64"/>
      </bottom>
      <diagonal/>
    </border>
    <border>
      <left style="thin">
        <color indexed="64"/>
      </left>
      <right style="hair">
        <color indexed="64"/>
      </right>
      <top/>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theme="0"/>
      </left>
      <right/>
      <top style="hair">
        <color indexed="64"/>
      </top>
      <bottom style="hair">
        <color indexed="64"/>
      </bottom>
      <diagonal/>
    </border>
    <border>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hair">
        <color indexed="64"/>
      </left>
      <right style="thin">
        <color indexed="64"/>
      </right>
      <top/>
      <bottom style="hair">
        <color indexed="64"/>
      </bottom>
      <diagonal/>
    </border>
    <border>
      <left style="thin">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style="hair">
        <color indexed="64"/>
      </right>
      <top/>
      <bottom style="hair">
        <color indexed="64"/>
      </bottom>
      <diagonal/>
    </border>
    <border>
      <left style="thin">
        <color theme="1" tint="0.249977111117893"/>
      </left>
      <right style="thin">
        <color theme="1" tint="0.249977111117893"/>
      </right>
      <top style="thin">
        <color theme="1" tint="0.249977111117893"/>
      </top>
      <bottom style="thin">
        <color theme="1" tint="0.249977111117893"/>
      </bottom>
      <diagonal/>
    </border>
  </borders>
  <cellStyleXfs count="4">
    <xf numFmtId="0" fontId="0" fillId="0" borderId="0">
      <alignment vertical="center"/>
    </xf>
    <xf numFmtId="0" fontId="1" fillId="0" borderId="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cellStyleXfs>
  <cellXfs count="291">
    <xf numFmtId="0" fontId="0" fillId="0" borderId="0" xfId="0">
      <alignment vertical="center"/>
    </xf>
    <xf numFmtId="0" fontId="2" fillId="2" borderId="0" xfId="1" applyFont="1" applyFill="1" applyAlignment="1">
      <alignment vertical="center" shrinkToFit="1"/>
    </xf>
    <xf numFmtId="0" fontId="4" fillId="2" borderId="0" xfId="1" applyFont="1" applyFill="1" applyAlignment="1">
      <alignment vertical="center" shrinkToFit="1"/>
    </xf>
    <xf numFmtId="0" fontId="4" fillId="2" borderId="0" xfId="1" applyFont="1" applyFill="1">
      <alignment vertical="center"/>
    </xf>
    <xf numFmtId="0" fontId="4" fillId="2" borderId="0" xfId="1" applyFont="1" applyFill="1" applyAlignment="1">
      <alignment vertical="center" wrapText="1"/>
    </xf>
    <xf numFmtId="0" fontId="4" fillId="2" borderId="1" xfId="1" applyFont="1" applyFill="1" applyBorder="1">
      <alignment vertical="center"/>
    </xf>
    <xf numFmtId="0" fontId="4" fillId="3" borderId="1" xfId="1" applyFont="1" applyFill="1" applyBorder="1" applyAlignment="1">
      <alignment vertical="center" shrinkToFit="1"/>
    </xf>
    <xf numFmtId="0" fontId="4" fillId="0" borderId="0" xfId="1" applyFont="1" applyAlignment="1">
      <alignment vertical="center" wrapText="1"/>
    </xf>
    <xf numFmtId="0" fontId="4" fillId="0" borderId="0" xfId="1" applyFont="1" applyAlignment="1">
      <alignment horizontal="left" vertical="center"/>
    </xf>
    <xf numFmtId="0" fontId="4" fillId="0" borderId="0" xfId="1" applyFont="1" applyAlignment="1">
      <alignment vertical="center" shrinkToFit="1"/>
    </xf>
    <xf numFmtId="0" fontId="4" fillId="0" borderId="6" xfId="1" applyFont="1" applyBorder="1" applyAlignment="1">
      <alignment vertical="top" wrapText="1"/>
    </xf>
    <xf numFmtId="0" fontId="4" fillId="2" borderId="5" xfId="1" applyFont="1" applyFill="1" applyBorder="1" applyAlignment="1">
      <alignment vertical="top" wrapText="1"/>
    </xf>
    <xf numFmtId="0" fontId="8" fillId="2" borderId="4" xfId="1" applyFont="1" applyFill="1" applyBorder="1" applyAlignment="1">
      <alignment vertical="top" shrinkToFit="1"/>
    </xf>
    <xf numFmtId="0" fontId="8" fillId="2" borderId="3" xfId="1" applyFont="1" applyFill="1" applyBorder="1" applyAlignment="1">
      <alignment vertical="top" shrinkToFit="1"/>
    </xf>
    <xf numFmtId="0" fontId="7" fillId="2" borderId="7" xfId="1" applyFont="1" applyFill="1" applyBorder="1" applyAlignment="1">
      <alignment vertical="top"/>
    </xf>
    <xf numFmtId="0" fontId="4" fillId="0" borderId="8" xfId="1" applyFont="1" applyBorder="1" applyAlignment="1">
      <alignment vertical="top" wrapText="1"/>
    </xf>
    <xf numFmtId="0" fontId="4" fillId="0" borderId="7" xfId="1" applyFont="1" applyBorder="1" applyAlignment="1">
      <alignment vertical="top" wrapText="1"/>
    </xf>
    <xf numFmtId="0" fontId="9" fillId="2" borderId="0" xfId="1" applyFont="1" applyFill="1" applyAlignment="1">
      <alignment vertical="top"/>
    </xf>
    <xf numFmtId="0" fontId="4" fillId="0" borderId="11" xfId="1" applyFont="1" applyBorder="1" applyAlignment="1">
      <alignment vertical="top" wrapText="1"/>
    </xf>
    <xf numFmtId="0" fontId="4" fillId="2" borderId="10" xfId="1" applyFont="1" applyFill="1" applyBorder="1" applyAlignment="1">
      <alignment vertical="top" wrapText="1"/>
    </xf>
    <xf numFmtId="0" fontId="4" fillId="2" borderId="7" xfId="1" applyFont="1" applyFill="1" applyBorder="1" applyAlignment="1">
      <alignment vertical="top" wrapText="1"/>
    </xf>
    <xf numFmtId="0" fontId="4" fillId="0" borderId="12" xfId="1" applyFont="1" applyBorder="1" applyAlignment="1">
      <alignment vertical="top" wrapText="1"/>
    </xf>
    <xf numFmtId="0" fontId="4" fillId="0" borderId="14" xfId="1" applyFont="1" applyBorder="1" applyAlignment="1">
      <alignment vertical="top" wrapText="1"/>
    </xf>
    <xf numFmtId="0" fontId="4" fillId="2" borderId="15" xfId="1" applyFont="1" applyFill="1" applyBorder="1" applyAlignment="1">
      <alignment vertical="top" wrapText="1"/>
    </xf>
    <xf numFmtId="0" fontId="7" fillId="2" borderId="8" xfId="1" applyFont="1" applyFill="1" applyBorder="1" applyAlignment="1">
      <alignment vertical="top"/>
    </xf>
    <xf numFmtId="0" fontId="7" fillId="2" borderId="6" xfId="1" applyFont="1" applyFill="1" applyBorder="1" applyAlignment="1">
      <alignment vertical="top"/>
    </xf>
    <xf numFmtId="0" fontId="7" fillId="2" borderId="12" xfId="1" applyFont="1" applyFill="1" applyBorder="1" applyAlignment="1">
      <alignment vertical="top"/>
    </xf>
    <xf numFmtId="0" fontId="4" fillId="2" borderId="18" xfId="1" applyFont="1" applyFill="1" applyBorder="1" applyAlignment="1">
      <alignment vertical="top" shrinkToFit="1"/>
    </xf>
    <xf numFmtId="0" fontId="7" fillId="2" borderId="9" xfId="1" applyFont="1" applyFill="1" applyBorder="1" applyAlignment="1">
      <alignment vertical="top" shrinkToFit="1"/>
    </xf>
    <xf numFmtId="0" fontId="7" fillId="2" borderId="11" xfId="1" applyFont="1" applyFill="1" applyBorder="1" applyAlignment="1">
      <alignment vertical="top"/>
    </xf>
    <xf numFmtId="0" fontId="9" fillId="2" borderId="0" xfId="1" applyFont="1" applyFill="1">
      <alignment vertical="center"/>
    </xf>
    <xf numFmtId="0" fontId="7" fillId="2" borderId="2" xfId="1" applyFont="1" applyFill="1" applyBorder="1" applyAlignment="1">
      <alignment vertical="top"/>
    </xf>
    <xf numFmtId="0" fontId="4" fillId="0" borderId="2" xfId="1" applyFont="1" applyBorder="1" applyAlignment="1">
      <alignment vertical="top" wrapText="1"/>
    </xf>
    <xf numFmtId="0" fontId="4" fillId="2" borderId="3" xfId="1" applyFont="1" applyFill="1" applyBorder="1" applyAlignment="1">
      <alignment vertical="top" wrapText="1"/>
    </xf>
    <xf numFmtId="0" fontId="7" fillId="2" borderId="15" xfId="1" applyFont="1" applyFill="1" applyBorder="1" applyAlignment="1">
      <alignment vertical="top"/>
    </xf>
    <xf numFmtId="0" fontId="4" fillId="2" borderId="19" xfId="1" applyFont="1" applyFill="1" applyBorder="1" applyAlignment="1">
      <alignment vertical="top" shrinkToFit="1"/>
    </xf>
    <xf numFmtId="0" fontId="4" fillId="2" borderId="19" xfId="1" applyFont="1" applyFill="1" applyBorder="1" applyAlignment="1">
      <alignment vertical="top"/>
    </xf>
    <xf numFmtId="0" fontId="4" fillId="2" borderId="19" xfId="1" applyFont="1" applyFill="1" applyBorder="1" applyAlignment="1">
      <alignment vertical="top" wrapText="1"/>
    </xf>
    <xf numFmtId="0" fontId="5" fillId="0" borderId="0" xfId="1" applyFont="1">
      <alignment vertical="center"/>
    </xf>
    <xf numFmtId="0" fontId="4" fillId="0" borderId="0" xfId="1" applyFont="1">
      <alignment vertical="center"/>
    </xf>
    <xf numFmtId="0" fontId="2" fillId="2" borderId="0" xfId="1" applyFont="1" applyFill="1">
      <alignment vertical="center"/>
    </xf>
    <xf numFmtId="0" fontId="7" fillId="2" borderId="0" xfId="1" applyFont="1" applyFill="1" applyAlignment="1">
      <alignment horizontal="right" vertical="center"/>
    </xf>
    <xf numFmtId="0" fontId="7" fillId="2" borderId="0" xfId="1" applyFont="1" applyFill="1" applyAlignment="1">
      <alignment horizontal="left" vertical="center"/>
    </xf>
    <xf numFmtId="0" fontId="4" fillId="2" borderId="0" xfId="1" applyFont="1" applyFill="1" applyAlignment="1">
      <alignment vertical="top"/>
    </xf>
    <xf numFmtId="0" fontId="4" fillId="2" borderId="0" xfId="1" applyFont="1" applyFill="1" applyAlignment="1">
      <alignment wrapText="1"/>
    </xf>
    <xf numFmtId="0" fontId="4" fillId="5" borderId="22" xfId="1" applyFont="1" applyFill="1" applyBorder="1" applyAlignment="1">
      <alignment horizontal="left" vertical="center"/>
    </xf>
    <xf numFmtId="176" fontId="4" fillId="5" borderId="8" xfId="1" applyNumberFormat="1" applyFont="1" applyFill="1" applyBorder="1">
      <alignment vertical="center"/>
    </xf>
    <xf numFmtId="178" fontId="4" fillId="5" borderId="7" xfId="1" applyNumberFormat="1" applyFont="1" applyFill="1" applyBorder="1">
      <alignment vertical="center"/>
    </xf>
    <xf numFmtId="179" fontId="4" fillId="5" borderId="7" xfId="1" applyNumberFormat="1" applyFont="1" applyFill="1" applyBorder="1">
      <alignment vertical="center"/>
    </xf>
    <xf numFmtId="0" fontId="4" fillId="5" borderId="23" xfId="1" applyFont="1" applyFill="1" applyBorder="1">
      <alignment vertical="center"/>
    </xf>
    <xf numFmtId="180" fontId="4" fillId="5" borderId="23" xfId="1" applyNumberFormat="1" applyFont="1" applyFill="1" applyBorder="1">
      <alignment vertical="center"/>
    </xf>
    <xf numFmtId="0" fontId="4" fillId="6" borderId="22" xfId="1" applyFont="1" applyFill="1" applyBorder="1">
      <alignment vertical="center"/>
    </xf>
    <xf numFmtId="20" fontId="4" fillId="2" borderId="0" xfId="1" applyNumberFormat="1" applyFont="1" applyFill="1">
      <alignment vertical="center"/>
    </xf>
    <xf numFmtId="0" fontId="2" fillId="0" borderId="0" xfId="1" applyFont="1">
      <alignment vertical="center"/>
    </xf>
    <xf numFmtId="0" fontId="9" fillId="0" borderId="0" xfId="1" applyFont="1">
      <alignment vertical="center"/>
    </xf>
    <xf numFmtId="0" fontId="4" fillId="0" borderId="0" xfId="1" applyFont="1" applyAlignment="1">
      <alignment wrapText="1"/>
    </xf>
    <xf numFmtId="0" fontId="4" fillId="0" borderId="0" xfId="1" applyFont="1" applyAlignment="1"/>
    <xf numFmtId="0" fontId="4" fillId="0" borderId="0" xfId="1" applyFont="1" applyAlignment="1">
      <alignment horizontal="left" wrapText="1"/>
    </xf>
    <xf numFmtId="0" fontId="7" fillId="0" borderId="0" xfId="1" applyFont="1" applyAlignment="1">
      <alignment horizontal="left" wrapText="1"/>
    </xf>
    <xf numFmtId="0" fontId="4" fillId="0" borderId="0" xfId="1" applyFont="1" applyAlignment="1">
      <alignment horizontal="left"/>
    </xf>
    <xf numFmtId="0" fontId="7" fillId="0" borderId="0" xfId="1" applyFont="1" applyAlignment="1">
      <alignment wrapText="1"/>
    </xf>
    <xf numFmtId="0" fontId="5" fillId="4" borderId="27" xfId="1" applyFont="1" applyFill="1" applyBorder="1">
      <alignment vertical="center"/>
    </xf>
    <xf numFmtId="0" fontId="5" fillId="4" borderId="20" xfId="1" applyFont="1" applyFill="1" applyBorder="1">
      <alignment vertical="center"/>
    </xf>
    <xf numFmtId="0" fontId="5" fillId="4" borderId="7" xfId="1" applyFont="1" applyFill="1" applyBorder="1" applyAlignment="1">
      <alignment horizontal="left" vertical="center"/>
    </xf>
    <xf numFmtId="0" fontId="5" fillId="4" borderId="23" xfId="1" applyFont="1" applyFill="1" applyBorder="1" applyAlignment="1">
      <alignment horizontal="left" vertical="center"/>
    </xf>
    <xf numFmtId="0" fontId="5" fillId="4" borderId="8" xfId="1" applyFont="1" applyFill="1" applyBorder="1" applyAlignment="1">
      <alignment horizontal="left" vertical="center"/>
    </xf>
    <xf numFmtId="0" fontId="5" fillId="4" borderId="30" xfId="1" applyFont="1" applyFill="1" applyBorder="1" applyAlignment="1">
      <alignment horizontal="left" vertical="center" wrapText="1"/>
    </xf>
    <xf numFmtId="0" fontId="5" fillId="4" borderId="23" xfId="1" applyFont="1" applyFill="1" applyBorder="1" applyAlignment="1">
      <alignment horizontal="left" vertical="center" wrapText="1"/>
    </xf>
    <xf numFmtId="0" fontId="5" fillId="4" borderId="7" xfId="1" applyFont="1" applyFill="1" applyBorder="1" applyAlignment="1">
      <alignment horizontal="left" vertical="center" wrapText="1"/>
    </xf>
    <xf numFmtId="0" fontId="5" fillId="4" borderId="31" xfId="1" applyFont="1" applyFill="1" applyBorder="1" applyAlignment="1">
      <alignment horizontal="left" vertical="center"/>
    </xf>
    <xf numFmtId="0" fontId="4" fillId="5" borderId="20" xfId="1" applyFont="1" applyFill="1" applyBorder="1" applyAlignment="1">
      <alignment horizontal="left" vertical="center"/>
    </xf>
    <xf numFmtId="176" fontId="4" fillId="5" borderId="8" xfId="1" applyNumberFormat="1" applyFont="1" applyFill="1" applyBorder="1" applyAlignment="1">
      <alignment horizontal="left" vertical="center"/>
    </xf>
    <xf numFmtId="0" fontId="4" fillId="5" borderId="7" xfId="1" applyFont="1" applyFill="1" applyBorder="1" applyAlignment="1">
      <alignment horizontal="left" vertical="center"/>
    </xf>
    <xf numFmtId="177" fontId="4" fillId="5" borderId="7" xfId="1" applyNumberFormat="1" applyFont="1" applyFill="1" applyBorder="1" applyAlignment="1">
      <alignment horizontal="left" vertical="center"/>
    </xf>
    <xf numFmtId="0" fontId="4" fillId="5" borderId="31" xfId="1" applyFont="1" applyFill="1" applyBorder="1" applyAlignment="1">
      <alignment horizontal="left" vertical="center"/>
    </xf>
    <xf numFmtId="0" fontId="4" fillId="5" borderId="30" xfId="1" applyFont="1" applyFill="1" applyBorder="1" applyAlignment="1">
      <alignment horizontal="left" vertical="center" wrapText="1"/>
    </xf>
    <xf numFmtId="0" fontId="4" fillId="5" borderId="23" xfId="1" applyFont="1" applyFill="1" applyBorder="1" applyAlignment="1">
      <alignment horizontal="left" vertical="center" wrapText="1"/>
    </xf>
    <xf numFmtId="0" fontId="4" fillId="5" borderId="7" xfId="1" applyFont="1" applyFill="1" applyBorder="1" applyAlignment="1">
      <alignment horizontal="left" vertical="center" wrapText="1"/>
    </xf>
    <xf numFmtId="0" fontId="4" fillId="5" borderId="23" xfId="1" applyFont="1" applyFill="1" applyBorder="1" applyAlignment="1">
      <alignment horizontal="left" vertical="center"/>
    </xf>
    <xf numFmtId="0" fontId="4" fillId="5" borderId="31" xfId="1" applyFont="1" applyFill="1" applyBorder="1" applyAlignment="1">
      <alignment horizontal="left" vertical="center" wrapText="1"/>
    </xf>
    <xf numFmtId="0" fontId="4" fillId="3" borderId="7" xfId="1" applyFont="1" applyFill="1" applyBorder="1" applyAlignment="1">
      <alignment horizontal="left" vertical="center" wrapText="1"/>
    </xf>
    <xf numFmtId="0" fontId="4" fillId="3" borderId="7" xfId="1" applyFont="1" applyFill="1" applyBorder="1" applyAlignment="1">
      <alignment horizontal="left" vertical="center"/>
    </xf>
    <xf numFmtId="0" fontId="5" fillId="4" borderId="18" xfId="1" applyFont="1" applyFill="1" applyBorder="1" applyAlignment="1">
      <alignment horizontal="left" vertical="center"/>
    </xf>
    <xf numFmtId="0" fontId="5" fillId="4" borderId="35" xfId="1" applyFont="1" applyFill="1" applyBorder="1" applyAlignment="1">
      <alignment horizontal="centerContinuous" vertical="center"/>
    </xf>
    <xf numFmtId="0" fontId="6" fillId="4" borderId="36" xfId="1" applyFont="1" applyFill="1" applyBorder="1" applyAlignment="1">
      <alignment horizontal="centerContinuous" vertical="center"/>
    </xf>
    <xf numFmtId="0" fontId="6" fillId="4" borderId="37" xfId="1" applyFont="1" applyFill="1" applyBorder="1" applyAlignment="1">
      <alignment horizontal="centerContinuous" vertical="center"/>
    </xf>
    <xf numFmtId="0" fontId="5" fillId="4" borderId="24" xfId="1" applyFont="1" applyFill="1" applyBorder="1" applyAlignment="1">
      <alignment horizontal="left" vertical="center"/>
    </xf>
    <xf numFmtId="0" fontId="11" fillId="0" borderId="0" xfId="1" applyFont="1">
      <alignment vertical="center"/>
    </xf>
    <xf numFmtId="0" fontId="4" fillId="3" borderId="4" xfId="1" applyFont="1" applyFill="1" applyBorder="1">
      <alignment vertical="center"/>
    </xf>
    <xf numFmtId="0" fontId="4" fillId="3" borderId="0" xfId="1" applyFont="1" applyFill="1">
      <alignment vertical="center"/>
    </xf>
    <xf numFmtId="0" fontId="4" fillId="3" borderId="38" xfId="1" applyFont="1" applyFill="1" applyBorder="1">
      <alignment vertical="center"/>
    </xf>
    <xf numFmtId="0" fontId="4" fillId="5" borderId="24" xfId="1" applyFont="1" applyFill="1" applyBorder="1" applyAlignment="1">
      <alignment horizontal="left" vertical="center"/>
    </xf>
    <xf numFmtId="0" fontId="4" fillId="3" borderId="39" xfId="1" applyFont="1" applyFill="1" applyBorder="1">
      <alignment vertical="center"/>
    </xf>
    <xf numFmtId="0" fontId="4" fillId="3" borderId="1" xfId="1" applyFont="1" applyFill="1" applyBorder="1">
      <alignment vertical="center"/>
    </xf>
    <xf numFmtId="0" fontId="4" fillId="3" borderId="40" xfId="1" applyFont="1" applyFill="1" applyBorder="1">
      <alignment vertical="center"/>
    </xf>
    <xf numFmtId="0" fontId="4" fillId="0" borderId="0" xfId="1" applyFont="1" applyAlignment="1">
      <alignment horizontal="right" vertical="center"/>
    </xf>
    <xf numFmtId="0" fontId="5" fillId="4" borderId="27" xfId="1" applyFont="1" applyFill="1" applyBorder="1" applyAlignment="1">
      <alignment horizontal="left" vertical="center"/>
    </xf>
    <xf numFmtId="0" fontId="7" fillId="0" borderId="8" xfId="1" applyFont="1" applyBorder="1" applyAlignment="1">
      <alignment vertical="top"/>
    </xf>
    <xf numFmtId="0" fontId="4" fillId="0" borderId="5" xfId="1" applyFont="1" applyBorder="1" applyAlignment="1">
      <alignment vertical="top" wrapText="1"/>
    </xf>
    <xf numFmtId="0" fontId="7" fillId="0" borderId="9" xfId="1" applyFont="1" applyBorder="1" applyAlignment="1">
      <alignment vertical="top" wrapText="1" shrinkToFit="1"/>
    </xf>
    <xf numFmtId="0" fontId="4" fillId="2" borderId="11" xfId="1" applyFont="1" applyFill="1" applyBorder="1" applyAlignment="1">
      <alignment vertical="top" wrapText="1"/>
    </xf>
    <xf numFmtId="0" fontId="4" fillId="2" borderId="8" xfId="1" applyFont="1" applyFill="1" applyBorder="1" applyAlignment="1">
      <alignment vertical="top" wrapText="1"/>
    </xf>
    <xf numFmtId="0" fontId="4" fillId="2" borderId="2" xfId="1" applyFont="1" applyFill="1" applyBorder="1" applyAlignment="1">
      <alignment vertical="top" wrapText="1"/>
    </xf>
    <xf numFmtId="181" fontId="4" fillId="5" borderId="7" xfId="1" applyNumberFormat="1" applyFont="1" applyFill="1" applyBorder="1">
      <alignment vertical="center"/>
    </xf>
    <xf numFmtId="179" fontId="4" fillId="5" borderId="23" xfId="1" applyNumberFormat="1" applyFont="1" applyFill="1" applyBorder="1" applyAlignment="1">
      <alignment horizontal="left" vertical="center" wrapText="1"/>
    </xf>
    <xf numFmtId="0" fontId="12" fillId="0" borderId="0" xfId="0" applyFont="1" applyAlignment="1">
      <alignment horizontal="left" vertical="center"/>
    </xf>
    <xf numFmtId="0" fontId="4" fillId="0" borderId="11" xfId="0" applyFont="1" applyBorder="1" applyAlignment="1">
      <alignment vertical="top" wrapText="1"/>
    </xf>
    <xf numFmtId="0" fontId="4" fillId="0" borderId="8" xfId="0" applyFont="1" applyBorder="1" applyAlignment="1">
      <alignment vertical="top" wrapText="1"/>
    </xf>
    <xf numFmtId="0" fontId="4" fillId="2" borderId="10" xfId="0" applyFont="1" applyFill="1" applyBorder="1" applyAlignment="1">
      <alignment vertical="top"/>
    </xf>
    <xf numFmtId="0" fontId="4" fillId="2" borderId="10" xfId="0" applyFont="1" applyFill="1" applyBorder="1" applyAlignment="1">
      <alignment vertical="top" wrapText="1"/>
    </xf>
    <xf numFmtId="0" fontId="4" fillId="2" borderId="7" xfId="0" applyFont="1" applyFill="1" applyBorder="1" applyAlignment="1">
      <alignment vertical="top"/>
    </xf>
    <xf numFmtId="0" fontId="4" fillId="2" borderId="7" xfId="0" applyFont="1" applyFill="1" applyBorder="1" applyAlignment="1">
      <alignment vertical="top" wrapText="1"/>
    </xf>
    <xf numFmtId="177" fontId="4" fillId="5" borderId="7" xfId="1" applyNumberFormat="1" applyFont="1" applyFill="1" applyBorder="1">
      <alignment vertical="center"/>
    </xf>
    <xf numFmtId="0" fontId="9" fillId="0" borderId="0" xfId="1" applyFont="1" applyAlignment="1">
      <alignment wrapText="1"/>
    </xf>
    <xf numFmtId="0" fontId="5" fillId="4" borderId="29" xfId="1" applyFont="1" applyFill="1" applyBorder="1" applyAlignment="1">
      <alignment horizontal="left" vertical="center"/>
    </xf>
    <xf numFmtId="0" fontId="4" fillId="5" borderId="8" xfId="1" applyFont="1" applyFill="1" applyBorder="1" applyAlignment="1">
      <alignment horizontal="left" vertical="center"/>
    </xf>
    <xf numFmtId="0" fontId="14" fillId="3" borderId="7" xfId="1" applyFont="1" applyFill="1" applyBorder="1" applyAlignment="1">
      <alignment horizontal="left" vertical="center"/>
    </xf>
    <xf numFmtId="0" fontId="4" fillId="3" borderId="19" xfId="1" applyFont="1" applyFill="1" applyBorder="1">
      <alignment vertical="center"/>
    </xf>
    <xf numFmtId="0" fontId="7" fillId="0" borderId="0" xfId="1" applyFont="1">
      <alignment vertical="center"/>
    </xf>
    <xf numFmtId="0" fontId="7" fillId="3" borderId="4" xfId="1" applyFont="1" applyFill="1" applyBorder="1">
      <alignment vertical="center"/>
    </xf>
    <xf numFmtId="0" fontId="7" fillId="3" borderId="0" xfId="1" applyFont="1" applyFill="1">
      <alignment vertical="center"/>
    </xf>
    <xf numFmtId="0" fontId="7" fillId="3" borderId="38" xfId="1" applyFont="1" applyFill="1" applyBorder="1">
      <alignment vertical="center"/>
    </xf>
    <xf numFmtId="182" fontId="13" fillId="7" borderId="7" xfId="1" applyNumberFormat="1" applyFont="1" applyFill="1" applyBorder="1" applyAlignment="1">
      <alignment horizontal="left" vertical="center" wrapText="1"/>
    </xf>
    <xf numFmtId="0" fontId="13" fillId="8" borderId="7" xfId="1" applyFont="1" applyFill="1" applyBorder="1" applyAlignment="1">
      <alignment horizontal="left" vertical="center" wrapText="1"/>
    </xf>
    <xf numFmtId="20" fontId="13" fillId="7" borderId="7" xfId="1" applyNumberFormat="1" applyFont="1" applyFill="1" applyBorder="1" applyAlignment="1">
      <alignment horizontal="left" vertical="center" wrapText="1"/>
    </xf>
    <xf numFmtId="183" fontId="4" fillId="0" borderId="0" xfId="1" applyNumberFormat="1" applyFont="1">
      <alignment vertical="center"/>
    </xf>
    <xf numFmtId="184" fontId="4" fillId="3" borderId="7" xfId="1" applyNumberFormat="1" applyFont="1" applyFill="1" applyBorder="1" applyAlignment="1">
      <alignment horizontal="left" vertical="center" wrapText="1"/>
    </xf>
    <xf numFmtId="0" fontId="4" fillId="6" borderId="20" xfId="1" applyFont="1" applyFill="1" applyBorder="1" applyAlignment="1">
      <alignment horizontal="left" vertical="center"/>
    </xf>
    <xf numFmtId="177" fontId="4" fillId="5" borderId="8" xfId="1" applyNumberFormat="1" applyFont="1" applyFill="1" applyBorder="1" applyAlignment="1">
      <alignment horizontal="left" vertical="center"/>
    </xf>
    <xf numFmtId="0" fontId="4" fillId="5" borderId="8" xfId="1" applyFont="1" applyFill="1" applyBorder="1" applyAlignment="1">
      <alignment horizontal="left" vertical="center" wrapText="1"/>
    </xf>
    <xf numFmtId="184" fontId="4" fillId="5" borderId="8" xfId="1" applyNumberFormat="1" applyFont="1" applyFill="1" applyBorder="1" applyAlignment="1">
      <alignment horizontal="left" vertical="center" wrapText="1"/>
    </xf>
    <xf numFmtId="0" fontId="5" fillId="2" borderId="0" xfId="1" applyFont="1" applyFill="1" applyAlignment="1">
      <alignment vertical="center" wrapText="1"/>
    </xf>
    <xf numFmtId="0" fontId="5" fillId="2" borderId="0" xfId="1" applyFont="1" applyFill="1">
      <alignment vertical="center"/>
    </xf>
    <xf numFmtId="181" fontId="4" fillId="5" borderId="31" xfId="1" applyNumberFormat="1" applyFont="1" applyFill="1" applyBorder="1">
      <alignment vertical="center"/>
    </xf>
    <xf numFmtId="0" fontId="1" fillId="0" borderId="0" xfId="1" applyAlignment="1"/>
    <xf numFmtId="0" fontId="16" fillId="0" borderId="0" xfId="1" applyFont="1" applyAlignment="1"/>
    <xf numFmtId="0" fontId="16" fillId="4" borderId="0" xfId="1" applyFont="1" applyFill="1" applyAlignment="1"/>
    <xf numFmtId="0" fontId="17" fillId="4" borderId="0" xfId="1" applyFont="1" applyFill="1" applyAlignment="1"/>
    <xf numFmtId="0" fontId="18" fillId="0" borderId="0" xfId="2" applyAlignment="1"/>
    <xf numFmtId="0" fontId="4" fillId="2" borderId="0" xfId="0" applyFont="1" applyFill="1">
      <alignment vertical="center"/>
    </xf>
    <xf numFmtId="0" fontId="19" fillId="0" borderId="0" xfId="3">
      <alignment vertical="center"/>
    </xf>
    <xf numFmtId="0" fontId="20" fillId="2" borderId="0" xfId="3" applyFont="1" applyFill="1" applyAlignment="1">
      <alignment vertical="top"/>
    </xf>
    <xf numFmtId="0" fontId="12" fillId="0" borderId="0" xfId="0" applyFont="1">
      <alignment vertical="center"/>
    </xf>
    <xf numFmtId="0" fontId="4" fillId="2" borderId="0" xfId="1" applyFont="1" applyFill="1" applyAlignment="1">
      <alignment vertical="top" wrapText="1"/>
    </xf>
    <xf numFmtId="0" fontId="5" fillId="4" borderId="10" xfId="1" applyFont="1" applyFill="1" applyBorder="1" applyAlignment="1">
      <alignment horizontal="left" vertical="center"/>
    </xf>
    <xf numFmtId="0" fontId="20" fillId="0" borderId="0" xfId="3" applyFont="1">
      <alignment vertical="center"/>
    </xf>
    <xf numFmtId="0" fontId="7" fillId="0" borderId="7" xfId="1" applyFont="1" applyBorder="1" applyAlignment="1">
      <alignment vertical="top"/>
    </xf>
    <xf numFmtId="0" fontId="4" fillId="0" borderId="16" xfId="1" applyFont="1" applyBorder="1" applyAlignment="1">
      <alignment vertical="top" wrapText="1"/>
    </xf>
    <xf numFmtId="0" fontId="7" fillId="0" borderId="16" xfId="1" applyFont="1" applyBorder="1" applyAlignment="1">
      <alignment vertical="top"/>
    </xf>
    <xf numFmtId="0" fontId="4" fillId="0" borderId="9" xfId="1" applyFont="1" applyBorder="1" applyAlignment="1">
      <alignment vertical="top" wrapText="1"/>
    </xf>
    <xf numFmtId="0" fontId="4" fillId="0" borderId="13" xfId="1" applyFont="1" applyBorder="1" applyAlignment="1">
      <alignment vertical="top" wrapText="1"/>
    </xf>
    <xf numFmtId="0" fontId="5" fillId="4" borderId="11" xfId="1" applyFont="1" applyFill="1" applyBorder="1" applyAlignment="1">
      <alignment horizontal="left" vertical="center"/>
    </xf>
    <xf numFmtId="0" fontId="5" fillId="4" borderId="28" xfId="1" applyFont="1" applyFill="1" applyBorder="1" applyAlignment="1">
      <alignment horizontal="left" vertical="center"/>
    </xf>
    <xf numFmtId="0" fontId="5" fillId="4" borderId="20" xfId="1" applyFont="1" applyFill="1" applyBorder="1" applyAlignment="1">
      <alignment horizontal="left" vertical="center"/>
    </xf>
    <xf numFmtId="0" fontId="5" fillId="4" borderId="6" xfId="1" applyFont="1" applyFill="1" applyBorder="1">
      <alignment vertical="center"/>
    </xf>
    <xf numFmtId="0" fontId="5" fillId="4" borderId="5" xfId="1" applyFont="1" applyFill="1" applyBorder="1">
      <alignment vertical="center"/>
    </xf>
    <xf numFmtId="0" fontId="5" fillId="4" borderId="5" xfId="1" applyFont="1" applyFill="1" applyBorder="1" applyAlignment="1">
      <alignment vertical="center" wrapText="1"/>
    </xf>
    <xf numFmtId="0" fontId="5" fillId="4" borderId="21" xfId="1" applyFont="1" applyFill="1" applyBorder="1" applyAlignment="1">
      <alignment vertical="center" wrapText="1"/>
    </xf>
    <xf numFmtId="0" fontId="5" fillId="4" borderId="21" xfId="1" applyFont="1" applyFill="1" applyBorder="1">
      <alignment vertical="center"/>
    </xf>
    <xf numFmtId="0" fontId="5" fillId="4" borderId="41" xfId="1" applyFont="1" applyFill="1" applyBorder="1" applyAlignment="1">
      <alignment vertical="center" wrapText="1"/>
    </xf>
    <xf numFmtId="0" fontId="22" fillId="4" borderId="42" xfId="0" applyFont="1" applyFill="1" applyBorder="1" applyAlignment="1">
      <alignment horizontal="center" vertical="center"/>
    </xf>
    <xf numFmtId="0" fontId="22" fillId="4" borderId="44" xfId="0" applyFont="1" applyFill="1" applyBorder="1" applyAlignment="1">
      <alignment horizontal="center" vertical="center"/>
    </xf>
    <xf numFmtId="0" fontId="22" fillId="4" borderId="45" xfId="0" applyFont="1" applyFill="1" applyBorder="1" applyAlignment="1">
      <alignment horizontal="center" vertical="center"/>
    </xf>
    <xf numFmtId="0" fontId="22" fillId="4" borderId="46" xfId="0" applyFont="1" applyFill="1" applyBorder="1" applyAlignment="1">
      <alignment horizontal="center" vertical="center"/>
    </xf>
    <xf numFmtId="0" fontId="2" fillId="2" borderId="0" xfId="0" applyFont="1" applyFill="1">
      <alignment vertical="center"/>
    </xf>
    <xf numFmtId="0" fontId="2" fillId="0" borderId="0" xfId="0" applyFont="1">
      <alignment vertical="center"/>
    </xf>
    <xf numFmtId="0" fontId="20" fillId="0" borderId="0" xfId="3" applyFont="1" applyAlignment="1">
      <alignment horizontal="left" vertical="top"/>
    </xf>
    <xf numFmtId="0" fontId="4" fillId="6" borderId="9" xfId="1" applyFont="1" applyFill="1" applyBorder="1" applyAlignment="1" applyProtection="1">
      <alignment vertical="center" wrapText="1"/>
      <protection locked="0"/>
    </xf>
    <xf numFmtId="0" fontId="4" fillId="3" borderId="10" xfId="1" applyFont="1" applyFill="1" applyBorder="1" applyAlignment="1" applyProtection="1">
      <alignment vertical="center" wrapText="1"/>
      <protection locked="0"/>
    </xf>
    <xf numFmtId="0" fontId="4" fillId="6" borderId="3" xfId="1" applyFont="1" applyFill="1" applyBorder="1" applyAlignment="1" applyProtection="1">
      <alignment vertical="center" wrapText="1"/>
      <protection locked="0"/>
    </xf>
    <xf numFmtId="0" fontId="4" fillId="3" borderId="7" xfId="1" applyFont="1" applyFill="1" applyBorder="1" applyAlignment="1" applyProtection="1">
      <alignment vertical="center" wrapText="1"/>
      <protection locked="0"/>
    </xf>
    <xf numFmtId="0" fontId="4" fillId="3" borderId="15" xfId="1" applyFont="1" applyFill="1" applyBorder="1" applyAlignment="1" applyProtection="1">
      <alignment vertical="center" wrapText="1"/>
      <protection locked="0"/>
    </xf>
    <xf numFmtId="0" fontId="4" fillId="3" borderId="5" xfId="1" applyFont="1" applyFill="1" applyBorder="1" applyAlignment="1" applyProtection="1">
      <alignment vertical="center" wrapText="1"/>
      <protection locked="0"/>
    </xf>
    <xf numFmtId="0" fontId="4" fillId="3" borderId="10" xfId="1" applyFont="1" applyFill="1" applyBorder="1" applyAlignment="1" applyProtection="1">
      <alignment vertical="top" wrapText="1"/>
      <protection locked="0"/>
    </xf>
    <xf numFmtId="0" fontId="4" fillId="3" borderId="7" xfId="1" applyFont="1" applyFill="1" applyBorder="1" applyAlignment="1" applyProtection="1">
      <alignment vertical="top" wrapText="1"/>
      <protection locked="0"/>
    </xf>
    <xf numFmtId="0" fontId="4" fillId="3" borderId="5" xfId="1" applyFont="1" applyFill="1" applyBorder="1" applyAlignment="1" applyProtection="1">
      <alignment vertical="top" wrapText="1"/>
      <protection locked="0"/>
    </xf>
    <xf numFmtId="0" fontId="4" fillId="3" borderId="3" xfId="1" applyFont="1" applyFill="1" applyBorder="1" applyAlignment="1" applyProtection="1">
      <alignment vertical="top" wrapText="1"/>
      <protection locked="0"/>
    </xf>
    <xf numFmtId="0" fontId="4" fillId="3" borderId="15" xfId="1" applyFont="1" applyFill="1" applyBorder="1" applyAlignment="1" applyProtection="1">
      <alignment vertical="top" wrapText="1"/>
      <protection locked="0"/>
    </xf>
    <xf numFmtId="0" fontId="4" fillId="3" borderId="13" xfId="1" applyFont="1" applyFill="1" applyBorder="1" applyAlignment="1" applyProtection="1">
      <alignment vertical="top" wrapText="1"/>
      <protection locked="0"/>
    </xf>
    <xf numFmtId="0" fontId="4" fillId="3" borderId="3" xfId="1" applyFont="1" applyFill="1" applyBorder="1" applyAlignment="1" applyProtection="1">
      <alignment vertical="center" wrapText="1"/>
      <protection locked="0"/>
    </xf>
    <xf numFmtId="0" fontId="5" fillId="4" borderId="2" xfId="1" applyFont="1" applyFill="1" applyBorder="1" applyAlignment="1">
      <alignment vertical="top" shrinkToFit="1"/>
    </xf>
    <xf numFmtId="0" fontId="5" fillId="4" borderId="3" xfId="1" applyFont="1" applyFill="1" applyBorder="1" applyAlignment="1">
      <alignment vertical="top" shrinkToFit="1"/>
    </xf>
    <xf numFmtId="0" fontId="5" fillId="4" borderId="3" xfId="1" applyFont="1" applyFill="1" applyBorder="1" applyAlignment="1">
      <alignment vertical="top" wrapText="1"/>
    </xf>
    <xf numFmtId="0" fontId="5" fillId="4" borderId="3" xfId="1" applyFont="1" applyFill="1" applyBorder="1" applyAlignment="1">
      <alignment vertical="top"/>
    </xf>
    <xf numFmtId="0" fontId="5" fillId="4" borderId="17" xfId="1" applyFont="1" applyFill="1" applyBorder="1" applyAlignment="1">
      <alignment vertical="top" wrapText="1"/>
    </xf>
    <xf numFmtId="0" fontId="4" fillId="6" borderId="24" xfId="1" applyFont="1" applyFill="1" applyBorder="1" applyAlignment="1" applyProtection="1">
      <alignment horizontal="left" vertical="center"/>
      <protection locked="0"/>
    </xf>
    <xf numFmtId="176" fontId="4" fillId="3" borderId="8" xfId="1" applyNumberFormat="1" applyFont="1" applyFill="1" applyBorder="1" applyProtection="1">
      <alignment vertical="center"/>
      <protection locked="0"/>
    </xf>
    <xf numFmtId="0" fontId="4" fillId="6" borderId="7" xfId="1" applyFont="1" applyFill="1" applyBorder="1" applyAlignment="1" applyProtection="1">
      <alignment horizontal="left" vertical="center"/>
      <protection locked="0"/>
    </xf>
    <xf numFmtId="177" fontId="4" fillId="3" borderId="7" xfId="1" applyNumberFormat="1" applyFont="1" applyFill="1" applyBorder="1" applyProtection="1">
      <alignment vertical="center"/>
      <protection locked="0"/>
    </xf>
    <xf numFmtId="178" fontId="4" fillId="3" borderId="7" xfId="1" applyNumberFormat="1" applyFont="1" applyFill="1" applyBorder="1" applyProtection="1">
      <alignment vertical="center"/>
      <protection locked="0"/>
    </xf>
    <xf numFmtId="0" fontId="4" fillId="3" borderId="23" xfId="1" applyFont="1" applyFill="1" applyBorder="1" applyProtection="1">
      <alignment vertical="center"/>
      <protection locked="0"/>
    </xf>
    <xf numFmtId="180" fontId="4" fillId="3" borderId="23" xfId="1" applyNumberFormat="1" applyFont="1" applyFill="1" applyBorder="1" applyProtection="1">
      <alignment vertical="center"/>
      <protection locked="0"/>
    </xf>
    <xf numFmtId="179" fontId="4" fillId="3" borderId="7" xfId="1" applyNumberFormat="1" applyFont="1" applyFill="1" applyBorder="1" applyProtection="1">
      <alignment vertical="center"/>
      <protection locked="0"/>
    </xf>
    <xf numFmtId="179" fontId="4" fillId="3" borderId="23" xfId="1" applyNumberFormat="1" applyFont="1" applyFill="1" applyBorder="1" applyProtection="1">
      <alignment vertical="center"/>
      <protection locked="0"/>
    </xf>
    <xf numFmtId="181" fontId="4" fillId="3" borderId="7" xfId="1" applyNumberFormat="1" applyFont="1" applyFill="1" applyBorder="1" applyProtection="1">
      <alignment vertical="center"/>
      <protection locked="0"/>
    </xf>
    <xf numFmtId="181" fontId="4" fillId="3" borderId="31" xfId="1" applyNumberFormat="1" applyFont="1" applyFill="1" applyBorder="1" applyProtection="1">
      <alignment vertical="center"/>
      <protection locked="0"/>
    </xf>
    <xf numFmtId="0" fontId="4" fillId="6" borderId="22" xfId="1" applyFont="1" applyFill="1" applyBorder="1" applyProtection="1">
      <alignment vertical="center"/>
      <protection locked="0"/>
    </xf>
    <xf numFmtId="0" fontId="4" fillId="6" borderId="25" xfId="1" applyFont="1" applyFill="1" applyBorder="1" applyProtection="1">
      <alignment vertical="center"/>
      <protection locked="0"/>
    </xf>
    <xf numFmtId="176" fontId="4" fillId="3" borderId="14" xfId="1" applyNumberFormat="1" applyFont="1" applyFill="1" applyBorder="1" applyProtection="1">
      <alignment vertical="center"/>
      <protection locked="0"/>
    </xf>
    <xf numFmtId="0" fontId="4" fillId="6" borderId="15" xfId="1" applyFont="1" applyFill="1" applyBorder="1" applyAlignment="1" applyProtection="1">
      <alignment horizontal="left" vertical="center"/>
      <protection locked="0"/>
    </xf>
    <xf numFmtId="177" fontId="4" fillId="3" borderId="15" xfId="1" applyNumberFormat="1" applyFont="1" applyFill="1" applyBorder="1" applyProtection="1">
      <alignment vertical="center"/>
      <protection locked="0"/>
    </xf>
    <xf numFmtId="178" fontId="4" fillId="3" borderId="15" xfId="1" applyNumberFormat="1" applyFont="1" applyFill="1" applyBorder="1" applyProtection="1">
      <alignment vertical="center"/>
      <protection locked="0"/>
    </xf>
    <xf numFmtId="0" fontId="4" fillId="3" borderId="15" xfId="1" applyFont="1" applyFill="1" applyBorder="1" applyProtection="1">
      <alignment vertical="center"/>
      <protection locked="0"/>
    </xf>
    <xf numFmtId="180" fontId="4" fillId="3" borderId="26" xfId="1" applyNumberFormat="1" applyFont="1" applyFill="1" applyBorder="1" applyProtection="1">
      <alignment vertical="center"/>
      <protection locked="0"/>
    </xf>
    <xf numFmtId="179" fontId="4" fillId="3" borderId="15" xfId="1" applyNumberFormat="1" applyFont="1" applyFill="1" applyBorder="1" applyProtection="1">
      <alignment vertical="center"/>
      <protection locked="0"/>
    </xf>
    <xf numFmtId="179" fontId="4" fillId="3" borderId="26" xfId="1" applyNumberFormat="1" applyFont="1" applyFill="1" applyBorder="1" applyProtection="1">
      <alignment vertical="center"/>
      <protection locked="0"/>
    </xf>
    <xf numFmtId="181" fontId="4" fillId="3" borderId="15" xfId="1" applyNumberFormat="1" applyFont="1" applyFill="1" applyBorder="1" applyProtection="1">
      <alignment vertical="center"/>
      <protection locked="0"/>
    </xf>
    <xf numFmtId="181" fontId="4" fillId="3" borderId="32" xfId="1" applyNumberFormat="1" applyFont="1" applyFill="1" applyBorder="1" applyProtection="1">
      <alignment vertical="center"/>
      <protection locked="0"/>
    </xf>
    <xf numFmtId="0" fontId="4" fillId="6" borderId="22" xfId="1" applyFont="1" applyFill="1" applyBorder="1" applyAlignment="1" applyProtection="1">
      <alignment horizontal="left" vertical="center"/>
      <protection locked="0"/>
    </xf>
    <xf numFmtId="176" fontId="4" fillId="3" borderId="8" xfId="1" applyNumberFormat="1" applyFont="1" applyFill="1" applyBorder="1" applyAlignment="1" applyProtection="1">
      <alignment horizontal="left" vertical="center"/>
      <protection locked="0"/>
    </xf>
    <xf numFmtId="177" fontId="4" fillId="3" borderId="7" xfId="1" applyNumberFormat="1" applyFont="1" applyFill="1" applyBorder="1" applyAlignment="1" applyProtection="1">
      <alignment horizontal="left" vertical="center"/>
      <protection locked="0"/>
    </xf>
    <xf numFmtId="0" fontId="4" fillId="3" borderId="23" xfId="1" applyFont="1" applyFill="1" applyBorder="1" applyAlignment="1" applyProtection="1">
      <alignment horizontal="left" vertical="center"/>
      <protection locked="0"/>
    </xf>
    <xf numFmtId="0" fontId="4" fillId="3" borderId="7" xfId="1" applyFont="1" applyFill="1" applyBorder="1" applyAlignment="1" applyProtection="1">
      <alignment horizontal="left" vertical="center" wrapText="1"/>
      <protection locked="0"/>
    </xf>
    <xf numFmtId="179" fontId="4" fillId="3" borderId="23" xfId="1" applyNumberFormat="1" applyFont="1" applyFill="1" applyBorder="1" applyAlignment="1" applyProtection="1">
      <alignment horizontal="left" vertical="center" wrapText="1"/>
      <protection locked="0"/>
    </xf>
    <xf numFmtId="0" fontId="4" fillId="3" borderId="23" xfId="1" applyFont="1" applyFill="1" applyBorder="1" applyAlignment="1" applyProtection="1">
      <alignment horizontal="left" vertical="center" wrapText="1"/>
      <protection locked="0"/>
    </xf>
    <xf numFmtId="0" fontId="4" fillId="3" borderId="30" xfId="1" applyFont="1" applyFill="1" applyBorder="1" applyAlignment="1" applyProtection="1">
      <alignment horizontal="left" vertical="center" wrapText="1"/>
      <protection locked="0"/>
    </xf>
    <xf numFmtId="0" fontId="4" fillId="3" borderId="7"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wrapText="1"/>
      <protection locked="0"/>
    </xf>
    <xf numFmtId="176" fontId="4" fillId="3" borderId="14" xfId="1" applyNumberFormat="1" applyFont="1" applyFill="1" applyBorder="1" applyAlignment="1" applyProtection="1">
      <alignment horizontal="left" vertical="center"/>
      <protection locked="0"/>
    </xf>
    <xf numFmtId="177" fontId="4" fillId="3" borderId="15" xfId="1" applyNumberFormat="1" applyFont="1" applyFill="1" applyBorder="1" applyAlignment="1" applyProtection="1">
      <alignment horizontal="left" vertical="center"/>
      <protection locked="0"/>
    </xf>
    <xf numFmtId="0" fontId="4" fillId="3" borderId="26" xfId="1" applyFont="1" applyFill="1" applyBorder="1" applyAlignment="1" applyProtection="1">
      <alignment horizontal="left" vertical="center"/>
      <protection locked="0"/>
    </xf>
    <xf numFmtId="0" fontId="4" fillId="3" borderId="15" xfId="1" applyFont="1" applyFill="1" applyBorder="1" applyAlignment="1" applyProtection="1">
      <alignment horizontal="left" vertical="center" wrapText="1"/>
      <protection locked="0"/>
    </xf>
    <xf numFmtId="179" fontId="4" fillId="3" borderId="26" xfId="1" applyNumberFormat="1" applyFont="1" applyFill="1" applyBorder="1" applyAlignment="1" applyProtection="1">
      <alignment horizontal="left" vertical="center" wrapText="1"/>
      <protection locked="0"/>
    </xf>
    <xf numFmtId="0" fontId="4" fillId="3" borderId="26" xfId="1" applyFont="1" applyFill="1" applyBorder="1" applyAlignment="1" applyProtection="1">
      <alignment horizontal="left" vertical="center" wrapText="1"/>
      <protection locked="0"/>
    </xf>
    <xf numFmtId="0" fontId="4" fillId="3" borderId="33" xfId="1" applyFont="1" applyFill="1" applyBorder="1" applyAlignment="1" applyProtection="1">
      <alignment horizontal="left" vertical="center" wrapText="1"/>
      <protection locked="0"/>
    </xf>
    <xf numFmtId="0" fontId="4" fillId="3" borderId="1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wrapText="1"/>
      <protection locked="0"/>
    </xf>
    <xf numFmtId="0" fontId="2" fillId="6" borderId="24" xfId="1" applyFont="1" applyFill="1" applyBorder="1" applyAlignment="1" applyProtection="1">
      <alignment horizontal="left" vertical="center"/>
      <protection locked="0"/>
    </xf>
    <xf numFmtId="176" fontId="2" fillId="3" borderId="8" xfId="1" applyNumberFormat="1" applyFont="1" applyFill="1" applyBorder="1" applyAlignment="1" applyProtection="1">
      <alignment horizontal="left" vertical="center"/>
      <protection locked="0"/>
    </xf>
    <xf numFmtId="0" fontId="2" fillId="6" borderId="7" xfId="1" applyFont="1" applyFill="1" applyBorder="1" applyAlignment="1" applyProtection="1">
      <alignment horizontal="left" vertical="center"/>
      <protection locked="0"/>
    </xf>
    <xf numFmtId="177" fontId="2" fillId="3" borderId="7" xfId="1" applyNumberFormat="1" applyFont="1" applyFill="1" applyBorder="1" applyAlignment="1" applyProtection="1">
      <alignment horizontal="left" vertical="center"/>
      <protection locked="0"/>
    </xf>
    <xf numFmtId="0" fontId="2" fillId="3" borderId="7" xfId="1" applyFont="1" applyFill="1" applyBorder="1" applyAlignment="1" applyProtection="1">
      <alignment horizontal="left" vertical="center"/>
      <protection locked="0"/>
    </xf>
    <xf numFmtId="0" fontId="2" fillId="3" borderId="23" xfId="1" applyFont="1" applyFill="1" applyBorder="1" applyAlignment="1" applyProtection="1">
      <alignment horizontal="left" vertical="center" wrapText="1"/>
      <protection locked="0"/>
    </xf>
    <xf numFmtId="0" fontId="2" fillId="3" borderId="23" xfId="1" applyFont="1" applyFill="1" applyBorder="1" applyAlignment="1" applyProtection="1">
      <alignment horizontal="left" vertical="center"/>
      <protection locked="0"/>
    </xf>
    <xf numFmtId="0" fontId="2" fillId="3" borderId="31" xfId="1" applyFont="1" applyFill="1" applyBorder="1" applyAlignment="1" applyProtection="1">
      <alignment horizontal="left" vertical="center"/>
      <protection locked="0"/>
    </xf>
    <xf numFmtId="0" fontId="2" fillId="6" borderId="22" xfId="1" applyFont="1" applyFill="1" applyBorder="1" applyAlignment="1" applyProtection="1">
      <alignment horizontal="left" vertical="center"/>
      <protection locked="0"/>
    </xf>
    <xf numFmtId="0" fontId="2" fillId="6" borderId="25" xfId="1" applyFont="1" applyFill="1" applyBorder="1" applyAlignment="1" applyProtection="1">
      <alignment horizontal="left" vertical="center"/>
      <protection locked="0"/>
    </xf>
    <xf numFmtId="176" fontId="2" fillId="3" borderId="14" xfId="1" applyNumberFormat="1" applyFont="1" applyFill="1" applyBorder="1" applyAlignment="1" applyProtection="1">
      <alignment horizontal="left" vertical="center"/>
      <protection locked="0"/>
    </xf>
    <xf numFmtId="0" fontId="2" fillId="6" borderId="15" xfId="1" applyFont="1" applyFill="1" applyBorder="1" applyAlignment="1" applyProtection="1">
      <alignment horizontal="left" vertical="center"/>
      <protection locked="0"/>
    </xf>
    <xf numFmtId="177" fontId="2" fillId="3" borderId="15" xfId="1" applyNumberFormat="1" applyFont="1" applyFill="1" applyBorder="1" applyAlignment="1" applyProtection="1">
      <alignment horizontal="left" vertical="center"/>
      <protection locked="0"/>
    </xf>
    <xf numFmtId="0" fontId="2" fillId="3" borderId="15" xfId="1" applyFont="1" applyFill="1" applyBorder="1" applyAlignment="1" applyProtection="1">
      <alignment horizontal="left" vertical="center"/>
      <protection locked="0"/>
    </xf>
    <xf numFmtId="0" fontId="2" fillId="3" borderId="26" xfId="1" applyFont="1" applyFill="1" applyBorder="1" applyAlignment="1" applyProtection="1">
      <alignment horizontal="left" vertical="center" wrapText="1"/>
      <protection locked="0"/>
    </xf>
    <xf numFmtId="0" fontId="2" fillId="3" borderId="26" xfId="1" applyFont="1" applyFill="1" applyBorder="1" applyAlignment="1" applyProtection="1">
      <alignment horizontal="left" vertical="center"/>
      <protection locked="0"/>
    </xf>
    <xf numFmtId="0" fontId="2" fillId="3" borderId="32"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protection locked="0"/>
    </xf>
    <xf numFmtId="0" fontId="4" fillId="6" borderId="2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protection locked="0"/>
    </xf>
    <xf numFmtId="0" fontId="4" fillId="6" borderId="5" xfId="1" applyFont="1" applyFill="1" applyBorder="1" applyAlignment="1" applyProtection="1">
      <alignment vertical="center" wrapText="1"/>
      <protection locked="0"/>
    </xf>
    <xf numFmtId="0" fontId="4" fillId="6" borderId="17" xfId="1" applyFont="1" applyFill="1" applyBorder="1" applyAlignment="1" applyProtection="1">
      <alignment vertical="center" wrapText="1"/>
      <protection locked="0"/>
    </xf>
    <xf numFmtId="0" fontId="5" fillId="4" borderId="31" xfId="1" applyFont="1" applyFill="1" applyBorder="1" applyAlignment="1">
      <alignment horizontal="left" vertical="center" wrapText="1"/>
    </xf>
    <xf numFmtId="0" fontId="4" fillId="3" borderId="13" xfId="1" applyFont="1" applyFill="1" applyBorder="1" applyAlignment="1" applyProtection="1">
      <alignment vertical="center" wrapText="1"/>
      <protection locked="0"/>
    </xf>
    <xf numFmtId="0" fontId="4" fillId="3" borderId="23" xfId="1" applyFont="1" applyFill="1" applyBorder="1" applyAlignment="1">
      <alignment horizontal="left" vertical="center"/>
    </xf>
    <xf numFmtId="0" fontId="4" fillId="3" borderId="31" xfId="1" applyFont="1" applyFill="1" applyBorder="1" applyAlignment="1">
      <alignment horizontal="left" vertical="center" wrapText="1"/>
    </xf>
    <xf numFmtId="0" fontId="14" fillId="3" borderId="31" xfId="1" applyFont="1" applyFill="1" applyBorder="1" applyAlignment="1">
      <alignment horizontal="left" vertical="center" wrapText="1"/>
    </xf>
    <xf numFmtId="0" fontId="7" fillId="0" borderId="11" xfId="1" applyFont="1" applyBorder="1" applyAlignment="1">
      <alignment vertical="top"/>
    </xf>
    <xf numFmtId="0" fontId="4" fillId="0" borderId="10" xfId="1" applyFont="1" applyBorder="1" applyAlignment="1">
      <alignment vertical="top" wrapText="1"/>
    </xf>
    <xf numFmtId="0" fontId="7" fillId="0" borderId="6" xfId="1" applyFont="1" applyBorder="1" applyAlignment="1">
      <alignment vertical="top"/>
    </xf>
    <xf numFmtId="0" fontId="4" fillId="0" borderId="3" xfId="1" applyFont="1" applyBorder="1" applyAlignment="1">
      <alignment vertical="top" wrapText="1"/>
    </xf>
    <xf numFmtId="0" fontId="7" fillId="0" borderId="9" xfId="1" applyFont="1" applyBorder="1" applyAlignment="1">
      <alignment vertical="top" shrinkToFit="1"/>
    </xf>
    <xf numFmtId="0" fontId="8" fillId="0" borderId="3" xfId="1" applyFont="1" applyBorder="1" applyAlignment="1">
      <alignment vertical="top" shrinkToFit="1"/>
    </xf>
    <xf numFmtId="0" fontId="7" fillId="0" borderId="2" xfId="1" applyFont="1" applyBorder="1" applyAlignment="1">
      <alignment vertical="top"/>
    </xf>
    <xf numFmtId="0" fontId="7" fillId="0" borderId="12" xfId="1" applyFont="1" applyBorder="1" applyAlignment="1">
      <alignment vertical="top"/>
    </xf>
    <xf numFmtId="0" fontId="4" fillId="0" borderId="12" xfId="1" applyFont="1" applyBorder="1" applyAlignment="1">
      <alignment vertical="top"/>
    </xf>
    <xf numFmtId="0" fontId="4" fillId="0" borderId="13" xfId="1" applyFont="1" applyBorder="1" applyAlignment="1">
      <alignment vertical="top"/>
    </xf>
    <xf numFmtId="0" fontId="7" fillId="0" borderId="13" xfId="1" applyFont="1" applyBorder="1" applyAlignment="1">
      <alignment vertical="top"/>
    </xf>
    <xf numFmtId="0" fontId="4" fillId="0" borderId="8" xfId="1" applyFont="1" applyBorder="1" applyAlignment="1">
      <alignment vertical="top"/>
    </xf>
    <xf numFmtId="0" fontId="7" fillId="0" borderId="14" xfId="1" applyFont="1" applyBorder="1" applyAlignment="1">
      <alignment vertical="top"/>
    </xf>
    <xf numFmtId="0" fontId="4" fillId="0" borderId="15" xfId="1" applyFont="1" applyBorder="1" applyAlignment="1">
      <alignment vertical="top" wrapText="1"/>
    </xf>
    <xf numFmtId="0" fontId="7" fillId="2" borderId="9" xfId="1" applyFont="1" applyFill="1" applyBorder="1" applyAlignment="1">
      <alignment vertical="top" wrapText="1" shrinkToFit="1"/>
    </xf>
    <xf numFmtId="0" fontId="5" fillId="4" borderId="34" xfId="1" applyFont="1" applyFill="1" applyBorder="1" applyAlignment="1">
      <alignment horizontal="left" vertical="center"/>
    </xf>
    <xf numFmtId="0" fontId="12" fillId="2" borderId="10" xfId="1" applyFont="1" applyFill="1" applyBorder="1" applyAlignment="1">
      <alignment horizontal="left" vertical="center" indent="1"/>
    </xf>
    <xf numFmtId="0" fontId="12" fillId="2" borderId="41" xfId="0" applyFont="1" applyFill="1" applyBorder="1" applyAlignment="1">
      <alignment horizontal="left" vertical="center" indent="1"/>
    </xf>
    <xf numFmtId="0" fontId="12" fillId="2" borderId="7" xfId="1" applyFont="1" applyFill="1" applyBorder="1" applyAlignment="1">
      <alignment horizontal="left" vertical="center" indent="1"/>
    </xf>
    <xf numFmtId="0" fontId="12" fillId="2" borderId="31" xfId="0" applyFont="1" applyFill="1" applyBorder="1" applyAlignment="1">
      <alignment horizontal="left" vertical="center" indent="1"/>
    </xf>
    <xf numFmtId="0" fontId="12" fillId="2" borderId="30" xfId="1" applyFont="1" applyFill="1" applyBorder="1" applyAlignment="1">
      <alignment horizontal="left" vertical="center" indent="1"/>
    </xf>
    <xf numFmtId="0" fontId="12" fillId="2" borderId="15" xfId="1" applyFont="1" applyFill="1" applyBorder="1" applyAlignment="1">
      <alignment horizontal="left" vertical="center" indent="1"/>
    </xf>
    <xf numFmtId="0" fontId="12" fillId="2" borderId="32" xfId="0" applyFont="1" applyFill="1" applyBorder="1" applyAlignment="1">
      <alignment horizontal="left" vertical="center" indent="1"/>
    </xf>
    <xf numFmtId="0" fontId="22" fillId="4" borderId="37" xfId="0" applyFont="1" applyFill="1" applyBorder="1" applyAlignment="1">
      <alignment horizontal="left" vertical="center" indent="1"/>
    </xf>
    <xf numFmtId="0" fontId="22" fillId="4" borderId="43" xfId="0" applyFont="1" applyFill="1" applyBorder="1" applyAlignment="1">
      <alignment horizontal="left" vertical="center" indent="1"/>
    </xf>
    <xf numFmtId="0" fontId="22" fillId="4" borderId="42" xfId="0" applyFont="1" applyFill="1" applyBorder="1" applyAlignment="1">
      <alignment horizontal="left" vertical="center" indent="1"/>
    </xf>
    <xf numFmtId="0" fontId="12" fillId="0" borderId="0" xfId="0" applyFont="1" applyProtection="1">
      <alignment vertical="center"/>
      <protection locked="0"/>
    </xf>
    <xf numFmtId="0" fontId="5" fillId="4" borderId="49" xfId="1" applyFont="1" applyFill="1" applyBorder="1" applyAlignment="1">
      <alignment vertical="center" wrapText="1"/>
    </xf>
    <xf numFmtId="49" fontId="4" fillId="3" borderId="49" xfId="1" applyNumberFormat="1" applyFont="1" applyFill="1" applyBorder="1" applyAlignment="1" applyProtection="1">
      <alignment vertical="center" wrapText="1"/>
      <protection locked="0"/>
    </xf>
    <xf numFmtId="0" fontId="4" fillId="2" borderId="0" xfId="1" applyFont="1" applyFill="1" applyProtection="1">
      <alignment vertical="center"/>
      <protection hidden="1"/>
    </xf>
    <xf numFmtId="177" fontId="23" fillId="3" borderId="7" xfId="1" applyNumberFormat="1" applyFont="1" applyFill="1" applyBorder="1" applyProtection="1">
      <alignment vertical="center"/>
      <protection locked="0"/>
    </xf>
    <xf numFmtId="179" fontId="24" fillId="9" borderId="23" xfId="1" applyNumberFormat="1" applyFont="1" applyFill="1" applyBorder="1" applyProtection="1">
      <alignment vertical="center"/>
      <protection locked="0"/>
    </xf>
    <xf numFmtId="0" fontId="12" fillId="2" borderId="24" xfId="1" applyFont="1" applyFill="1" applyBorder="1" applyAlignment="1">
      <alignment horizontal="left" vertical="center" indent="1"/>
    </xf>
    <xf numFmtId="0" fontId="12" fillId="2" borderId="25" xfId="1" applyFont="1" applyFill="1" applyBorder="1" applyAlignment="1">
      <alignment horizontal="left" vertical="center" indent="1"/>
    </xf>
    <xf numFmtId="0" fontId="12" fillId="2" borderId="47" xfId="1" applyFont="1" applyFill="1" applyBorder="1" applyAlignment="1">
      <alignment horizontal="left" vertical="center" indent="1"/>
    </xf>
    <xf numFmtId="0" fontId="12" fillId="2" borderId="48" xfId="1" applyFont="1" applyFill="1" applyBorder="1" applyAlignment="1">
      <alignment horizontal="left" vertical="center" indent="1"/>
    </xf>
    <xf numFmtId="0" fontId="12" fillId="2" borderId="22" xfId="1" applyFont="1" applyFill="1" applyBorder="1" applyAlignment="1">
      <alignment horizontal="left" vertical="center" indent="1"/>
    </xf>
  </cellXfs>
  <cellStyles count="4">
    <cellStyle name="ハイパーリンク" xfId="3" builtinId="8"/>
    <cellStyle name="ハイパーリンク 2" xfId="2" xr:uid="{2C0C033E-5475-4535-BA4B-42FF8B3E2E96}"/>
    <cellStyle name="標準" xfId="0" builtinId="0"/>
    <cellStyle name="標準 2" xfId="1" xr:uid="{DA31950B-5052-4048-8D71-86BD71982DC4}"/>
  </cellStyles>
  <dxfs count="5">
    <dxf>
      <fill>
        <patternFill>
          <bgColor theme="7" tint="0.79998168889431442"/>
        </patternFill>
      </fill>
    </dxf>
    <dxf>
      <fill>
        <patternFill>
          <bgColor theme="0" tint="-4.9989318521683403E-2"/>
        </patternFill>
      </fill>
    </dxf>
    <dxf>
      <fill>
        <patternFill>
          <bgColor theme="0" tint="-4.9989318521683403E-2"/>
        </patternFill>
      </fill>
    </dxf>
    <dxf>
      <fill>
        <patternFill>
          <bgColor theme="0" tint="-4.9989318521683403E-2"/>
        </patternFill>
      </fill>
    </dxf>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3" Type="http://schemas.openxmlformats.org/officeDocument/2006/relationships/image" Target="../media/image7.jpeg"/><Relationship Id="rId2" Type="http://schemas.openxmlformats.org/officeDocument/2006/relationships/image" Target="../media/image6.jpeg"/><Relationship Id="rId1" Type="http://schemas.openxmlformats.org/officeDocument/2006/relationships/image" Target="../media/image5.jpeg"/><Relationship Id="rId6" Type="http://schemas.openxmlformats.org/officeDocument/2006/relationships/image" Target="../media/image10.jpeg"/><Relationship Id="rId5" Type="http://schemas.openxmlformats.org/officeDocument/2006/relationships/image" Target="../media/image9.jpeg"/><Relationship Id="rId4" Type="http://schemas.openxmlformats.org/officeDocument/2006/relationships/image" Target="../media/image8.jpeg"/></Relationships>
</file>

<file path=xl/drawings/drawing1.xml><?xml version="1.0" encoding="utf-8"?>
<xdr:wsDr xmlns:xdr="http://schemas.openxmlformats.org/drawingml/2006/spreadsheetDrawing" xmlns:a="http://schemas.openxmlformats.org/drawingml/2006/main">
  <xdr:oneCellAnchor>
    <xdr:from>
      <xdr:col>8</xdr:col>
      <xdr:colOff>29095</xdr:colOff>
      <xdr:row>5</xdr:row>
      <xdr:rowOff>23553</xdr:rowOff>
    </xdr:from>
    <xdr:ext cx="9236825" cy="864660"/>
    <xdr:sp macro="" textlink="">
      <xdr:nvSpPr>
        <xdr:cNvPr id="2" name="正方形/長方形 1">
          <a:extLst>
            <a:ext uri="{FF2B5EF4-FFF2-40B4-BE49-F238E27FC236}">
              <a16:creationId xmlns:a16="http://schemas.microsoft.com/office/drawing/2014/main" id="{6CA0625C-A742-45F3-B5A5-EA4318E2A38B}"/>
            </a:ext>
          </a:extLst>
        </xdr:cNvPr>
        <xdr:cNvSpPr/>
      </xdr:nvSpPr>
      <xdr:spPr>
        <a:xfrm>
          <a:off x="7687195" y="435033"/>
          <a:ext cx="923682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・本事業における走行区間を「実証走行ルート（</a:t>
          </a:r>
          <a:r>
            <a:rPr kumimoji="1" lang="en-US" altLang="ja-JP" sz="1200">
              <a:solidFill>
                <a:sysClr val="windowText" lastClr="000000"/>
              </a:solidFill>
            </a:rPr>
            <a:t>L4</a:t>
          </a:r>
          <a:r>
            <a:rPr kumimoji="1" lang="ja-JP" altLang="en-US" sz="1200">
              <a:solidFill>
                <a:sysClr val="windowText" lastClr="000000"/>
              </a:solidFill>
            </a:rPr>
            <a:t>想定区間内</a:t>
          </a:r>
          <a:r>
            <a:rPr kumimoji="1" lang="en-US" altLang="ja-JP" sz="1200">
              <a:solidFill>
                <a:sysClr val="windowText" lastClr="000000"/>
              </a:solidFill>
            </a:rPr>
            <a:t>/</a:t>
          </a:r>
          <a:r>
            <a:rPr kumimoji="1" lang="ja-JP" altLang="en-US" sz="1200">
              <a:solidFill>
                <a:sysClr val="windowText" lastClr="000000"/>
              </a:solidFill>
            </a:rPr>
            <a:t>外）」「実証走行ルート外」に分類</a:t>
          </a:r>
          <a:endParaRPr kumimoji="1" lang="en-US" altLang="ja-JP" sz="1200">
            <a:solidFill>
              <a:sysClr val="windowText" lastClr="000000"/>
            </a:solidFill>
          </a:endParaRPr>
        </a:p>
        <a:p>
          <a:pPr algn="l"/>
          <a:r>
            <a:rPr kumimoji="1" lang="ja-JP" altLang="en-US" sz="1200">
              <a:solidFill>
                <a:sysClr val="windowText" lastClr="000000"/>
              </a:solidFill>
            </a:rPr>
            <a:t>・「自動運転走行」とは「自動運転機能を実際に使用した走行」のことであり、手動介入発生後のドライバーによる運転については</a:t>
          </a:r>
          <a:endParaRPr kumimoji="1" lang="en-US" altLang="ja-JP" sz="1200">
            <a:solidFill>
              <a:sysClr val="windowText" lastClr="000000"/>
            </a:solidFill>
          </a:endParaRPr>
        </a:p>
        <a:p>
          <a:pPr algn="l"/>
          <a:r>
            <a:rPr kumimoji="1" lang="ja-JP" altLang="en-US" sz="1200">
              <a:solidFill>
                <a:sysClr val="windowText" lastClr="000000"/>
              </a:solidFill>
            </a:rPr>
            <a:t>　「手動運転走行」に該当する</a:t>
          </a:r>
        </a:p>
      </xdr:txBody>
    </xdr:sp>
    <xdr:clientData/>
  </xdr:oneCellAnchor>
  <xdr:oneCellAnchor>
    <xdr:from>
      <xdr:col>14</xdr:col>
      <xdr:colOff>1537855</xdr:colOff>
      <xdr:row>5</xdr:row>
      <xdr:rowOff>23553</xdr:rowOff>
    </xdr:from>
    <xdr:ext cx="6181205" cy="864660"/>
    <xdr:sp macro="" textlink="">
      <xdr:nvSpPr>
        <xdr:cNvPr id="3" name="正方形/長方形 2">
          <a:extLst>
            <a:ext uri="{FF2B5EF4-FFF2-40B4-BE49-F238E27FC236}">
              <a16:creationId xmlns:a16="http://schemas.microsoft.com/office/drawing/2014/main" id="{85B42DB2-0D62-4763-A95F-65FD5901C8F9}"/>
            </a:ext>
          </a:extLst>
        </xdr:cNvPr>
        <xdr:cNvSpPr/>
      </xdr:nvSpPr>
      <xdr:spPr>
        <a:xfrm>
          <a:off x="18522835" y="435033"/>
          <a:ext cx="618120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・バッテリ残量については</a:t>
          </a:r>
          <a:r>
            <a:rPr kumimoji="1" lang="en-US" altLang="ja-JP" sz="1200">
              <a:solidFill>
                <a:sysClr val="windowText" lastClr="000000"/>
              </a:solidFill>
            </a:rPr>
            <a:t>[kWh]</a:t>
          </a:r>
          <a:r>
            <a:rPr kumimoji="1" lang="ja-JP" altLang="en-US" sz="1200">
              <a:solidFill>
                <a:sysClr val="windowText" lastClr="000000"/>
              </a:solidFill>
            </a:rPr>
            <a:t>で記入</a:t>
          </a:r>
          <a:endParaRPr kumimoji="1" lang="en-US" altLang="ja-JP" sz="1200">
            <a:solidFill>
              <a:sysClr val="windowText" lastClr="000000"/>
            </a:solidFill>
          </a:endParaRPr>
        </a:p>
        <a:p>
          <a:pPr algn="l"/>
          <a:r>
            <a:rPr kumimoji="1" lang="ja-JP" altLang="en-US" sz="1200">
              <a:solidFill>
                <a:sysClr val="windowText" lastClr="000000"/>
              </a:solidFill>
            </a:rPr>
            <a:t>・</a:t>
          </a:r>
          <a:r>
            <a:rPr kumimoji="1" lang="en-US" altLang="ja-JP" sz="1200">
              <a:solidFill>
                <a:sysClr val="windowText" lastClr="000000"/>
              </a:solidFill>
            </a:rPr>
            <a:t>[kWh]</a:t>
          </a:r>
          <a:r>
            <a:rPr kumimoji="1" lang="ja-JP" altLang="en-US" sz="1200">
              <a:solidFill>
                <a:sysClr val="windowText" lastClr="000000"/>
              </a:solidFill>
            </a:rPr>
            <a:t>での取得が難しい場合は理論値のバッテリ満容量から残り</a:t>
          </a:r>
          <a:r>
            <a:rPr kumimoji="1" lang="en-US" altLang="ja-JP" sz="1200">
              <a:solidFill>
                <a:sysClr val="windowText" lastClr="000000"/>
              </a:solidFill>
            </a:rPr>
            <a:t>%</a:t>
          </a:r>
          <a:r>
            <a:rPr kumimoji="1" lang="ja-JP" altLang="en-US" sz="1200">
              <a:solidFill>
                <a:sysClr val="windowText" lastClr="000000"/>
              </a:solidFill>
            </a:rPr>
            <a:t>をかけた数値を記入</a:t>
          </a:r>
          <a:endParaRPr kumimoji="1" lang="en-US" altLang="ja-JP" sz="1200">
            <a:solidFill>
              <a:sysClr val="windowText" lastClr="000000"/>
            </a:solidFill>
          </a:endParaRPr>
        </a:p>
        <a:p>
          <a:pPr algn="l"/>
          <a:r>
            <a:rPr kumimoji="1" lang="ja-JP" altLang="en-US" sz="1200">
              <a:solidFill>
                <a:sysClr val="windowText" lastClr="000000"/>
              </a:solidFill>
            </a:rPr>
            <a:t>　（その場合コメントにその旨記入）</a:t>
          </a:r>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6</xdr:col>
      <xdr:colOff>25400</xdr:colOff>
      <xdr:row>7</xdr:row>
      <xdr:rowOff>154940</xdr:rowOff>
    </xdr:from>
    <xdr:ext cx="11441465" cy="854465"/>
    <xdr:sp macro="" textlink="">
      <xdr:nvSpPr>
        <xdr:cNvPr id="23" name="正方形/長方形 22">
          <a:extLst>
            <a:ext uri="{FF2B5EF4-FFF2-40B4-BE49-F238E27FC236}">
              <a16:creationId xmlns:a16="http://schemas.microsoft.com/office/drawing/2014/main" id="{EB3BE751-339D-4A54-8DE5-19AB90D75206}"/>
            </a:ext>
          </a:extLst>
        </xdr:cNvPr>
        <xdr:cNvSpPr/>
      </xdr:nvSpPr>
      <xdr:spPr>
        <a:xfrm>
          <a:off x="4582160" y="977900"/>
          <a:ext cx="1144146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twoCellAnchor editAs="oneCell">
    <xdr:from>
      <xdr:col>6</xdr:col>
      <xdr:colOff>1151466</xdr:colOff>
      <xdr:row>18</xdr:row>
      <xdr:rowOff>68472</xdr:rowOff>
    </xdr:from>
    <xdr:to>
      <xdr:col>10</xdr:col>
      <xdr:colOff>508000</xdr:colOff>
      <xdr:row>56</xdr:row>
      <xdr:rowOff>115266</xdr:rowOff>
    </xdr:to>
    <xdr:pic>
      <xdr:nvPicPr>
        <xdr:cNvPr id="3" name="図 2">
          <a:extLst>
            <a:ext uri="{FF2B5EF4-FFF2-40B4-BE49-F238E27FC236}">
              <a16:creationId xmlns:a16="http://schemas.microsoft.com/office/drawing/2014/main" id="{DDBE39C1-2659-17B3-90D0-84585E5C402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698066" y="5681872"/>
          <a:ext cx="5046134" cy="8733594"/>
        </a:xfrm>
        <a:prstGeom prst="rect">
          <a:avLst/>
        </a:prstGeom>
      </xdr:spPr>
    </xdr:pic>
    <xdr:clientData/>
  </xdr:twoCellAnchor>
  <xdr:twoCellAnchor>
    <xdr:from>
      <xdr:col>6</xdr:col>
      <xdr:colOff>1219200</xdr:colOff>
      <xdr:row>14</xdr:row>
      <xdr:rowOff>76200</xdr:rowOff>
    </xdr:from>
    <xdr:to>
      <xdr:col>10</xdr:col>
      <xdr:colOff>279400</xdr:colOff>
      <xdr:row>17</xdr:row>
      <xdr:rowOff>127000</xdr:rowOff>
    </xdr:to>
    <xdr:sp macro="" textlink="">
      <xdr:nvSpPr>
        <xdr:cNvPr id="4" name="正方形/長方形 3">
          <a:extLst>
            <a:ext uri="{FF2B5EF4-FFF2-40B4-BE49-F238E27FC236}">
              <a16:creationId xmlns:a16="http://schemas.microsoft.com/office/drawing/2014/main" id="{C1B8521F-6A21-5694-A913-52BD3311C794}"/>
            </a:ext>
          </a:extLst>
        </xdr:cNvPr>
        <xdr:cNvSpPr/>
      </xdr:nvSpPr>
      <xdr:spPr>
        <a:xfrm>
          <a:off x="5765800" y="4775200"/>
          <a:ext cx="4749800" cy="736600"/>
        </a:xfrm>
        <a:prstGeom prst="rect">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2800"/>
            <a:t>中心部ルート</a:t>
          </a:r>
        </a:p>
      </xdr:txBody>
    </xdr:sp>
    <xdr:clientData/>
  </xdr:twoCellAnchor>
  <xdr:twoCellAnchor>
    <xdr:from>
      <xdr:col>14</xdr:col>
      <xdr:colOff>0</xdr:colOff>
      <xdr:row>14</xdr:row>
      <xdr:rowOff>76200</xdr:rowOff>
    </xdr:from>
    <xdr:to>
      <xdr:col>17</xdr:col>
      <xdr:colOff>482600</xdr:colOff>
      <xdr:row>17</xdr:row>
      <xdr:rowOff>127000</xdr:rowOff>
    </xdr:to>
    <xdr:sp macro="" textlink="">
      <xdr:nvSpPr>
        <xdr:cNvPr id="5" name="正方形/長方形 4">
          <a:extLst>
            <a:ext uri="{FF2B5EF4-FFF2-40B4-BE49-F238E27FC236}">
              <a16:creationId xmlns:a16="http://schemas.microsoft.com/office/drawing/2014/main" id="{18A95E07-CF30-334A-B6F0-81F8517DBE0E}"/>
            </a:ext>
          </a:extLst>
        </xdr:cNvPr>
        <xdr:cNvSpPr/>
      </xdr:nvSpPr>
      <xdr:spPr>
        <a:xfrm>
          <a:off x="16433800" y="4775200"/>
          <a:ext cx="4749800" cy="736600"/>
        </a:xfrm>
        <a:prstGeom prst="rect">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2800"/>
            <a:t>岐阜公園ルート</a:t>
          </a:r>
        </a:p>
      </xdr:txBody>
    </xdr:sp>
    <xdr:clientData/>
  </xdr:twoCellAnchor>
  <xdr:twoCellAnchor editAs="oneCell">
    <xdr:from>
      <xdr:col>13</xdr:col>
      <xdr:colOff>1498600</xdr:colOff>
      <xdr:row>18</xdr:row>
      <xdr:rowOff>25399</xdr:rowOff>
    </xdr:from>
    <xdr:to>
      <xdr:col>17</xdr:col>
      <xdr:colOff>736600</xdr:colOff>
      <xdr:row>53</xdr:row>
      <xdr:rowOff>19348</xdr:rowOff>
    </xdr:to>
    <xdr:pic>
      <xdr:nvPicPr>
        <xdr:cNvPr id="7" name="図 6">
          <a:extLst>
            <a:ext uri="{FF2B5EF4-FFF2-40B4-BE49-F238E27FC236}">
              <a16:creationId xmlns:a16="http://schemas.microsoft.com/office/drawing/2014/main" id="{6022D77C-64A5-75F6-9FD9-1B9F7F8C1E7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6383000" y="5638799"/>
          <a:ext cx="5054600" cy="7994949"/>
        </a:xfrm>
        <a:prstGeom prst="rect">
          <a:avLst/>
        </a:prstGeom>
      </xdr:spPr>
    </xdr:pic>
    <xdr:clientData/>
  </xdr:twoCellAnchor>
  <xdr:twoCellAnchor editAs="oneCell">
    <xdr:from>
      <xdr:col>25</xdr:col>
      <xdr:colOff>228600</xdr:colOff>
      <xdr:row>16</xdr:row>
      <xdr:rowOff>126999</xdr:rowOff>
    </xdr:from>
    <xdr:to>
      <xdr:col>34</xdr:col>
      <xdr:colOff>254000</xdr:colOff>
      <xdr:row>51</xdr:row>
      <xdr:rowOff>120948</xdr:rowOff>
    </xdr:to>
    <xdr:pic>
      <xdr:nvPicPr>
        <xdr:cNvPr id="8" name="図 7">
          <a:extLst>
            <a:ext uri="{FF2B5EF4-FFF2-40B4-BE49-F238E27FC236}">
              <a16:creationId xmlns:a16="http://schemas.microsoft.com/office/drawing/2014/main" id="{188D8079-0631-174B-ABF9-D45E2630A6C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36931600" y="5283199"/>
          <a:ext cx="5054600" cy="7994949"/>
        </a:xfrm>
        <a:prstGeom prst="rect">
          <a:avLst/>
        </a:prstGeom>
      </xdr:spPr>
    </xdr:pic>
    <xdr:clientData/>
  </xdr:twoCellAnchor>
  <xdr:twoCellAnchor>
    <xdr:from>
      <xdr:col>8</xdr:col>
      <xdr:colOff>762000</xdr:colOff>
      <xdr:row>26</xdr:row>
      <xdr:rowOff>76200</xdr:rowOff>
    </xdr:from>
    <xdr:to>
      <xdr:col>9</xdr:col>
      <xdr:colOff>228600</xdr:colOff>
      <xdr:row>36</xdr:row>
      <xdr:rowOff>152400</xdr:rowOff>
    </xdr:to>
    <xdr:sp macro="" textlink="">
      <xdr:nvSpPr>
        <xdr:cNvPr id="9" name="円/楕円 8">
          <a:extLst>
            <a:ext uri="{FF2B5EF4-FFF2-40B4-BE49-F238E27FC236}">
              <a16:creationId xmlns:a16="http://schemas.microsoft.com/office/drawing/2014/main" id="{736A8FBB-3FC6-512C-DAAE-B066488BE9FA}"/>
            </a:ext>
          </a:extLst>
        </xdr:cNvPr>
        <xdr:cNvSpPr/>
      </xdr:nvSpPr>
      <xdr:spPr>
        <a:xfrm rot="710680">
          <a:off x="8153400" y="7518400"/>
          <a:ext cx="889000" cy="2362200"/>
        </a:xfrm>
        <a:prstGeom prst="ellipse">
          <a:avLst/>
        </a:prstGeom>
        <a:noFill/>
        <a:ln w="57150">
          <a:solidFill>
            <a:srgbClr val="7030A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1024233</xdr:colOff>
      <xdr:row>50</xdr:row>
      <xdr:rowOff>166768</xdr:rowOff>
    </xdr:from>
    <xdr:to>
      <xdr:col>8</xdr:col>
      <xdr:colOff>792755</xdr:colOff>
      <xdr:row>54</xdr:row>
      <xdr:rowOff>141368</xdr:rowOff>
    </xdr:to>
    <xdr:sp macro="" textlink="">
      <xdr:nvSpPr>
        <xdr:cNvPr id="10" name="円/楕円 9">
          <a:extLst>
            <a:ext uri="{FF2B5EF4-FFF2-40B4-BE49-F238E27FC236}">
              <a16:creationId xmlns:a16="http://schemas.microsoft.com/office/drawing/2014/main" id="{293C9576-25B1-D943-B6CE-296EF3B16C0D}"/>
            </a:ext>
          </a:extLst>
        </xdr:cNvPr>
        <xdr:cNvSpPr/>
      </xdr:nvSpPr>
      <xdr:spPr>
        <a:xfrm rot="5007955">
          <a:off x="7144194" y="12944407"/>
          <a:ext cx="889000" cy="1190922"/>
        </a:xfrm>
        <a:prstGeom prst="ellipse">
          <a:avLst/>
        </a:prstGeom>
        <a:noFill/>
        <a:ln w="57150">
          <a:solidFill>
            <a:srgbClr val="7030A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387793</xdr:colOff>
      <xdr:row>44</xdr:row>
      <xdr:rowOff>142807</xdr:rowOff>
    </xdr:from>
    <xdr:to>
      <xdr:col>8</xdr:col>
      <xdr:colOff>1276793</xdr:colOff>
      <xdr:row>49</xdr:row>
      <xdr:rowOff>190729</xdr:rowOff>
    </xdr:to>
    <xdr:sp macro="" textlink="">
      <xdr:nvSpPr>
        <xdr:cNvPr id="11" name="円/楕円 10">
          <a:extLst>
            <a:ext uri="{FF2B5EF4-FFF2-40B4-BE49-F238E27FC236}">
              <a16:creationId xmlns:a16="http://schemas.microsoft.com/office/drawing/2014/main" id="{C93FD590-187C-C24D-8ED1-3F8D73389016}"/>
            </a:ext>
          </a:extLst>
        </xdr:cNvPr>
        <xdr:cNvSpPr/>
      </xdr:nvSpPr>
      <xdr:spPr>
        <a:xfrm rot="465282">
          <a:off x="7779193" y="11699807"/>
          <a:ext cx="889000" cy="1190922"/>
        </a:xfrm>
        <a:prstGeom prst="ellipse">
          <a:avLst/>
        </a:prstGeom>
        <a:noFill/>
        <a:ln w="57150">
          <a:solidFill>
            <a:srgbClr val="7030A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1016000</xdr:colOff>
      <xdr:row>20</xdr:row>
      <xdr:rowOff>152400</xdr:rowOff>
    </xdr:from>
    <xdr:to>
      <xdr:col>12</xdr:col>
      <xdr:colOff>1270000</xdr:colOff>
      <xdr:row>25</xdr:row>
      <xdr:rowOff>25400</xdr:rowOff>
    </xdr:to>
    <xdr:sp macro="" textlink="">
      <xdr:nvSpPr>
        <xdr:cNvPr id="12" name="正方形/長方形 11">
          <a:extLst>
            <a:ext uri="{FF2B5EF4-FFF2-40B4-BE49-F238E27FC236}">
              <a16:creationId xmlns:a16="http://schemas.microsoft.com/office/drawing/2014/main" id="{87192E17-ECCB-B887-5E42-DDF0B325A4D0}"/>
            </a:ext>
          </a:extLst>
        </xdr:cNvPr>
        <xdr:cNvSpPr/>
      </xdr:nvSpPr>
      <xdr:spPr>
        <a:xfrm>
          <a:off x="11252200" y="6223000"/>
          <a:ext cx="3352800" cy="1016000"/>
        </a:xfrm>
        <a:prstGeom prst="rect">
          <a:avLst/>
        </a:prstGeom>
      </xdr:spPr>
      <xdr:style>
        <a:lnRef idx="2">
          <a:schemeClr val="accent2">
            <a:shade val="15000"/>
          </a:schemeClr>
        </a:lnRef>
        <a:fillRef idx="1">
          <a:schemeClr val="accent2"/>
        </a:fillRef>
        <a:effectRef idx="0">
          <a:schemeClr val="accent2"/>
        </a:effectRef>
        <a:fontRef idx="minor">
          <a:schemeClr val="lt1"/>
        </a:fontRef>
      </xdr:style>
      <xdr:txBody>
        <a:bodyPr vertOverflow="clip" horzOverflow="clip" rtlCol="0" anchor="ctr"/>
        <a:lstStyle/>
        <a:p>
          <a:pPr algn="l"/>
          <a:r>
            <a:rPr kumimoji="1" lang="ja-JP" altLang="en-US" sz="1800"/>
            <a:t>・道路工事による手動介入</a:t>
          </a:r>
          <a:endParaRPr kumimoji="1" lang="en-US" altLang="ja-JP" sz="1800"/>
        </a:p>
        <a:p>
          <a:pPr algn="l"/>
          <a:r>
            <a:rPr kumimoji="1" lang="ja-JP" altLang="en-US" sz="1800"/>
            <a:t>・路上駐車回避</a:t>
          </a:r>
          <a:endParaRPr kumimoji="1" lang="en-US" altLang="ja-JP" sz="1800"/>
        </a:p>
        <a:p>
          <a:pPr algn="l"/>
          <a:endParaRPr kumimoji="1" lang="ja-JP" altLang="en-US" sz="2000"/>
        </a:p>
      </xdr:txBody>
    </xdr:sp>
    <xdr:clientData/>
  </xdr:twoCellAnchor>
  <xdr:twoCellAnchor>
    <xdr:from>
      <xdr:col>10</xdr:col>
      <xdr:colOff>736600</xdr:colOff>
      <xdr:row>41</xdr:row>
      <xdr:rowOff>50800</xdr:rowOff>
    </xdr:from>
    <xdr:to>
      <xdr:col>12</xdr:col>
      <xdr:colOff>990600</xdr:colOff>
      <xdr:row>43</xdr:row>
      <xdr:rowOff>127000</xdr:rowOff>
    </xdr:to>
    <xdr:sp macro="" textlink="">
      <xdr:nvSpPr>
        <xdr:cNvPr id="24" name="正方形/長方形 23">
          <a:extLst>
            <a:ext uri="{FF2B5EF4-FFF2-40B4-BE49-F238E27FC236}">
              <a16:creationId xmlns:a16="http://schemas.microsoft.com/office/drawing/2014/main" id="{AC0ECF4E-AB2A-0746-AC28-A50FBDC35E87}"/>
            </a:ext>
          </a:extLst>
        </xdr:cNvPr>
        <xdr:cNvSpPr/>
      </xdr:nvSpPr>
      <xdr:spPr>
        <a:xfrm>
          <a:off x="10972800" y="10922000"/>
          <a:ext cx="3352800" cy="533400"/>
        </a:xfrm>
        <a:prstGeom prst="rect">
          <a:avLst/>
        </a:prstGeom>
      </xdr:spPr>
      <xdr:style>
        <a:lnRef idx="2">
          <a:schemeClr val="accent2">
            <a:shade val="15000"/>
          </a:schemeClr>
        </a:lnRef>
        <a:fillRef idx="1">
          <a:schemeClr val="accent2"/>
        </a:fillRef>
        <a:effectRef idx="0">
          <a:schemeClr val="accent2"/>
        </a:effectRef>
        <a:fontRef idx="minor">
          <a:schemeClr val="lt1"/>
        </a:fontRef>
      </xdr:style>
      <xdr:txBody>
        <a:bodyPr vertOverflow="clip" horzOverflow="clip" rtlCol="0" anchor="ctr"/>
        <a:lstStyle/>
        <a:p>
          <a:pPr algn="l"/>
          <a:r>
            <a:rPr kumimoji="1" lang="ja-JP" altLang="en-US" sz="1800"/>
            <a:t>・路上駐車回避</a:t>
          </a:r>
          <a:endParaRPr kumimoji="1" lang="en-US" altLang="ja-JP" sz="1800"/>
        </a:p>
      </xdr:txBody>
    </xdr:sp>
    <xdr:clientData/>
  </xdr:twoCellAnchor>
  <xdr:twoCellAnchor>
    <xdr:from>
      <xdr:col>10</xdr:col>
      <xdr:colOff>584200</xdr:colOff>
      <xdr:row>51</xdr:row>
      <xdr:rowOff>203200</xdr:rowOff>
    </xdr:from>
    <xdr:to>
      <xdr:col>12</xdr:col>
      <xdr:colOff>838200</xdr:colOff>
      <xdr:row>54</xdr:row>
      <xdr:rowOff>76200</xdr:rowOff>
    </xdr:to>
    <xdr:sp macro="" textlink="">
      <xdr:nvSpPr>
        <xdr:cNvPr id="25" name="正方形/長方形 24">
          <a:extLst>
            <a:ext uri="{FF2B5EF4-FFF2-40B4-BE49-F238E27FC236}">
              <a16:creationId xmlns:a16="http://schemas.microsoft.com/office/drawing/2014/main" id="{0792AB0D-A964-AE41-B05F-3F016E5686ED}"/>
            </a:ext>
          </a:extLst>
        </xdr:cNvPr>
        <xdr:cNvSpPr/>
      </xdr:nvSpPr>
      <xdr:spPr>
        <a:xfrm>
          <a:off x="10820400" y="13360400"/>
          <a:ext cx="3352800" cy="558800"/>
        </a:xfrm>
        <a:prstGeom prst="rect">
          <a:avLst/>
        </a:prstGeom>
      </xdr:spPr>
      <xdr:style>
        <a:lnRef idx="2">
          <a:schemeClr val="accent2">
            <a:shade val="15000"/>
          </a:schemeClr>
        </a:lnRef>
        <a:fillRef idx="1">
          <a:schemeClr val="accent2"/>
        </a:fillRef>
        <a:effectRef idx="0">
          <a:schemeClr val="accent2"/>
        </a:effectRef>
        <a:fontRef idx="minor">
          <a:schemeClr val="lt1"/>
        </a:fontRef>
      </xdr:style>
      <xdr:txBody>
        <a:bodyPr vertOverflow="clip" horzOverflow="clip" rtlCol="0" anchor="ctr"/>
        <a:lstStyle/>
        <a:p>
          <a:pPr algn="l"/>
          <a:r>
            <a:rPr kumimoji="1" lang="ja-JP" altLang="en-US" sz="1800"/>
            <a:t>・バスロータリー合流</a:t>
          </a:r>
          <a:endParaRPr kumimoji="1" lang="en-US" altLang="ja-JP" sz="1800"/>
        </a:p>
      </xdr:txBody>
    </xdr:sp>
    <xdr:clientData/>
  </xdr:twoCellAnchor>
  <xdr:twoCellAnchor>
    <xdr:from>
      <xdr:col>9</xdr:col>
      <xdr:colOff>355600</xdr:colOff>
      <xdr:row>22</xdr:row>
      <xdr:rowOff>203200</xdr:rowOff>
    </xdr:from>
    <xdr:to>
      <xdr:col>10</xdr:col>
      <xdr:colOff>1016000</xdr:colOff>
      <xdr:row>27</xdr:row>
      <xdr:rowOff>101600</xdr:rowOff>
    </xdr:to>
    <xdr:cxnSp macro="">
      <xdr:nvCxnSpPr>
        <xdr:cNvPr id="27" name="直線矢印コネクタ 26">
          <a:extLst>
            <a:ext uri="{FF2B5EF4-FFF2-40B4-BE49-F238E27FC236}">
              <a16:creationId xmlns:a16="http://schemas.microsoft.com/office/drawing/2014/main" id="{FB4A7BD4-CFA1-FBE5-7280-2C989771A5BF}"/>
            </a:ext>
          </a:extLst>
        </xdr:cNvPr>
        <xdr:cNvCxnSpPr>
          <a:stCxn id="12" idx="1"/>
        </xdr:cNvCxnSpPr>
      </xdr:nvCxnSpPr>
      <xdr:spPr>
        <a:xfrm flipH="1">
          <a:off x="9169400" y="6731000"/>
          <a:ext cx="2082800" cy="1041400"/>
        </a:xfrm>
        <a:prstGeom prst="straightConnector1">
          <a:avLst/>
        </a:prstGeom>
        <a:ln w="57150">
          <a:solidFill>
            <a:srgbClr val="7030A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0</xdr:colOff>
      <xdr:row>43</xdr:row>
      <xdr:rowOff>25400</xdr:rowOff>
    </xdr:from>
    <xdr:to>
      <xdr:col>10</xdr:col>
      <xdr:colOff>762000</xdr:colOff>
      <xdr:row>46</xdr:row>
      <xdr:rowOff>101600</xdr:rowOff>
    </xdr:to>
    <xdr:cxnSp macro="">
      <xdr:nvCxnSpPr>
        <xdr:cNvPr id="29" name="直線矢印コネクタ 28">
          <a:extLst>
            <a:ext uri="{FF2B5EF4-FFF2-40B4-BE49-F238E27FC236}">
              <a16:creationId xmlns:a16="http://schemas.microsoft.com/office/drawing/2014/main" id="{833667CB-8D54-4C6E-D797-A62FC0EBFE58}"/>
            </a:ext>
          </a:extLst>
        </xdr:cNvPr>
        <xdr:cNvCxnSpPr/>
      </xdr:nvCxnSpPr>
      <xdr:spPr>
        <a:xfrm flipH="1">
          <a:off x="8813800" y="11353800"/>
          <a:ext cx="2184400" cy="762000"/>
        </a:xfrm>
        <a:prstGeom prst="straightConnector1">
          <a:avLst/>
        </a:prstGeom>
        <a:ln w="57150">
          <a:solidFill>
            <a:srgbClr val="7030A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1016000</xdr:colOff>
      <xdr:row>53</xdr:row>
      <xdr:rowOff>0</xdr:rowOff>
    </xdr:from>
    <xdr:to>
      <xdr:col>10</xdr:col>
      <xdr:colOff>584200</xdr:colOff>
      <xdr:row>53</xdr:row>
      <xdr:rowOff>25400</xdr:rowOff>
    </xdr:to>
    <xdr:cxnSp macro="">
      <xdr:nvCxnSpPr>
        <xdr:cNvPr id="31" name="直線矢印コネクタ 30">
          <a:extLst>
            <a:ext uri="{FF2B5EF4-FFF2-40B4-BE49-F238E27FC236}">
              <a16:creationId xmlns:a16="http://schemas.microsoft.com/office/drawing/2014/main" id="{D1A99C4B-61C4-701A-7158-F59DBB260E96}"/>
            </a:ext>
          </a:extLst>
        </xdr:cNvPr>
        <xdr:cNvCxnSpPr>
          <a:stCxn id="25" idx="1"/>
        </xdr:cNvCxnSpPr>
      </xdr:nvCxnSpPr>
      <xdr:spPr>
        <a:xfrm flipH="1" flipV="1">
          <a:off x="8407400" y="13614400"/>
          <a:ext cx="2413000" cy="25400"/>
        </a:xfrm>
        <a:prstGeom prst="straightConnector1">
          <a:avLst/>
        </a:prstGeom>
        <a:ln w="57150">
          <a:solidFill>
            <a:srgbClr val="7030A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xdr:from>
      <xdr:col>21</xdr:col>
      <xdr:colOff>439237</xdr:colOff>
      <xdr:row>20</xdr:row>
      <xdr:rowOff>71301</xdr:rowOff>
    </xdr:from>
    <xdr:to>
      <xdr:col>31</xdr:col>
      <xdr:colOff>241733</xdr:colOff>
      <xdr:row>41</xdr:row>
      <xdr:rowOff>96750</xdr:rowOff>
    </xdr:to>
    <xdr:grpSp>
      <xdr:nvGrpSpPr>
        <xdr:cNvPr id="2" name="グループ化 1">
          <a:extLst>
            <a:ext uri="{FF2B5EF4-FFF2-40B4-BE49-F238E27FC236}">
              <a16:creationId xmlns:a16="http://schemas.microsoft.com/office/drawing/2014/main" id="{53F545B4-6431-4E9A-B149-630B0DB8304F}"/>
            </a:ext>
          </a:extLst>
        </xdr:cNvPr>
        <xdr:cNvGrpSpPr/>
      </xdr:nvGrpSpPr>
      <xdr:grpSpPr>
        <a:xfrm>
          <a:off x="26428880" y="4901837"/>
          <a:ext cx="5925710" cy="4311699"/>
          <a:chOff x="17952356" y="4708071"/>
          <a:chExt cx="6063052" cy="4217719"/>
        </a:xfrm>
      </xdr:grpSpPr>
      <xdr:grpSp>
        <xdr:nvGrpSpPr>
          <xdr:cNvPr id="3" name="グループ化 2">
            <a:extLst>
              <a:ext uri="{FF2B5EF4-FFF2-40B4-BE49-F238E27FC236}">
                <a16:creationId xmlns:a16="http://schemas.microsoft.com/office/drawing/2014/main" id="{17981AC3-8313-161D-DBE4-92C686039A31}"/>
              </a:ext>
            </a:extLst>
          </xdr:cNvPr>
          <xdr:cNvGrpSpPr/>
        </xdr:nvGrpSpPr>
        <xdr:grpSpPr>
          <a:xfrm>
            <a:off x="17952356" y="4708071"/>
            <a:ext cx="6063052" cy="4217719"/>
            <a:chOff x="17943285" y="4735285"/>
            <a:chExt cx="6063052" cy="4217719"/>
          </a:xfrm>
        </xdr:grpSpPr>
        <xdr:pic>
          <xdr:nvPicPr>
            <xdr:cNvPr id="5" name="図 4">
              <a:extLst>
                <a:ext uri="{FF2B5EF4-FFF2-40B4-BE49-F238E27FC236}">
                  <a16:creationId xmlns:a16="http://schemas.microsoft.com/office/drawing/2014/main" id="{69C60F6C-5F6F-41D5-D2A7-A7DE43299E02}"/>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7943285" y="4735285"/>
              <a:ext cx="6063052" cy="4217719"/>
            </a:xfrm>
            <a:prstGeom prst="rect">
              <a:avLst/>
            </a:prstGeom>
          </xdr:spPr>
        </xdr:pic>
        <xdr:sp macro="" textlink="">
          <xdr:nvSpPr>
            <xdr:cNvPr id="6" name="フリーフォーム: 図形 5">
              <a:extLst>
                <a:ext uri="{FF2B5EF4-FFF2-40B4-BE49-F238E27FC236}">
                  <a16:creationId xmlns:a16="http://schemas.microsoft.com/office/drawing/2014/main" id="{31282CEA-692C-DEEB-86DE-F768DE74F6DE}"/>
                </a:ext>
              </a:extLst>
            </xdr:cNvPr>
            <xdr:cNvSpPr/>
          </xdr:nvSpPr>
          <xdr:spPr>
            <a:xfrm>
              <a:off x="19595495" y="5635263"/>
              <a:ext cx="4263572" cy="3258458"/>
            </a:xfrm>
            <a:custGeom>
              <a:avLst/>
              <a:gdLst>
                <a:gd name="connsiteX0" fmla="*/ 4288972 w 4288972"/>
                <a:gd name="connsiteY0" fmla="*/ 2939143 h 2939143"/>
                <a:gd name="connsiteX1" fmla="*/ 3298372 w 4288972"/>
                <a:gd name="connsiteY1" fmla="*/ 2220686 h 2939143"/>
                <a:gd name="connsiteX2" fmla="*/ 2819400 w 4288972"/>
                <a:gd name="connsiteY2" fmla="*/ 1556657 h 2939143"/>
                <a:gd name="connsiteX3" fmla="*/ 2340429 w 4288972"/>
                <a:gd name="connsiteY3" fmla="*/ 914400 h 2939143"/>
                <a:gd name="connsiteX4" fmla="*/ 2166258 w 4288972"/>
                <a:gd name="connsiteY4" fmla="*/ 1066800 h 2939143"/>
                <a:gd name="connsiteX5" fmla="*/ 1948543 w 4288972"/>
                <a:gd name="connsiteY5" fmla="*/ 1143000 h 2939143"/>
                <a:gd name="connsiteX6" fmla="*/ 1828800 w 4288972"/>
                <a:gd name="connsiteY6" fmla="*/ 816428 h 2939143"/>
                <a:gd name="connsiteX7" fmla="*/ 1600200 w 4288972"/>
                <a:gd name="connsiteY7" fmla="*/ 500743 h 2939143"/>
                <a:gd name="connsiteX8" fmla="*/ 1469572 w 4288972"/>
                <a:gd name="connsiteY8" fmla="*/ 283028 h 2939143"/>
                <a:gd name="connsiteX9" fmla="*/ 1426029 w 4288972"/>
                <a:gd name="connsiteY9" fmla="*/ 250371 h 2939143"/>
                <a:gd name="connsiteX10" fmla="*/ 1295400 w 4288972"/>
                <a:gd name="connsiteY10" fmla="*/ 228600 h 2939143"/>
                <a:gd name="connsiteX11" fmla="*/ 957943 w 4288972"/>
                <a:gd name="connsiteY11" fmla="*/ 152400 h 2939143"/>
                <a:gd name="connsiteX12" fmla="*/ 827315 w 4288972"/>
                <a:gd name="connsiteY12" fmla="*/ 0 h 2939143"/>
                <a:gd name="connsiteX13" fmla="*/ 0 w 4288972"/>
                <a:gd name="connsiteY13" fmla="*/ 1251857 h 2939143"/>
                <a:gd name="connsiteX14" fmla="*/ 283029 w 4288972"/>
                <a:gd name="connsiteY14" fmla="*/ 1393371 h 2939143"/>
                <a:gd name="connsiteX15" fmla="*/ 664029 w 4288972"/>
                <a:gd name="connsiteY15" fmla="*/ 2558143 h 2939143"/>
                <a:gd name="connsiteX0" fmla="*/ 4288972 w 4288972"/>
                <a:gd name="connsiteY0" fmla="*/ 2939143 h 3211286"/>
                <a:gd name="connsiteX1" fmla="*/ 3298372 w 4288972"/>
                <a:gd name="connsiteY1" fmla="*/ 2220686 h 3211286"/>
                <a:gd name="connsiteX2" fmla="*/ 2819400 w 4288972"/>
                <a:gd name="connsiteY2" fmla="*/ 1556657 h 3211286"/>
                <a:gd name="connsiteX3" fmla="*/ 2340429 w 4288972"/>
                <a:gd name="connsiteY3" fmla="*/ 914400 h 3211286"/>
                <a:gd name="connsiteX4" fmla="*/ 2166258 w 4288972"/>
                <a:gd name="connsiteY4" fmla="*/ 1066800 h 3211286"/>
                <a:gd name="connsiteX5" fmla="*/ 1948543 w 4288972"/>
                <a:gd name="connsiteY5" fmla="*/ 1143000 h 3211286"/>
                <a:gd name="connsiteX6" fmla="*/ 1828800 w 4288972"/>
                <a:gd name="connsiteY6" fmla="*/ 816428 h 3211286"/>
                <a:gd name="connsiteX7" fmla="*/ 1600200 w 4288972"/>
                <a:gd name="connsiteY7" fmla="*/ 500743 h 3211286"/>
                <a:gd name="connsiteX8" fmla="*/ 1469572 w 4288972"/>
                <a:gd name="connsiteY8" fmla="*/ 283028 h 3211286"/>
                <a:gd name="connsiteX9" fmla="*/ 1426029 w 4288972"/>
                <a:gd name="connsiteY9" fmla="*/ 250371 h 3211286"/>
                <a:gd name="connsiteX10" fmla="*/ 1295400 w 4288972"/>
                <a:gd name="connsiteY10" fmla="*/ 228600 h 3211286"/>
                <a:gd name="connsiteX11" fmla="*/ 957943 w 4288972"/>
                <a:gd name="connsiteY11" fmla="*/ 152400 h 3211286"/>
                <a:gd name="connsiteX12" fmla="*/ 827315 w 4288972"/>
                <a:gd name="connsiteY12" fmla="*/ 0 h 3211286"/>
                <a:gd name="connsiteX13" fmla="*/ 0 w 4288972"/>
                <a:gd name="connsiteY13" fmla="*/ 1251857 h 3211286"/>
                <a:gd name="connsiteX14" fmla="*/ 283029 w 4288972"/>
                <a:gd name="connsiteY14" fmla="*/ 1393371 h 3211286"/>
                <a:gd name="connsiteX15" fmla="*/ 859971 w 4288972"/>
                <a:gd name="connsiteY15" fmla="*/ 3211286 h 321128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Lst>
              <a:rect l="l" t="t" r="r" b="b"/>
              <a:pathLst>
                <a:path w="4288972" h="3211286">
                  <a:moveTo>
                    <a:pt x="4288972" y="2939143"/>
                  </a:moveTo>
                  <a:lnTo>
                    <a:pt x="3298372" y="2220686"/>
                  </a:lnTo>
                  <a:lnTo>
                    <a:pt x="2819400" y="1556657"/>
                  </a:lnTo>
                  <a:lnTo>
                    <a:pt x="2340429" y="914400"/>
                  </a:lnTo>
                  <a:lnTo>
                    <a:pt x="2166258" y="1066800"/>
                  </a:lnTo>
                  <a:lnTo>
                    <a:pt x="1948543" y="1143000"/>
                  </a:lnTo>
                  <a:lnTo>
                    <a:pt x="1828800" y="816428"/>
                  </a:lnTo>
                  <a:lnTo>
                    <a:pt x="1600200" y="500743"/>
                  </a:lnTo>
                  <a:lnTo>
                    <a:pt x="1469572" y="283028"/>
                  </a:lnTo>
                  <a:lnTo>
                    <a:pt x="1426029" y="250371"/>
                  </a:lnTo>
                  <a:lnTo>
                    <a:pt x="1295400" y="228600"/>
                  </a:lnTo>
                  <a:lnTo>
                    <a:pt x="957943" y="152400"/>
                  </a:lnTo>
                  <a:lnTo>
                    <a:pt x="827315" y="0"/>
                  </a:lnTo>
                  <a:lnTo>
                    <a:pt x="0" y="1251857"/>
                  </a:lnTo>
                  <a:lnTo>
                    <a:pt x="283029" y="1393371"/>
                  </a:lnTo>
                  <a:lnTo>
                    <a:pt x="859971" y="3211286"/>
                  </a:lnTo>
                </a:path>
              </a:pathLst>
            </a:custGeom>
            <a:ln w="76200"/>
          </xdr:spPr>
          <xdr:style>
            <a:lnRef idx="3">
              <a:schemeClr val="dk1"/>
            </a:lnRef>
            <a:fillRef idx="0">
              <a:schemeClr val="dk1"/>
            </a:fillRef>
            <a:effectRef idx="2">
              <a:schemeClr val="dk1"/>
            </a:effectRef>
            <a:fontRef idx="minor">
              <a:schemeClr val="tx1"/>
            </a:fontRef>
          </xdr:style>
          <xdr:txBody>
            <a:bodyPr vertOverflow="clip" horzOverflow="clip" rtlCol="0" anchor="t"/>
            <a:lstStyle/>
            <a:p>
              <a:pPr algn="l"/>
              <a:endParaRPr kumimoji="1" lang="ja-JP" altLang="en-US" sz="1100"/>
            </a:p>
          </xdr:txBody>
        </xdr:sp>
        <xdr:sp macro="" textlink="">
          <xdr:nvSpPr>
            <xdr:cNvPr id="7" name="正方形/長方形 6">
              <a:extLst>
                <a:ext uri="{FF2B5EF4-FFF2-40B4-BE49-F238E27FC236}">
                  <a16:creationId xmlns:a16="http://schemas.microsoft.com/office/drawing/2014/main" id="{580A29D5-5134-90EB-D94F-B7C591E35C48}"/>
                </a:ext>
              </a:extLst>
            </xdr:cNvPr>
            <xdr:cNvSpPr/>
          </xdr:nvSpPr>
          <xdr:spPr>
            <a:xfrm>
              <a:off x="23300508" y="8123193"/>
              <a:ext cx="214306"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1</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8" name="正方形/長方形 7">
              <a:extLst>
                <a:ext uri="{FF2B5EF4-FFF2-40B4-BE49-F238E27FC236}">
                  <a16:creationId xmlns:a16="http://schemas.microsoft.com/office/drawing/2014/main" id="{B8C22169-92F2-8809-49C9-9DA1072872E2}"/>
                </a:ext>
              </a:extLst>
            </xdr:cNvPr>
            <xdr:cNvSpPr/>
          </xdr:nvSpPr>
          <xdr:spPr>
            <a:xfrm>
              <a:off x="20944325" y="5823948"/>
              <a:ext cx="220537" cy="21219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3</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9" name="正方形/長方形 8">
              <a:extLst>
                <a:ext uri="{FF2B5EF4-FFF2-40B4-BE49-F238E27FC236}">
                  <a16:creationId xmlns:a16="http://schemas.microsoft.com/office/drawing/2014/main" id="{9BE94CE5-2675-AB31-8972-3DBCDE35E30D}"/>
                </a:ext>
              </a:extLst>
            </xdr:cNvPr>
            <xdr:cNvSpPr/>
          </xdr:nvSpPr>
          <xdr:spPr>
            <a:xfrm>
              <a:off x="20003187" y="7782479"/>
              <a:ext cx="216000" cy="212191"/>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５</a:t>
              </a:r>
            </a:p>
          </xdr:txBody>
        </xdr:sp>
        <xdr:sp macro="" textlink="">
          <xdr:nvSpPr>
            <xdr:cNvPr id="10" name="正方形/長方形 9">
              <a:extLst>
                <a:ext uri="{FF2B5EF4-FFF2-40B4-BE49-F238E27FC236}">
                  <a16:creationId xmlns:a16="http://schemas.microsoft.com/office/drawing/2014/main" id="{21BCA2AE-DB5D-0CAC-6762-1EB9D5A6C7AA}"/>
                </a:ext>
              </a:extLst>
            </xdr:cNvPr>
            <xdr:cNvSpPr/>
          </xdr:nvSpPr>
          <xdr:spPr>
            <a:xfrm>
              <a:off x="22030267" y="6722729"/>
              <a:ext cx="213654"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2</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11" name="正方形/長方形 10">
              <a:extLst>
                <a:ext uri="{FF2B5EF4-FFF2-40B4-BE49-F238E27FC236}">
                  <a16:creationId xmlns:a16="http://schemas.microsoft.com/office/drawing/2014/main" id="{6F27978D-5D54-DBD1-C382-BF6A20F3EE3D}"/>
                </a:ext>
              </a:extLst>
            </xdr:cNvPr>
            <xdr:cNvSpPr/>
          </xdr:nvSpPr>
          <xdr:spPr>
            <a:xfrm>
              <a:off x="19789955" y="6312907"/>
              <a:ext cx="216000" cy="212191"/>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４</a:t>
              </a:r>
            </a:p>
          </xdr:txBody>
        </xdr:sp>
      </xdr:grpSp>
      <xdr:sp macro="" textlink="">
        <xdr:nvSpPr>
          <xdr:cNvPr id="4" name="正方形/長方形 3">
            <a:extLst>
              <a:ext uri="{FF2B5EF4-FFF2-40B4-BE49-F238E27FC236}">
                <a16:creationId xmlns:a16="http://schemas.microsoft.com/office/drawing/2014/main" id="{8A856B03-6481-B12C-B072-29BBBFAEFD91}"/>
              </a:ext>
            </a:extLst>
          </xdr:cNvPr>
          <xdr:cNvSpPr/>
        </xdr:nvSpPr>
        <xdr:spPr>
          <a:xfrm>
            <a:off x="22951607" y="4849931"/>
            <a:ext cx="914400" cy="469233"/>
          </a:xfrm>
          <a:prstGeom prst="rect">
            <a:avLst/>
          </a:prstGeom>
          <a:solidFill>
            <a:schemeClr val="bg1">
              <a:lumMod val="95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solidFill>
                  <a:sysClr val="windowText" lastClr="000000"/>
                </a:solidFill>
              </a:rPr>
              <a:t>記載例</a:t>
            </a:r>
          </a:p>
        </xdr:txBody>
      </xdr:sp>
    </xdr:grpSp>
    <xdr:clientData/>
  </xdr:twoCellAnchor>
  <xdr:oneCellAnchor>
    <xdr:from>
      <xdr:col>6</xdr:col>
      <xdr:colOff>121920</xdr:colOff>
      <xdr:row>4</xdr:row>
      <xdr:rowOff>106680</xdr:rowOff>
    </xdr:from>
    <xdr:ext cx="6369179" cy="854465"/>
    <xdr:sp macro="" textlink="">
      <xdr:nvSpPr>
        <xdr:cNvPr id="13" name="正方形/長方形 12">
          <a:extLst>
            <a:ext uri="{FF2B5EF4-FFF2-40B4-BE49-F238E27FC236}">
              <a16:creationId xmlns:a16="http://schemas.microsoft.com/office/drawing/2014/main" id="{4ED557AB-A2A4-4C58-9F52-A37E562A9718}"/>
            </a:ext>
          </a:extLst>
        </xdr:cNvPr>
        <xdr:cNvSpPr/>
      </xdr:nvSpPr>
      <xdr:spPr>
        <a:xfrm>
          <a:off x="4579620" y="312420"/>
          <a:ext cx="6369179"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　事故・ヒヤリハットについては「実証走行ルート（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xdr:txBody>
    </xdr:sp>
    <xdr:clientData/>
  </xdr:oneCellAnchor>
  <xdr:oneCellAnchor>
    <xdr:from>
      <xdr:col>3</xdr:col>
      <xdr:colOff>857250</xdr:colOff>
      <xdr:row>13</xdr:row>
      <xdr:rowOff>95250</xdr:rowOff>
    </xdr:from>
    <xdr:ext cx="1005403" cy="435697"/>
    <xdr:sp macro="" textlink="">
      <xdr:nvSpPr>
        <xdr:cNvPr id="12" name="テキスト ボックス 11">
          <a:extLst>
            <a:ext uri="{FF2B5EF4-FFF2-40B4-BE49-F238E27FC236}">
              <a16:creationId xmlns:a16="http://schemas.microsoft.com/office/drawing/2014/main" id="{4647D07A-6D5A-C46A-BAAD-0D7748F48AE6}"/>
            </a:ext>
          </a:extLst>
        </xdr:cNvPr>
        <xdr:cNvSpPr txBox="1"/>
      </xdr:nvSpPr>
      <xdr:spPr>
        <a:xfrm>
          <a:off x="2694214" y="3497036"/>
          <a:ext cx="1005403" cy="435697"/>
        </a:xfrm>
        <a:prstGeom prst="rect">
          <a:avLst/>
        </a:prstGeom>
        <a:noFill/>
        <a:ln w="38100">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b="1"/>
            <a:t>発生無し</a:t>
          </a:r>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2</xdr:col>
      <xdr:colOff>619125</xdr:colOff>
      <xdr:row>12</xdr:row>
      <xdr:rowOff>161925</xdr:rowOff>
    </xdr:from>
    <xdr:ext cx="1005403" cy="435697"/>
    <xdr:sp macro="" textlink="">
      <xdr:nvSpPr>
        <xdr:cNvPr id="2" name="テキスト ボックス 1">
          <a:extLst>
            <a:ext uri="{FF2B5EF4-FFF2-40B4-BE49-F238E27FC236}">
              <a16:creationId xmlns:a16="http://schemas.microsoft.com/office/drawing/2014/main" id="{460E9004-5747-4D98-82BB-64F51D43F5F0}"/>
            </a:ext>
          </a:extLst>
        </xdr:cNvPr>
        <xdr:cNvSpPr txBox="1"/>
      </xdr:nvSpPr>
      <xdr:spPr>
        <a:xfrm>
          <a:off x="1590675" y="2333625"/>
          <a:ext cx="1005403" cy="435697"/>
        </a:xfrm>
        <a:prstGeom prst="rect">
          <a:avLst/>
        </a:prstGeom>
        <a:noFill/>
        <a:ln w="38100">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b="1"/>
            <a:t>発生無し</a:t>
          </a: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25</xdr:col>
      <xdr:colOff>221696</xdr:colOff>
      <xdr:row>13</xdr:row>
      <xdr:rowOff>72368</xdr:rowOff>
    </xdr:from>
    <xdr:ext cx="11051945" cy="9660153"/>
    <xdr:pic>
      <xdr:nvPicPr>
        <xdr:cNvPr id="6" name="図 5">
          <a:extLst>
            <a:ext uri="{FF2B5EF4-FFF2-40B4-BE49-F238E27FC236}">
              <a16:creationId xmlns:a16="http://schemas.microsoft.com/office/drawing/2014/main" id="{A03C3437-760C-4151-A92F-E9912EC87CD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40798196" y="4777718"/>
          <a:ext cx="11051945" cy="9660153"/>
        </a:xfrm>
        <a:prstGeom prst="rect">
          <a:avLst/>
        </a:prstGeom>
      </xdr:spPr>
    </xdr:pic>
    <xdr:clientData/>
  </xdr:oneCellAnchor>
  <xdr:oneCellAnchor>
    <xdr:from>
      <xdr:col>6</xdr:col>
      <xdr:colOff>7620</xdr:colOff>
      <xdr:row>2</xdr:row>
      <xdr:rowOff>15240</xdr:rowOff>
    </xdr:from>
    <xdr:ext cx="10146945" cy="854465"/>
    <xdr:sp macro="" textlink="">
      <xdr:nvSpPr>
        <xdr:cNvPr id="3" name="正方形/長方形 2">
          <a:extLst>
            <a:ext uri="{FF2B5EF4-FFF2-40B4-BE49-F238E27FC236}">
              <a16:creationId xmlns:a16="http://schemas.microsoft.com/office/drawing/2014/main" id="{9E6B6C97-FFD5-4675-BF6C-2D87C7734AF1}"/>
            </a:ext>
          </a:extLst>
        </xdr:cNvPr>
        <xdr:cNvSpPr/>
      </xdr:nvSpPr>
      <xdr:spPr>
        <a:xfrm>
          <a:off x="4549140" y="426720"/>
          <a:ext cx="1014694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外）」「実証走行ルート外」に分類。手動介入については「実証走行ルート内」について記載ください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1</xdr:col>
      <xdr:colOff>49530</xdr:colOff>
      <xdr:row>26</xdr:row>
      <xdr:rowOff>78740</xdr:rowOff>
    </xdr:from>
    <xdr:ext cx="2855136" cy="1391920"/>
    <xdr:pic>
      <xdr:nvPicPr>
        <xdr:cNvPr id="2" name="図 1">
          <a:extLst>
            <a:ext uri="{FF2B5EF4-FFF2-40B4-BE49-F238E27FC236}">
              <a16:creationId xmlns:a16="http://schemas.microsoft.com/office/drawing/2014/main" id="{DBAA591C-A2A9-49E6-B789-5C6D5D9F03D9}"/>
            </a:ext>
          </a:extLst>
        </xdr:cNvPr>
        <xdr:cNvPicPr>
          <a:picLocks noChangeAspect="1" noChangeArrowheads="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bwMode="auto">
        <a:xfrm>
          <a:off x="331470" y="5412740"/>
          <a:ext cx="2855136" cy="139192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0</xdr:col>
      <xdr:colOff>628650</xdr:colOff>
      <xdr:row>4</xdr:row>
      <xdr:rowOff>0</xdr:rowOff>
    </xdr:from>
    <xdr:ext cx="2930800" cy="4597400"/>
    <xdr:pic>
      <xdr:nvPicPr>
        <xdr:cNvPr id="3" name="図 2">
          <a:extLst>
            <a:ext uri="{FF2B5EF4-FFF2-40B4-BE49-F238E27FC236}">
              <a16:creationId xmlns:a16="http://schemas.microsoft.com/office/drawing/2014/main" id="{EC8AEC6E-04D1-4156-BF9A-376DE88B5556}"/>
            </a:ext>
          </a:extLst>
        </xdr:cNvPr>
        <xdr:cNvPicPr>
          <a:picLocks noChangeAspect="1" noChangeArrowheads="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a:stretch/>
      </xdr:blipFill>
      <xdr:spPr bwMode="auto">
        <a:xfrm>
          <a:off x="605790" y="617220"/>
          <a:ext cx="2930800" cy="4597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359410</xdr:colOff>
      <xdr:row>19</xdr:row>
      <xdr:rowOff>195581</xdr:rowOff>
    </xdr:from>
    <xdr:ext cx="2916830" cy="2199639"/>
    <xdr:pic>
      <xdr:nvPicPr>
        <xdr:cNvPr id="4" name="図 3">
          <a:extLst>
            <a:ext uri="{FF2B5EF4-FFF2-40B4-BE49-F238E27FC236}">
              <a16:creationId xmlns:a16="http://schemas.microsoft.com/office/drawing/2014/main" id="{B6A8C544-6CF0-45BA-B180-56A4C00DBF72}"/>
            </a:ext>
          </a:extLst>
        </xdr:cNvPr>
        <xdr:cNvPicPr>
          <a:picLocks noChangeAspect="1" noChangeArrowheads="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a:stretch/>
      </xdr:blipFill>
      <xdr:spPr bwMode="auto">
        <a:xfrm>
          <a:off x="3277870" y="4089401"/>
          <a:ext cx="2916830" cy="21996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374650</xdr:colOff>
      <xdr:row>4</xdr:row>
      <xdr:rowOff>0</xdr:rowOff>
    </xdr:from>
    <xdr:ext cx="2916830" cy="3304304"/>
    <xdr:pic>
      <xdr:nvPicPr>
        <xdr:cNvPr id="5" name="図 4">
          <a:extLst>
            <a:ext uri="{FF2B5EF4-FFF2-40B4-BE49-F238E27FC236}">
              <a16:creationId xmlns:a16="http://schemas.microsoft.com/office/drawing/2014/main" id="{C419A4F0-70FD-4958-9C12-8973C1318FC6}"/>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3293110" y="807720"/>
          <a:ext cx="2916830" cy="330430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340360</xdr:colOff>
      <xdr:row>4</xdr:row>
      <xdr:rowOff>99061</xdr:rowOff>
    </xdr:from>
    <xdr:ext cx="2923180" cy="4249419"/>
    <xdr:pic>
      <xdr:nvPicPr>
        <xdr:cNvPr id="6" name="図 5">
          <a:extLst>
            <a:ext uri="{FF2B5EF4-FFF2-40B4-BE49-F238E27FC236}">
              <a16:creationId xmlns:a16="http://schemas.microsoft.com/office/drawing/2014/main" id="{73C0B3B3-68E7-4CE7-B2A0-D7FC89BE3A9F}"/>
            </a:ext>
          </a:extLst>
        </xdr:cNvPr>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6322060" y="906781"/>
          <a:ext cx="2923180" cy="424941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15</xdr:col>
      <xdr:colOff>368300</xdr:colOff>
      <xdr:row>4</xdr:row>
      <xdr:rowOff>53341</xdr:rowOff>
    </xdr:from>
    <xdr:ext cx="2429122" cy="349249"/>
    <xdr:pic>
      <xdr:nvPicPr>
        <xdr:cNvPr id="7" name="図 6">
          <a:extLst>
            <a:ext uri="{FF2B5EF4-FFF2-40B4-BE49-F238E27FC236}">
              <a16:creationId xmlns:a16="http://schemas.microsoft.com/office/drawing/2014/main" id="{69A3ECFC-1882-4221-859D-082016905CFE}"/>
            </a:ext>
          </a:extLst>
        </xdr:cNvPr>
        <xdr:cNvPicPr>
          <a:picLocks noChangeAspect="1" noChangeArrowheads="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a:stretch/>
      </xdr:blipFill>
      <xdr:spPr bwMode="auto">
        <a:xfrm>
          <a:off x="9413240" y="861061"/>
          <a:ext cx="2429122" cy="34924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0.bin"/><Relationship Id="rId1" Type="http://schemas.openxmlformats.org/officeDocument/2006/relationships/hyperlink" Target="https://www.itarda.or.jp/service/ter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27C8C3-D8AC-4AC2-8AC6-7F1F9F77EFAC}">
  <sheetPr codeName="Sheet1">
    <tabColor theme="5" tint="0.79998168889431442"/>
    <pageSetUpPr fitToPage="1"/>
  </sheetPr>
  <dimension ref="B2:U103"/>
  <sheetViews>
    <sheetView showGridLines="0" tabSelected="1" zoomScale="85" zoomScaleNormal="85" workbookViewId="0">
      <pane xSplit="4" ySplit="7" topLeftCell="E8" activePane="bottomRight" state="frozen"/>
      <selection pane="topRight" activeCell="E1" sqref="E1"/>
      <selection pane="bottomLeft" activeCell="A45" sqref="A45"/>
      <selection pane="bottomRight" activeCell="O29" sqref="O29"/>
    </sheetView>
  </sheetViews>
  <sheetFormatPr defaultColWidth="8" defaultRowHeight="16.5"/>
  <cols>
    <col min="1" max="1" width="3.625" style="3" customWidth="1"/>
    <col min="2" max="4" width="14.125" style="2" customWidth="1"/>
    <col min="5" max="5" width="5.625" style="4" customWidth="1"/>
    <col min="6" max="6" width="11.125" style="3" bestFit="1" customWidth="1"/>
    <col min="7" max="7" width="30.125" style="4" customWidth="1"/>
    <col min="8" max="8" width="41.125" style="3" customWidth="1"/>
    <col min="9" max="9" width="21.125" style="4" customWidth="1"/>
    <col min="10" max="10" width="19.875" style="4" customWidth="1"/>
    <col min="11" max="11" width="38" style="4" customWidth="1"/>
    <col min="12" max="12" width="7.875" style="3" bestFit="1" customWidth="1"/>
    <col min="13" max="13" width="5.125" style="3" bestFit="1" customWidth="1"/>
    <col min="14" max="16384" width="8" style="3"/>
  </cols>
  <sheetData>
    <row r="2" spans="2:21">
      <c r="B2" s="1" t="s">
        <v>0</v>
      </c>
    </row>
    <row r="3" spans="2:21" ht="16.350000000000001" customHeight="1">
      <c r="B3" s="5" t="s">
        <v>1</v>
      </c>
      <c r="C3" s="6" t="s">
        <v>2</v>
      </c>
      <c r="I3" s="281" t="s">
        <v>372</v>
      </c>
      <c r="J3" s="281" t="s">
        <v>373</v>
      </c>
      <c r="K3" s="281" t="s">
        <v>374</v>
      </c>
    </row>
    <row r="4" spans="2:21">
      <c r="B4" s="8" t="s">
        <v>3</v>
      </c>
      <c r="C4" s="9"/>
      <c r="I4" s="282" t="s">
        <v>382</v>
      </c>
      <c r="J4" s="282" t="s">
        <v>379</v>
      </c>
      <c r="K4" s="282" t="s">
        <v>380</v>
      </c>
    </row>
    <row r="5" spans="2:21">
      <c r="B5" s="3"/>
      <c r="I5" s="280" t="s">
        <v>371</v>
      </c>
    </row>
    <row r="6" spans="2:21">
      <c r="B6" s="105"/>
      <c r="C6" s="9"/>
      <c r="G6" s="7"/>
    </row>
    <row r="7" spans="2:21">
      <c r="B7" s="180" t="s">
        <v>4</v>
      </c>
      <c r="C7" s="181" t="s">
        <v>5</v>
      </c>
      <c r="D7" s="181" t="s">
        <v>6</v>
      </c>
      <c r="E7" s="182" t="s">
        <v>7</v>
      </c>
      <c r="F7" s="183" t="s">
        <v>8</v>
      </c>
      <c r="G7" s="182" t="s">
        <v>9</v>
      </c>
      <c r="H7" s="183" t="s">
        <v>10</v>
      </c>
      <c r="I7" s="184" t="s">
        <v>11</v>
      </c>
      <c r="J7" s="182" t="s">
        <v>175</v>
      </c>
      <c r="K7" s="182" t="s">
        <v>281</v>
      </c>
    </row>
    <row r="8" spans="2:21" s="30" customFormat="1" ht="33">
      <c r="B8" s="27" t="s">
        <v>25</v>
      </c>
      <c r="C8" s="28" t="s">
        <v>26</v>
      </c>
      <c r="D8" s="28" t="s">
        <v>27</v>
      </c>
      <c r="E8" s="18">
        <f>ROW()-7</f>
        <v>1</v>
      </c>
      <c r="F8" s="254" t="s">
        <v>28</v>
      </c>
      <c r="G8" s="18" t="s">
        <v>29</v>
      </c>
      <c r="H8" s="255" t="s">
        <v>30</v>
      </c>
      <c r="I8" s="98" t="s">
        <v>14</v>
      </c>
      <c r="J8" s="167" t="s">
        <v>178</v>
      </c>
      <c r="K8" s="168"/>
      <c r="L8" s="3" t="s">
        <v>287</v>
      </c>
      <c r="M8" s="3"/>
      <c r="N8" s="3"/>
      <c r="O8" s="3"/>
      <c r="P8" s="3"/>
      <c r="Q8" s="3"/>
      <c r="R8" s="3"/>
      <c r="S8" s="3"/>
      <c r="T8" s="3"/>
      <c r="U8" s="3"/>
    </row>
    <row r="9" spans="2:21" s="30" customFormat="1" ht="33">
      <c r="B9" s="12" t="s">
        <v>25</v>
      </c>
      <c r="C9" s="13" t="s">
        <v>26</v>
      </c>
      <c r="D9" s="13" t="s">
        <v>27</v>
      </c>
      <c r="E9" s="10">
        <f t="shared" ref="E9:E82" si="0">ROW()-7</f>
        <v>2</v>
      </c>
      <c r="F9" s="256" t="s">
        <v>19</v>
      </c>
      <c r="G9" s="10" t="s">
        <v>312</v>
      </c>
      <c r="H9" s="16" t="s">
        <v>318</v>
      </c>
      <c r="I9" s="16" t="s">
        <v>14</v>
      </c>
      <c r="J9" s="169"/>
      <c r="K9" s="170"/>
      <c r="L9" s="3" t="s">
        <v>287</v>
      </c>
      <c r="M9" s="3"/>
      <c r="N9" s="3"/>
      <c r="O9" s="3"/>
      <c r="P9" s="3"/>
      <c r="Q9" s="3"/>
      <c r="R9" s="3"/>
      <c r="S9" s="3"/>
      <c r="T9" s="3"/>
      <c r="U9" s="3"/>
    </row>
    <row r="10" spans="2:21" s="30" customFormat="1" ht="33">
      <c r="B10" s="12" t="s">
        <v>25</v>
      </c>
      <c r="C10" s="13" t="s">
        <v>26</v>
      </c>
      <c r="D10" s="13" t="s">
        <v>27</v>
      </c>
      <c r="E10" s="10">
        <f t="shared" si="0"/>
        <v>3</v>
      </c>
      <c r="F10" s="146" t="s">
        <v>19</v>
      </c>
      <c r="G10" s="16" t="s">
        <v>313</v>
      </c>
      <c r="H10" s="16" t="s">
        <v>319</v>
      </c>
      <c r="I10" s="16" t="s">
        <v>14</v>
      </c>
      <c r="J10" s="169"/>
      <c r="K10" s="170"/>
      <c r="L10" s="3" t="s">
        <v>287</v>
      </c>
      <c r="M10" s="3"/>
      <c r="N10" s="3"/>
      <c r="O10" s="3"/>
      <c r="P10" s="3"/>
      <c r="Q10" s="3"/>
      <c r="R10" s="3"/>
      <c r="S10" s="3"/>
      <c r="T10" s="3"/>
      <c r="U10" s="3"/>
    </row>
    <row r="11" spans="2:21" s="30" customFormat="1" ht="49.5">
      <c r="B11" s="12" t="s">
        <v>25</v>
      </c>
      <c r="C11" s="13" t="s">
        <v>26</v>
      </c>
      <c r="D11" s="13" t="s">
        <v>27</v>
      </c>
      <c r="E11" s="10">
        <f t="shared" si="0"/>
        <v>4</v>
      </c>
      <c r="F11" s="256" t="s">
        <v>28</v>
      </c>
      <c r="G11" s="10" t="s">
        <v>314</v>
      </c>
      <c r="H11" s="16" t="s">
        <v>320</v>
      </c>
      <c r="I11" s="257" t="s">
        <v>14</v>
      </c>
      <c r="J11" s="169"/>
      <c r="K11" s="170"/>
      <c r="L11" s="3" t="s">
        <v>287</v>
      </c>
      <c r="M11" s="3"/>
      <c r="N11" s="3"/>
      <c r="O11" s="3"/>
      <c r="P11" s="3"/>
      <c r="Q11" s="3"/>
      <c r="R11" s="3"/>
      <c r="S11" s="3"/>
      <c r="T11" s="3"/>
      <c r="U11" s="3"/>
    </row>
    <row r="12" spans="2:21" s="30" customFormat="1" ht="33">
      <c r="B12" s="12" t="s">
        <v>25</v>
      </c>
      <c r="C12" s="13" t="s">
        <v>26</v>
      </c>
      <c r="D12" s="13" t="s">
        <v>27</v>
      </c>
      <c r="E12" s="10">
        <f t="shared" si="0"/>
        <v>5</v>
      </c>
      <c r="F12" s="256" t="s">
        <v>19</v>
      </c>
      <c r="G12" s="10" t="s">
        <v>315</v>
      </c>
      <c r="H12" s="16" t="s">
        <v>321</v>
      </c>
      <c r="I12" s="16" t="s">
        <v>14</v>
      </c>
      <c r="J12" s="169"/>
      <c r="K12" s="170"/>
      <c r="L12" s="3" t="s">
        <v>287</v>
      </c>
      <c r="M12" s="3"/>
      <c r="N12" s="3"/>
      <c r="O12" s="3"/>
      <c r="P12" s="3"/>
      <c r="Q12" s="3"/>
      <c r="R12" s="3"/>
      <c r="S12" s="3"/>
      <c r="T12" s="3"/>
      <c r="U12" s="3"/>
    </row>
    <row r="13" spans="2:21" s="30" customFormat="1" ht="33">
      <c r="B13" s="12" t="s">
        <v>25</v>
      </c>
      <c r="C13" s="13" t="s">
        <v>26</v>
      </c>
      <c r="D13" s="13" t="s">
        <v>27</v>
      </c>
      <c r="E13" s="10">
        <f t="shared" si="0"/>
        <v>6</v>
      </c>
      <c r="F13" s="256" t="s">
        <v>19</v>
      </c>
      <c r="G13" s="10" t="s">
        <v>316</v>
      </c>
      <c r="H13" s="16" t="s">
        <v>322</v>
      </c>
      <c r="I13" s="16" t="s">
        <v>14</v>
      </c>
      <c r="J13" s="169"/>
      <c r="K13" s="170"/>
      <c r="L13" s="3" t="s">
        <v>287</v>
      </c>
      <c r="M13" s="3"/>
      <c r="N13" s="3"/>
      <c r="O13" s="3"/>
      <c r="P13" s="3"/>
      <c r="Q13" s="3"/>
      <c r="R13" s="3"/>
      <c r="S13" s="3"/>
      <c r="T13" s="3"/>
      <c r="U13" s="3"/>
    </row>
    <row r="14" spans="2:21" s="30" customFormat="1" ht="49.5">
      <c r="B14" s="12" t="s">
        <v>25</v>
      </c>
      <c r="C14" s="13" t="s">
        <v>26</v>
      </c>
      <c r="D14" s="13" t="s">
        <v>27</v>
      </c>
      <c r="E14" s="15">
        <f t="shared" si="0"/>
        <v>7</v>
      </c>
      <c r="F14" s="97" t="s">
        <v>12</v>
      </c>
      <c r="G14" s="15" t="s">
        <v>317</v>
      </c>
      <c r="H14" s="16" t="s">
        <v>323</v>
      </c>
      <c r="I14" s="16" t="s">
        <v>14</v>
      </c>
      <c r="J14" s="169"/>
      <c r="K14" s="171"/>
      <c r="L14" s="3" t="s">
        <v>287</v>
      </c>
      <c r="M14" s="3"/>
      <c r="N14" s="3"/>
      <c r="O14" s="3"/>
      <c r="P14" s="3"/>
      <c r="Q14" s="3"/>
      <c r="R14" s="3"/>
      <c r="S14" s="3"/>
      <c r="T14" s="3"/>
      <c r="U14" s="3"/>
    </row>
    <row r="15" spans="2:21">
      <c r="B15" s="12" t="s">
        <v>25</v>
      </c>
      <c r="C15" s="28" t="s">
        <v>31</v>
      </c>
      <c r="D15" s="99" t="s">
        <v>187</v>
      </c>
      <c r="E15" s="19">
        <f t="shared" si="0"/>
        <v>8</v>
      </c>
      <c r="F15" s="29" t="s">
        <v>28</v>
      </c>
      <c r="G15" s="106" t="s">
        <v>15</v>
      </c>
      <c r="H15" s="108" t="s">
        <v>16</v>
      </c>
      <c r="I15" s="109" t="s">
        <v>17</v>
      </c>
      <c r="J15" s="169"/>
      <c r="K15" s="172"/>
      <c r="L15" s="3" t="s">
        <v>287</v>
      </c>
    </row>
    <row r="16" spans="2:21">
      <c r="B16" s="12" t="s">
        <v>25</v>
      </c>
      <c r="C16" s="13" t="s">
        <v>31</v>
      </c>
      <c r="D16" s="13" t="s">
        <v>31</v>
      </c>
      <c r="E16" s="20">
        <f t="shared" si="0"/>
        <v>9</v>
      </c>
      <c r="F16" s="24" t="s">
        <v>28</v>
      </c>
      <c r="G16" s="107" t="s">
        <v>193</v>
      </c>
      <c r="H16" s="110" t="s">
        <v>194</v>
      </c>
      <c r="I16" s="111" t="s">
        <v>18</v>
      </c>
      <c r="J16" s="169"/>
      <c r="K16" s="170"/>
      <c r="L16" s="3" t="s">
        <v>287</v>
      </c>
    </row>
    <row r="17" spans="2:12">
      <c r="B17" s="12" t="s">
        <v>25</v>
      </c>
      <c r="C17" s="13" t="s">
        <v>31</v>
      </c>
      <c r="D17" s="13" t="s">
        <v>31</v>
      </c>
      <c r="E17" s="20">
        <f t="shared" si="0"/>
        <v>10</v>
      </c>
      <c r="F17" s="24" t="s">
        <v>28</v>
      </c>
      <c r="G17" s="107" t="s">
        <v>20</v>
      </c>
      <c r="H17" s="110" t="s">
        <v>21</v>
      </c>
      <c r="I17" s="111" t="s">
        <v>14</v>
      </c>
      <c r="J17" s="169"/>
      <c r="K17" s="170"/>
      <c r="L17" s="3" t="s">
        <v>287</v>
      </c>
    </row>
    <row r="18" spans="2:12" ht="33">
      <c r="B18" s="12" t="s">
        <v>25</v>
      </c>
      <c r="C18" s="13" t="s">
        <v>31</v>
      </c>
      <c r="D18" s="13" t="s">
        <v>31</v>
      </c>
      <c r="E18" s="102">
        <f t="shared" si="0"/>
        <v>11</v>
      </c>
      <c r="F18" s="31" t="s">
        <v>28</v>
      </c>
      <c r="G18" s="32" t="s">
        <v>48</v>
      </c>
      <c r="H18" s="33" t="s">
        <v>197</v>
      </c>
      <c r="I18" s="33" t="s">
        <v>32</v>
      </c>
      <c r="J18" s="169"/>
      <c r="K18" s="170"/>
      <c r="L18" s="3" t="s">
        <v>287</v>
      </c>
    </row>
    <row r="19" spans="2:12" ht="18" customHeight="1">
      <c r="B19" s="12" t="s">
        <v>25</v>
      </c>
      <c r="C19" s="13" t="s">
        <v>31</v>
      </c>
      <c r="D19" s="13" t="s">
        <v>31</v>
      </c>
      <c r="E19" s="20">
        <f t="shared" si="0"/>
        <v>12</v>
      </c>
      <c r="F19" s="24" t="s">
        <v>19</v>
      </c>
      <c r="G19" s="15" t="s">
        <v>33</v>
      </c>
      <c r="H19" s="20" t="s">
        <v>34</v>
      </c>
      <c r="I19" s="20" t="s">
        <v>14</v>
      </c>
      <c r="J19" s="169"/>
      <c r="K19" s="171"/>
      <c r="L19" s="3" t="s">
        <v>287</v>
      </c>
    </row>
    <row r="20" spans="2:12" ht="33">
      <c r="B20" s="12" t="s">
        <v>25</v>
      </c>
      <c r="C20" s="13" t="s">
        <v>31</v>
      </c>
      <c r="D20" s="258" t="s">
        <v>176</v>
      </c>
      <c r="E20" s="18">
        <f t="shared" si="0"/>
        <v>13</v>
      </c>
      <c r="F20" s="254" t="s">
        <v>28</v>
      </c>
      <c r="G20" s="18" t="s">
        <v>185</v>
      </c>
      <c r="H20" s="255" t="s">
        <v>342</v>
      </c>
      <c r="I20" s="255" t="s">
        <v>14</v>
      </c>
      <c r="J20" s="173">
        <v>36</v>
      </c>
      <c r="K20" s="173"/>
      <c r="L20" s="3" t="s">
        <v>287</v>
      </c>
    </row>
    <row r="21" spans="2:12" ht="33">
      <c r="B21" s="12" t="s">
        <v>25</v>
      </c>
      <c r="C21" s="13" t="s">
        <v>31</v>
      </c>
      <c r="D21" s="259" t="s">
        <v>176</v>
      </c>
      <c r="E21" s="15">
        <f t="shared" si="0"/>
        <v>14</v>
      </c>
      <c r="F21" s="97" t="s">
        <v>28</v>
      </c>
      <c r="G21" s="10" t="s">
        <v>186</v>
      </c>
      <c r="H21" s="98" t="s">
        <v>343</v>
      </c>
      <c r="I21" s="98" t="s">
        <v>14</v>
      </c>
      <c r="J21" s="174">
        <v>58</v>
      </c>
      <c r="K21" s="174"/>
      <c r="L21" s="3" t="s">
        <v>287</v>
      </c>
    </row>
    <row r="22" spans="2:12" ht="33">
      <c r="B22" s="12" t="s">
        <v>25</v>
      </c>
      <c r="C22" s="13" t="s">
        <v>31</v>
      </c>
      <c r="D22" s="259" t="s">
        <v>176</v>
      </c>
      <c r="E22" s="16">
        <f t="shared" si="0"/>
        <v>15</v>
      </c>
      <c r="F22" s="97" t="s">
        <v>28</v>
      </c>
      <c r="G22" s="15" t="s">
        <v>35</v>
      </c>
      <c r="H22" s="98" t="s">
        <v>344</v>
      </c>
      <c r="I22" s="98" t="s">
        <v>36</v>
      </c>
      <c r="J22" s="175" t="s">
        <v>126</v>
      </c>
      <c r="K22" s="175"/>
      <c r="L22" s="3" t="s">
        <v>287</v>
      </c>
    </row>
    <row r="23" spans="2:12" ht="33">
      <c r="B23" s="12" t="s">
        <v>25</v>
      </c>
      <c r="C23" s="13" t="s">
        <v>31</v>
      </c>
      <c r="D23" s="259" t="s">
        <v>176</v>
      </c>
      <c r="E23" s="15">
        <f t="shared" si="0"/>
        <v>16</v>
      </c>
      <c r="F23" s="97" t="s">
        <v>28</v>
      </c>
      <c r="G23" s="15" t="s">
        <v>37</v>
      </c>
      <c r="H23" s="16" t="s">
        <v>345</v>
      </c>
      <c r="I23" s="16" t="s">
        <v>36</v>
      </c>
      <c r="J23" s="175" t="s">
        <v>126</v>
      </c>
      <c r="K23" s="174"/>
      <c r="L23" s="3" t="s">
        <v>287</v>
      </c>
    </row>
    <row r="24" spans="2:12" ht="33">
      <c r="B24" s="12" t="s">
        <v>25</v>
      </c>
      <c r="C24" s="13" t="s">
        <v>31</v>
      </c>
      <c r="D24" s="259" t="s">
        <v>176</v>
      </c>
      <c r="E24" s="10">
        <f t="shared" si="0"/>
        <v>17</v>
      </c>
      <c r="F24" s="260" t="s">
        <v>28</v>
      </c>
      <c r="G24" s="32" t="s">
        <v>38</v>
      </c>
      <c r="H24" s="257" t="s">
        <v>346</v>
      </c>
      <c r="I24" s="257" t="s">
        <v>14</v>
      </c>
      <c r="J24" s="176">
        <v>85</v>
      </c>
      <c r="K24" s="176"/>
      <c r="L24" s="3" t="s">
        <v>287</v>
      </c>
    </row>
    <row r="25" spans="2:12" ht="33">
      <c r="B25" s="12" t="s">
        <v>25</v>
      </c>
      <c r="C25" s="13" t="s">
        <v>31</v>
      </c>
      <c r="D25" s="259" t="s">
        <v>176</v>
      </c>
      <c r="E25" s="10">
        <f t="shared" si="0"/>
        <v>18</v>
      </c>
      <c r="F25" s="146" t="s">
        <v>28</v>
      </c>
      <c r="G25" s="15" t="s">
        <v>305</v>
      </c>
      <c r="H25" s="16" t="s">
        <v>347</v>
      </c>
      <c r="I25" s="16" t="s">
        <v>14</v>
      </c>
      <c r="J25" s="174">
        <v>7</v>
      </c>
      <c r="K25" s="174"/>
    </row>
    <row r="26" spans="2:12" ht="33">
      <c r="B26" s="12" t="s">
        <v>25</v>
      </c>
      <c r="C26" s="13" t="s">
        <v>31</v>
      </c>
      <c r="D26" s="259" t="s">
        <v>176</v>
      </c>
      <c r="E26" s="32">
        <f t="shared" si="0"/>
        <v>19</v>
      </c>
      <c r="F26" s="97" t="s">
        <v>28</v>
      </c>
      <c r="G26" s="15" t="s">
        <v>298</v>
      </c>
      <c r="H26" s="16" t="s">
        <v>348</v>
      </c>
      <c r="I26" s="16" t="s">
        <v>36</v>
      </c>
      <c r="J26" s="175" t="s">
        <v>126</v>
      </c>
      <c r="K26" s="174" t="s">
        <v>381</v>
      </c>
      <c r="L26" s="3" t="s">
        <v>287</v>
      </c>
    </row>
    <row r="27" spans="2:12" ht="33">
      <c r="B27" s="12" t="s">
        <v>25</v>
      </c>
      <c r="C27" s="13" t="s">
        <v>31</v>
      </c>
      <c r="D27" s="259" t="s">
        <v>176</v>
      </c>
      <c r="E27" s="21">
        <f t="shared" si="0"/>
        <v>20</v>
      </c>
      <c r="F27" s="261" t="s">
        <v>23</v>
      </c>
      <c r="G27" s="21" t="s">
        <v>285</v>
      </c>
      <c r="H27" s="16" t="s">
        <v>349</v>
      </c>
      <c r="I27" s="16" t="s">
        <v>14</v>
      </c>
      <c r="J27" s="174"/>
      <c r="K27" s="174"/>
      <c r="L27" s="3" t="s">
        <v>287</v>
      </c>
    </row>
    <row r="28" spans="2:12" ht="33">
      <c r="B28" s="12" t="s">
        <v>25</v>
      </c>
      <c r="C28" s="13" t="s">
        <v>31</v>
      </c>
      <c r="D28" s="259" t="s">
        <v>176</v>
      </c>
      <c r="E28" s="21">
        <f t="shared" si="0"/>
        <v>21</v>
      </c>
      <c r="F28" s="261" t="s">
        <v>23</v>
      </c>
      <c r="G28" s="21" t="s">
        <v>286</v>
      </c>
      <c r="H28" s="16" t="s">
        <v>350</v>
      </c>
      <c r="I28" s="16" t="s">
        <v>14</v>
      </c>
      <c r="J28" s="174"/>
      <c r="K28" s="174"/>
      <c r="L28" s="3" t="s">
        <v>287</v>
      </c>
    </row>
    <row r="29" spans="2:12" ht="33">
      <c r="B29" s="12" t="s">
        <v>25</v>
      </c>
      <c r="C29" s="13" t="s">
        <v>31</v>
      </c>
      <c r="D29" s="13" t="s">
        <v>176</v>
      </c>
      <c r="E29" s="15">
        <f t="shared" si="0"/>
        <v>22</v>
      </c>
      <c r="F29" s="97" t="s">
        <v>24</v>
      </c>
      <c r="G29" s="15" t="s">
        <v>39</v>
      </c>
      <c r="H29" s="16" t="s">
        <v>351</v>
      </c>
      <c r="I29" s="16" t="s">
        <v>36</v>
      </c>
      <c r="J29" s="175"/>
      <c r="K29" s="174"/>
      <c r="L29" s="3" t="s">
        <v>287</v>
      </c>
    </row>
    <row r="30" spans="2:12" ht="33">
      <c r="B30" s="12" t="s">
        <v>25</v>
      </c>
      <c r="C30" s="13" t="s">
        <v>31</v>
      </c>
      <c r="D30" s="13" t="s">
        <v>176</v>
      </c>
      <c r="E30" s="101">
        <f t="shared" si="0"/>
        <v>23</v>
      </c>
      <c r="F30" s="24" t="s">
        <v>24</v>
      </c>
      <c r="G30" s="15" t="s">
        <v>40</v>
      </c>
      <c r="H30" s="20" t="s">
        <v>352</v>
      </c>
      <c r="I30" s="20" t="s">
        <v>36</v>
      </c>
      <c r="J30" s="175"/>
      <c r="K30" s="174"/>
      <c r="L30" s="3" t="s">
        <v>287</v>
      </c>
    </row>
    <row r="31" spans="2:12" ht="33">
      <c r="B31" s="12" t="s">
        <v>25</v>
      </c>
      <c r="C31" s="13" t="s">
        <v>31</v>
      </c>
      <c r="D31" s="13" t="s">
        <v>176</v>
      </c>
      <c r="E31" s="23">
        <f t="shared" si="0"/>
        <v>24</v>
      </c>
      <c r="F31" s="34" t="s">
        <v>23</v>
      </c>
      <c r="G31" s="22" t="s">
        <v>41</v>
      </c>
      <c r="H31" s="23" t="s">
        <v>353</v>
      </c>
      <c r="I31" s="23" t="s">
        <v>13</v>
      </c>
      <c r="J31" s="177"/>
      <c r="K31" s="177"/>
      <c r="L31" s="3" t="s">
        <v>287</v>
      </c>
    </row>
    <row r="32" spans="2:12" ht="33">
      <c r="B32" s="12" t="s">
        <v>25</v>
      </c>
      <c r="C32" s="13" t="s">
        <v>31</v>
      </c>
      <c r="D32" s="268" t="s">
        <v>341</v>
      </c>
      <c r="E32" s="101">
        <f t="shared" si="0"/>
        <v>25</v>
      </c>
      <c r="F32" s="25" t="s">
        <v>28</v>
      </c>
      <c r="G32" s="10" t="s">
        <v>185</v>
      </c>
      <c r="H32" s="11" t="s">
        <v>363</v>
      </c>
      <c r="I32" s="11" t="s">
        <v>14</v>
      </c>
      <c r="J32" s="175"/>
      <c r="K32" s="175"/>
      <c r="L32" s="3" t="s">
        <v>287</v>
      </c>
    </row>
    <row r="33" spans="2:12" ht="33">
      <c r="B33" s="12" t="s">
        <v>25</v>
      </c>
      <c r="C33" s="13" t="s">
        <v>31</v>
      </c>
      <c r="D33" s="13" t="s">
        <v>341</v>
      </c>
      <c r="E33" s="101">
        <f t="shared" si="0"/>
        <v>26</v>
      </c>
      <c r="F33" s="24" t="s">
        <v>28</v>
      </c>
      <c r="G33" s="15" t="s">
        <v>186</v>
      </c>
      <c r="H33" s="20" t="s">
        <v>354</v>
      </c>
      <c r="I33" s="20" t="s">
        <v>14</v>
      </c>
      <c r="J33" s="174"/>
      <c r="K33" s="174"/>
      <c r="L33" s="3" t="s">
        <v>287</v>
      </c>
    </row>
    <row r="34" spans="2:12" ht="33">
      <c r="B34" s="12" t="s">
        <v>25</v>
      </c>
      <c r="C34" s="13" t="s">
        <v>31</v>
      </c>
      <c r="D34" s="13" t="s">
        <v>341</v>
      </c>
      <c r="E34" s="101">
        <f t="shared" si="0"/>
        <v>27</v>
      </c>
      <c r="F34" s="26" t="s">
        <v>12</v>
      </c>
      <c r="G34" s="21" t="s">
        <v>35</v>
      </c>
      <c r="H34" s="20" t="s">
        <v>355</v>
      </c>
      <c r="I34" s="20" t="s">
        <v>36</v>
      </c>
      <c r="J34" s="175"/>
      <c r="K34" s="174"/>
      <c r="L34" s="3" t="s">
        <v>287</v>
      </c>
    </row>
    <row r="35" spans="2:12" ht="33">
      <c r="B35" s="12" t="s">
        <v>25</v>
      </c>
      <c r="C35" s="13" t="s">
        <v>31</v>
      </c>
      <c r="D35" s="13" t="s">
        <v>341</v>
      </c>
      <c r="E35" s="101">
        <f t="shared" si="0"/>
        <v>28</v>
      </c>
      <c r="F35" s="26" t="s">
        <v>28</v>
      </c>
      <c r="G35" s="21" t="s">
        <v>37</v>
      </c>
      <c r="H35" s="20" t="s">
        <v>356</v>
      </c>
      <c r="I35" s="20" t="s">
        <v>36</v>
      </c>
      <c r="J35" s="175"/>
      <c r="K35" s="174"/>
      <c r="L35" s="3" t="s">
        <v>287</v>
      </c>
    </row>
    <row r="36" spans="2:12" ht="33">
      <c r="B36" s="12" t="s">
        <v>25</v>
      </c>
      <c r="C36" s="13" t="s">
        <v>31</v>
      </c>
      <c r="D36" s="13" t="s">
        <v>341</v>
      </c>
      <c r="E36" s="101">
        <f t="shared" si="0"/>
        <v>29</v>
      </c>
      <c r="F36" s="26" t="s">
        <v>28</v>
      </c>
      <c r="G36" s="21" t="s">
        <v>38</v>
      </c>
      <c r="H36" s="20" t="s">
        <v>357</v>
      </c>
      <c r="I36" s="20" t="s">
        <v>14</v>
      </c>
      <c r="J36" s="174"/>
      <c r="K36" s="174"/>
      <c r="L36" s="3" t="s">
        <v>287</v>
      </c>
    </row>
    <row r="37" spans="2:12" ht="33">
      <c r="B37" s="12" t="s">
        <v>25</v>
      </c>
      <c r="C37" s="13" t="s">
        <v>31</v>
      </c>
      <c r="D37" s="13" t="s">
        <v>341</v>
      </c>
      <c r="E37" s="10">
        <f t="shared" si="0"/>
        <v>30</v>
      </c>
      <c r="F37" s="146" t="s">
        <v>28</v>
      </c>
      <c r="G37" s="15" t="s">
        <v>305</v>
      </c>
      <c r="H37" s="16" t="s">
        <v>358</v>
      </c>
      <c r="I37" s="16" t="s">
        <v>14</v>
      </c>
      <c r="J37" s="174"/>
      <c r="K37" s="174"/>
    </row>
    <row r="38" spans="2:12" ht="33">
      <c r="B38" s="12" t="s">
        <v>25</v>
      </c>
      <c r="C38" s="13" t="s">
        <v>31</v>
      </c>
      <c r="D38" s="13" t="s">
        <v>341</v>
      </c>
      <c r="E38" s="101">
        <f t="shared" si="0"/>
        <v>31</v>
      </c>
      <c r="F38" s="26" t="s">
        <v>28</v>
      </c>
      <c r="G38" s="21" t="s">
        <v>298</v>
      </c>
      <c r="H38" s="20" t="s">
        <v>359</v>
      </c>
      <c r="I38" s="20" t="s">
        <v>36</v>
      </c>
      <c r="J38" s="175"/>
      <c r="K38" s="174"/>
      <c r="L38" s="3" t="s">
        <v>287</v>
      </c>
    </row>
    <row r="39" spans="2:12" ht="33">
      <c r="B39" s="12" t="s">
        <v>25</v>
      </c>
      <c r="C39" s="13" t="s">
        <v>31</v>
      </c>
      <c r="D39" s="13" t="s">
        <v>341</v>
      </c>
      <c r="E39" s="101">
        <f t="shared" si="0"/>
        <v>32</v>
      </c>
      <c r="F39" s="26" t="s">
        <v>23</v>
      </c>
      <c r="G39" s="21" t="s">
        <v>285</v>
      </c>
      <c r="H39" s="20" t="s">
        <v>364</v>
      </c>
      <c r="I39" s="20" t="s">
        <v>14</v>
      </c>
      <c r="J39" s="174"/>
      <c r="K39" s="174"/>
      <c r="L39" s="3" t="s">
        <v>287</v>
      </c>
    </row>
    <row r="40" spans="2:12" ht="33">
      <c r="B40" s="12" t="s">
        <v>25</v>
      </c>
      <c r="C40" s="13" t="s">
        <v>31</v>
      </c>
      <c r="D40" s="13" t="s">
        <v>341</v>
      </c>
      <c r="E40" s="101">
        <f t="shared" si="0"/>
        <v>33</v>
      </c>
      <c r="F40" s="26" t="s">
        <v>23</v>
      </c>
      <c r="G40" s="21" t="s">
        <v>286</v>
      </c>
      <c r="H40" s="20" t="s">
        <v>365</v>
      </c>
      <c r="I40" s="20" t="s">
        <v>14</v>
      </c>
      <c r="J40" s="174"/>
      <c r="K40" s="174"/>
      <c r="L40" s="3" t="s">
        <v>287</v>
      </c>
    </row>
    <row r="41" spans="2:12" ht="33">
      <c r="B41" s="12" t="s">
        <v>25</v>
      </c>
      <c r="C41" s="13" t="s">
        <v>31</v>
      </c>
      <c r="D41" s="13" t="s">
        <v>341</v>
      </c>
      <c r="E41" s="101">
        <f t="shared" si="0"/>
        <v>34</v>
      </c>
      <c r="F41" s="24" t="s">
        <v>23</v>
      </c>
      <c r="G41" s="15" t="s">
        <v>39</v>
      </c>
      <c r="H41" s="11" t="s">
        <v>360</v>
      </c>
      <c r="I41" s="11" t="s">
        <v>36</v>
      </c>
      <c r="J41" s="175"/>
      <c r="K41" s="175"/>
      <c r="L41" s="3" t="s">
        <v>287</v>
      </c>
    </row>
    <row r="42" spans="2:12" ht="33">
      <c r="B42" s="12"/>
      <c r="C42" s="13"/>
      <c r="D42" s="13" t="s">
        <v>341</v>
      </c>
      <c r="E42" s="101">
        <f t="shared" si="0"/>
        <v>35</v>
      </c>
      <c r="F42" s="97" t="s">
        <v>23</v>
      </c>
      <c r="G42" s="15" t="s">
        <v>40</v>
      </c>
      <c r="H42" s="98" t="s">
        <v>361</v>
      </c>
      <c r="I42" s="98" t="s">
        <v>36</v>
      </c>
      <c r="J42" s="175"/>
      <c r="K42" s="175"/>
      <c r="L42" s="3" t="s">
        <v>287</v>
      </c>
    </row>
    <row r="43" spans="2:12" ht="18" customHeight="1">
      <c r="B43" s="12" t="s">
        <v>25</v>
      </c>
      <c r="C43" s="13" t="s">
        <v>31</v>
      </c>
      <c r="D43" s="13" t="s">
        <v>341</v>
      </c>
      <c r="E43" s="101">
        <f t="shared" si="0"/>
        <v>36</v>
      </c>
      <c r="F43" s="97" t="s">
        <v>23</v>
      </c>
      <c r="G43" s="15" t="s">
        <v>41</v>
      </c>
      <c r="H43" s="16" t="s">
        <v>362</v>
      </c>
      <c r="I43" s="16" t="s">
        <v>13</v>
      </c>
      <c r="J43" s="174"/>
      <c r="K43" s="174"/>
      <c r="L43" s="3" t="s">
        <v>287</v>
      </c>
    </row>
    <row r="44" spans="2:12">
      <c r="B44" s="12" t="s">
        <v>25</v>
      </c>
      <c r="C44" s="28" t="s">
        <v>42</v>
      </c>
      <c r="D44" s="28" t="s">
        <v>43</v>
      </c>
      <c r="E44" s="100">
        <f t="shared" si="0"/>
        <v>37</v>
      </c>
      <c r="F44" s="29" t="s">
        <v>28</v>
      </c>
      <c r="G44" s="18" t="s">
        <v>44</v>
      </c>
      <c r="H44" s="19" t="s">
        <v>45</v>
      </c>
      <c r="I44" s="19" t="s">
        <v>17</v>
      </c>
      <c r="J44" s="167" t="s">
        <v>177</v>
      </c>
      <c r="K44" s="168"/>
      <c r="L44" s="3" t="s">
        <v>287</v>
      </c>
    </row>
    <row r="45" spans="2:12">
      <c r="B45" s="12" t="s">
        <v>25</v>
      </c>
      <c r="C45" s="13" t="s">
        <v>42</v>
      </c>
      <c r="D45" s="13" t="s">
        <v>43</v>
      </c>
      <c r="E45" s="20">
        <f t="shared" si="0"/>
        <v>38</v>
      </c>
      <c r="F45" s="14" t="s">
        <v>12</v>
      </c>
      <c r="G45" s="16" t="s">
        <v>46</v>
      </c>
      <c r="H45" s="20" t="s">
        <v>47</v>
      </c>
      <c r="I45" s="20" t="s">
        <v>18</v>
      </c>
      <c r="J45" s="169"/>
      <c r="K45" s="170"/>
      <c r="L45" s="3" t="s">
        <v>287</v>
      </c>
    </row>
    <row r="46" spans="2:12" ht="33">
      <c r="B46" s="12" t="s">
        <v>25</v>
      </c>
      <c r="C46" s="13" t="s">
        <v>42</v>
      </c>
      <c r="D46" s="13" t="s">
        <v>43</v>
      </c>
      <c r="E46" s="20">
        <f t="shared" si="0"/>
        <v>39</v>
      </c>
      <c r="F46" s="14" t="s">
        <v>28</v>
      </c>
      <c r="G46" s="16" t="s">
        <v>48</v>
      </c>
      <c r="H46" s="20" t="s">
        <v>49</v>
      </c>
      <c r="I46" s="20" t="s">
        <v>32</v>
      </c>
      <c r="J46" s="169"/>
      <c r="K46" s="170"/>
      <c r="L46" s="3" t="s">
        <v>287</v>
      </c>
    </row>
    <row r="47" spans="2:12" ht="49.5">
      <c r="B47" s="12"/>
      <c r="C47" s="13"/>
      <c r="D47" s="13"/>
      <c r="E47" s="16">
        <f t="shared" si="0"/>
        <v>40</v>
      </c>
      <c r="F47" s="146" t="s">
        <v>28</v>
      </c>
      <c r="G47" s="16" t="s">
        <v>198</v>
      </c>
      <c r="H47" s="16" t="s">
        <v>325</v>
      </c>
      <c r="I47" s="16" t="s">
        <v>368</v>
      </c>
      <c r="J47" s="169"/>
      <c r="K47" s="170"/>
      <c r="L47" s="3" t="s">
        <v>287</v>
      </c>
    </row>
    <row r="48" spans="2:12">
      <c r="B48" s="12"/>
      <c r="C48" s="13"/>
      <c r="D48" s="13"/>
      <c r="E48" s="15">
        <f t="shared" si="0"/>
        <v>41</v>
      </c>
      <c r="F48" s="97" t="s">
        <v>23</v>
      </c>
      <c r="G48" s="16" t="s">
        <v>54</v>
      </c>
      <c r="H48" s="16" t="s">
        <v>55</v>
      </c>
      <c r="I48" s="16" t="s">
        <v>14</v>
      </c>
      <c r="J48" s="169"/>
      <c r="K48" s="170"/>
      <c r="L48" s="3" t="s">
        <v>287</v>
      </c>
    </row>
    <row r="49" spans="2:21" ht="33">
      <c r="B49" s="12" t="s">
        <v>25</v>
      </c>
      <c r="C49" s="13" t="s">
        <v>42</v>
      </c>
      <c r="D49" s="13" t="s">
        <v>43</v>
      </c>
      <c r="E49" s="16">
        <f t="shared" si="0"/>
        <v>42</v>
      </c>
      <c r="F49" s="146" t="s">
        <v>28</v>
      </c>
      <c r="G49" s="16" t="s">
        <v>50</v>
      </c>
      <c r="H49" s="16" t="s">
        <v>196</v>
      </c>
      <c r="I49" s="16" t="s">
        <v>51</v>
      </c>
      <c r="J49" s="169"/>
      <c r="K49" s="170"/>
      <c r="L49" s="3" t="s">
        <v>287</v>
      </c>
    </row>
    <row r="50" spans="2:21">
      <c r="B50" s="12" t="s">
        <v>25</v>
      </c>
      <c r="C50" s="13" t="s">
        <v>42</v>
      </c>
      <c r="D50" s="13" t="s">
        <v>43</v>
      </c>
      <c r="E50" s="16">
        <f t="shared" si="0"/>
        <v>43</v>
      </c>
      <c r="F50" s="146" t="s">
        <v>28</v>
      </c>
      <c r="G50" s="16" t="s">
        <v>52</v>
      </c>
      <c r="H50" s="16" t="s">
        <v>324</v>
      </c>
      <c r="I50" s="16" t="s">
        <v>53</v>
      </c>
      <c r="J50" s="169"/>
      <c r="K50" s="170"/>
      <c r="L50" s="3" t="s">
        <v>287</v>
      </c>
    </row>
    <row r="51" spans="2:21" ht="66">
      <c r="B51" s="12" t="s">
        <v>25</v>
      </c>
      <c r="C51" s="13" t="s">
        <v>42</v>
      </c>
      <c r="D51" s="13" t="s">
        <v>43</v>
      </c>
      <c r="E51" s="16">
        <f t="shared" si="0"/>
        <v>44</v>
      </c>
      <c r="F51" s="146" t="s">
        <v>12</v>
      </c>
      <c r="G51" s="16" t="s">
        <v>57</v>
      </c>
      <c r="H51" s="16" t="s">
        <v>58</v>
      </c>
      <c r="I51" s="16" t="s">
        <v>292</v>
      </c>
      <c r="J51" s="169"/>
      <c r="K51" s="170"/>
      <c r="L51" s="3" t="s">
        <v>287</v>
      </c>
    </row>
    <row r="52" spans="2:21" ht="33">
      <c r="B52" s="12" t="s">
        <v>25</v>
      </c>
      <c r="C52" s="13" t="s">
        <v>42</v>
      </c>
      <c r="D52" s="13" t="s">
        <v>43</v>
      </c>
      <c r="E52" s="150">
        <f t="shared" si="0"/>
        <v>45</v>
      </c>
      <c r="F52" s="146" t="s">
        <v>12</v>
      </c>
      <c r="G52" s="150" t="s">
        <v>59</v>
      </c>
      <c r="H52" s="150" t="s">
        <v>60</v>
      </c>
      <c r="I52" s="150" t="s">
        <v>293</v>
      </c>
      <c r="J52" s="169"/>
      <c r="K52" s="170"/>
      <c r="L52" s="3" t="s">
        <v>287</v>
      </c>
    </row>
    <row r="53" spans="2:21" ht="18" customHeight="1">
      <c r="B53" s="12" t="s">
        <v>25</v>
      </c>
      <c r="C53" s="13" t="s">
        <v>42</v>
      </c>
      <c r="D53" s="13" t="s">
        <v>43</v>
      </c>
      <c r="E53" s="16">
        <f t="shared" si="0"/>
        <v>46</v>
      </c>
      <c r="F53" s="146" t="s">
        <v>12</v>
      </c>
      <c r="G53" s="16" t="s">
        <v>62</v>
      </c>
      <c r="H53" s="16" t="s">
        <v>63</v>
      </c>
      <c r="I53" s="16" t="s">
        <v>56</v>
      </c>
      <c r="J53" s="169"/>
      <c r="K53" s="170"/>
      <c r="L53" s="3" t="s">
        <v>287</v>
      </c>
    </row>
    <row r="54" spans="2:21" ht="18" customHeight="1">
      <c r="B54" s="12" t="s">
        <v>25</v>
      </c>
      <c r="C54" s="13" t="s">
        <v>42</v>
      </c>
      <c r="D54" s="13" t="s">
        <v>43</v>
      </c>
      <c r="E54" s="150">
        <f t="shared" si="0"/>
        <v>47</v>
      </c>
      <c r="F54" s="146" t="s">
        <v>12</v>
      </c>
      <c r="G54" s="262" t="s">
        <v>64</v>
      </c>
      <c r="H54" s="263" t="s">
        <v>65</v>
      </c>
      <c r="I54" s="150" t="s">
        <v>36</v>
      </c>
      <c r="J54" s="169"/>
      <c r="K54" s="170"/>
      <c r="L54" s="3" t="s">
        <v>287</v>
      </c>
    </row>
    <row r="55" spans="2:21">
      <c r="B55" s="12" t="s">
        <v>25</v>
      </c>
      <c r="C55" s="13" t="s">
        <v>42</v>
      </c>
      <c r="D55" s="13" t="s">
        <v>43</v>
      </c>
      <c r="E55" s="150">
        <f t="shared" si="0"/>
        <v>48</v>
      </c>
      <c r="F55" s="146" t="s">
        <v>12</v>
      </c>
      <c r="G55" s="262" t="s">
        <v>66</v>
      </c>
      <c r="H55" s="263" t="s">
        <v>67</v>
      </c>
      <c r="I55" s="150" t="s">
        <v>36</v>
      </c>
      <c r="J55" s="169"/>
      <c r="K55" s="170"/>
      <c r="L55" s="3" t="s">
        <v>287</v>
      </c>
    </row>
    <row r="56" spans="2:21">
      <c r="B56" s="12" t="s">
        <v>25</v>
      </c>
      <c r="C56" s="13" t="s">
        <v>42</v>
      </c>
      <c r="D56" s="13" t="s">
        <v>43</v>
      </c>
      <c r="E56" s="150">
        <f t="shared" si="0"/>
        <v>49</v>
      </c>
      <c r="F56" s="146" t="s">
        <v>12</v>
      </c>
      <c r="G56" s="262" t="s">
        <v>302</v>
      </c>
      <c r="H56" s="263" t="s">
        <v>303</v>
      </c>
      <c r="I56" s="150" t="s">
        <v>36</v>
      </c>
      <c r="J56" s="169"/>
      <c r="K56" s="170"/>
    </row>
    <row r="57" spans="2:21" ht="33">
      <c r="B57" s="12" t="s">
        <v>25</v>
      </c>
      <c r="C57" s="13" t="s">
        <v>42</v>
      </c>
      <c r="D57" s="13" t="s">
        <v>43</v>
      </c>
      <c r="E57" s="150">
        <f t="shared" si="0"/>
        <v>50</v>
      </c>
      <c r="F57" s="146" t="s">
        <v>12</v>
      </c>
      <c r="G57" s="262" t="s">
        <v>68</v>
      </c>
      <c r="H57" s="150" t="s">
        <v>69</v>
      </c>
      <c r="I57" s="150" t="s">
        <v>70</v>
      </c>
      <c r="J57" s="169"/>
      <c r="K57" s="170"/>
      <c r="L57" s="3" t="s">
        <v>287</v>
      </c>
      <c r="U57" s="17"/>
    </row>
    <row r="58" spans="2:21" ht="82.5">
      <c r="B58" s="12" t="s">
        <v>25</v>
      </c>
      <c r="C58" s="13" t="s">
        <v>42</v>
      </c>
      <c r="D58" s="13" t="s">
        <v>43</v>
      </c>
      <c r="E58" s="150">
        <f t="shared" si="0"/>
        <v>51</v>
      </c>
      <c r="F58" s="264" t="s">
        <v>12</v>
      </c>
      <c r="G58" s="16" t="s">
        <v>71</v>
      </c>
      <c r="H58" s="16" t="s">
        <v>72</v>
      </c>
      <c r="I58" s="16" t="s">
        <v>294</v>
      </c>
      <c r="J58" s="169"/>
      <c r="K58" s="170"/>
      <c r="L58" s="3" t="s">
        <v>287</v>
      </c>
      <c r="U58" s="17"/>
    </row>
    <row r="59" spans="2:21" ht="181.5">
      <c r="B59" s="12" t="s">
        <v>25</v>
      </c>
      <c r="C59" s="13" t="s">
        <v>42</v>
      </c>
      <c r="D59" s="13" t="s">
        <v>43</v>
      </c>
      <c r="E59" s="16">
        <f t="shared" si="0"/>
        <v>52</v>
      </c>
      <c r="F59" s="146" t="s">
        <v>12</v>
      </c>
      <c r="G59" s="16" t="s">
        <v>73</v>
      </c>
      <c r="H59" s="16" t="s">
        <v>74</v>
      </c>
      <c r="I59" s="16" t="s">
        <v>295</v>
      </c>
      <c r="J59" s="169"/>
      <c r="K59" s="170"/>
      <c r="L59" s="3" t="s">
        <v>287</v>
      </c>
      <c r="U59" s="17"/>
    </row>
    <row r="60" spans="2:21" ht="33">
      <c r="B60" s="12" t="s">
        <v>25</v>
      </c>
      <c r="C60" s="13" t="s">
        <v>42</v>
      </c>
      <c r="D60" s="13" t="s">
        <v>43</v>
      </c>
      <c r="E60" s="16">
        <f t="shared" si="0"/>
        <v>53</v>
      </c>
      <c r="F60" s="146" t="s">
        <v>12</v>
      </c>
      <c r="G60" s="16" t="s">
        <v>75</v>
      </c>
      <c r="H60" s="16" t="s">
        <v>76</v>
      </c>
      <c r="I60" s="16" t="s">
        <v>77</v>
      </c>
      <c r="J60" s="169"/>
      <c r="K60" s="170"/>
      <c r="L60" s="3" t="s">
        <v>287</v>
      </c>
      <c r="U60" s="17"/>
    </row>
    <row r="61" spans="2:21" ht="33">
      <c r="B61" s="12" t="s">
        <v>25</v>
      </c>
      <c r="C61" s="13" t="s">
        <v>42</v>
      </c>
      <c r="D61" s="13" t="s">
        <v>43</v>
      </c>
      <c r="E61" s="16">
        <f t="shared" si="0"/>
        <v>54</v>
      </c>
      <c r="F61" s="146" t="s">
        <v>12</v>
      </c>
      <c r="G61" s="16" t="s">
        <v>78</v>
      </c>
      <c r="H61" s="16" t="s">
        <v>79</v>
      </c>
      <c r="I61" s="16" t="s">
        <v>80</v>
      </c>
      <c r="J61" s="169"/>
      <c r="K61" s="170"/>
      <c r="L61" s="3" t="s">
        <v>287</v>
      </c>
      <c r="U61" s="17"/>
    </row>
    <row r="62" spans="2:21" ht="33">
      <c r="B62" s="12" t="s">
        <v>25</v>
      </c>
      <c r="C62" s="13" t="s">
        <v>42</v>
      </c>
      <c r="D62" s="13" t="s">
        <v>43</v>
      </c>
      <c r="E62" s="16">
        <f t="shared" si="0"/>
        <v>55</v>
      </c>
      <c r="F62" s="146" t="s">
        <v>12</v>
      </c>
      <c r="G62" s="16" t="s">
        <v>81</v>
      </c>
      <c r="H62" s="16" t="s">
        <v>82</v>
      </c>
      <c r="I62" s="16" t="s">
        <v>13</v>
      </c>
      <c r="J62" s="169"/>
      <c r="K62" s="170"/>
      <c r="L62" s="3" t="s">
        <v>287</v>
      </c>
      <c r="U62" s="17"/>
    </row>
    <row r="63" spans="2:21">
      <c r="B63" s="12" t="s">
        <v>25</v>
      </c>
      <c r="C63" s="13" t="s">
        <v>42</v>
      </c>
      <c r="D63" s="13" t="s">
        <v>43</v>
      </c>
      <c r="E63" s="16">
        <f t="shared" si="0"/>
        <v>56</v>
      </c>
      <c r="F63" s="97" t="s">
        <v>28</v>
      </c>
      <c r="G63" s="16" t="s">
        <v>83</v>
      </c>
      <c r="H63" s="16" t="s">
        <v>84</v>
      </c>
      <c r="I63" s="16" t="s">
        <v>13</v>
      </c>
      <c r="J63" s="169"/>
      <c r="K63" s="170"/>
      <c r="L63" s="3" t="s">
        <v>287</v>
      </c>
      <c r="U63" s="17"/>
    </row>
    <row r="64" spans="2:21">
      <c r="B64" s="12" t="s">
        <v>25</v>
      </c>
      <c r="C64" s="13" t="s">
        <v>42</v>
      </c>
      <c r="D64" s="13" t="s">
        <v>43</v>
      </c>
      <c r="E64" s="16">
        <f t="shared" si="0"/>
        <v>57</v>
      </c>
      <c r="F64" s="146" t="s">
        <v>28</v>
      </c>
      <c r="G64" s="265" t="s">
        <v>301</v>
      </c>
      <c r="H64" s="16" t="s">
        <v>97</v>
      </c>
      <c r="I64" s="16" t="s">
        <v>14</v>
      </c>
      <c r="J64" s="247"/>
      <c r="K64" s="170"/>
      <c r="L64" s="3" t="s">
        <v>287</v>
      </c>
      <c r="U64" s="17"/>
    </row>
    <row r="65" spans="2:21" ht="49.5">
      <c r="B65" s="12" t="s">
        <v>25</v>
      </c>
      <c r="C65" s="13" t="s">
        <v>42</v>
      </c>
      <c r="D65" s="13" t="s">
        <v>43</v>
      </c>
      <c r="E65" s="32">
        <f t="shared" si="0"/>
        <v>58</v>
      </c>
      <c r="F65" s="260" t="s">
        <v>19</v>
      </c>
      <c r="G65" s="32" t="s">
        <v>85</v>
      </c>
      <c r="H65" s="257" t="s">
        <v>86</v>
      </c>
      <c r="I65" s="257" t="s">
        <v>87</v>
      </c>
      <c r="J65" s="176" t="s">
        <v>377</v>
      </c>
      <c r="K65" s="174"/>
      <c r="L65" s="3" t="s">
        <v>287</v>
      </c>
      <c r="U65" s="17"/>
    </row>
    <row r="66" spans="2:21" ht="18" customHeight="1">
      <c r="B66" s="12" t="s">
        <v>25</v>
      </c>
      <c r="C66" s="13" t="s">
        <v>42</v>
      </c>
      <c r="D66" s="13" t="s">
        <v>43</v>
      </c>
      <c r="E66" s="150">
        <f t="shared" si="0"/>
        <v>59</v>
      </c>
      <c r="F66" s="264" t="s">
        <v>19</v>
      </c>
      <c r="G66" s="21" t="s">
        <v>88</v>
      </c>
      <c r="H66" s="150" t="s">
        <v>89</v>
      </c>
      <c r="I66" s="150" t="s">
        <v>13</v>
      </c>
      <c r="J66" s="178" t="s">
        <v>378</v>
      </c>
      <c r="K66" s="177"/>
      <c r="L66" s="3" t="s">
        <v>287</v>
      </c>
      <c r="U66" s="17"/>
    </row>
    <row r="67" spans="2:21" ht="33">
      <c r="B67" s="12" t="s">
        <v>25</v>
      </c>
      <c r="C67" s="13" t="s">
        <v>42</v>
      </c>
      <c r="D67" s="28" t="s">
        <v>90</v>
      </c>
      <c r="E67" s="255">
        <f t="shared" si="0"/>
        <v>60</v>
      </c>
      <c r="F67" s="148" t="s">
        <v>19</v>
      </c>
      <c r="G67" s="18" t="s">
        <v>44</v>
      </c>
      <c r="H67" s="255" t="s">
        <v>326</v>
      </c>
      <c r="I67" s="255" t="s">
        <v>17</v>
      </c>
      <c r="J67" s="167" t="s">
        <v>179</v>
      </c>
      <c r="K67" s="168"/>
      <c r="L67" s="3" t="s">
        <v>287</v>
      </c>
      <c r="U67" s="17"/>
    </row>
    <row r="68" spans="2:21">
      <c r="B68" s="12" t="s">
        <v>25</v>
      </c>
      <c r="C68" s="13" t="s">
        <v>42</v>
      </c>
      <c r="D68" s="13" t="s">
        <v>90</v>
      </c>
      <c r="E68" s="16">
        <f t="shared" si="0"/>
        <v>61</v>
      </c>
      <c r="F68" s="261" t="s">
        <v>19</v>
      </c>
      <c r="G68" s="10" t="s">
        <v>46</v>
      </c>
      <c r="H68" s="98" t="s">
        <v>327</v>
      </c>
      <c r="I68" s="98" t="s">
        <v>18</v>
      </c>
      <c r="J68" s="169"/>
      <c r="K68" s="170"/>
      <c r="L68" s="3" t="s">
        <v>287</v>
      </c>
      <c r="U68" s="17"/>
    </row>
    <row r="69" spans="2:21" ht="33">
      <c r="B69" s="12" t="s">
        <v>25</v>
      </c>
      <c r="C69" s="13" t="s">
        <v>42</v>
      </c>
      <c r="D69" s="13" t="s">
        <v>90</v>
      </c>
      <c r="E69" s="16">
        <f t="shared" si="0"/>
        <v>62</v>
      </c>
      <c r="F69" s="146" t="s">
        <v>28</v>
      </c>
      <c r="G69" s="16" t="s">
        <v>48</v>
      </c>
      <c r="H69" s="16" t="s">
        <v>328</v>
      </c>
      <c r="I69" s="16" t="s">
        <v>32</v>
      </c>
      <c r="J69" s="169"/>
      <c r="K69" s="170"/>
      <c r="U69" s="17"/>
    </row>
    <row r="70" spans="2:21" ht="64.349999999999994" customHeight="1">
      <c r="B70" s="12" t="s">
        <v>25</v>
      </c>
      <c r="C70" s="13" t="s">
        <v>42</v>
      </c>
      <c r="D70" s="13" t="s">
        <v>90</v>
      </c>
      <c r="E70" s="16">
        <f t="shared" si="0"/>
        <v>63</v>
      </c>
      <c r="F70" s="146" t="s">
        <v>28</v>
      </c>
      <c r="G70" s="16" t="s">
        <v>198</v>
      </c>
      <c r="H70" s="16" t="s">
        <v>329</v>
      </c>
      <c r="I70" s="16" t="s">
        <v>367</v>
      </c>
      <c r="J70" s="169"/>
      <c r="K70" s="170"/>
      <c r="U70" s="17"/>
    </row>
    <row r="71" spans="2:21" ht="18" customHeight="1">
      <c r="B71" s="12" t="s">
        <v>25</v>
      </c>
      <c r="C71" s="13" t="s">
        <v>42</v>
      </c>
      <c r="D71" s="13" t="s">
        <v>90</v>
      </c>
      <c r="E71" s="16">
        <f t="shared" si="0"/>
        <v>64</v>
      </c>
      <c r="F71" s="261" t="s">
        <v>19</v>
      </c>
      <c r="G71" s="10" t="s">
        <v>91</v>
      </c>
      <c r="H71" s="98" t="s">
        <v>330</v>
      </c>
      <c r="I71" s="98" t="s">
        <v>92</v>
      </c>
      <c r="J71" s="169"/>
      <c r="K71" s="170"/>
      <c r="L71" s="3" t="s">
        <v>287</v>
      </c>
    </row>
    <row r="72" spans="2:21" ht="33">
      <c r="B72" s="12" t="s">
        <v>25</v>
      </c>
      <c r="C72" s="13" t="s">
        <v>42</v>
      </c>
      <c r="D72" s="13" t="s">
        <v>90</v>
      </c>
      <c r="E72" s="15">
        <f t="shared" si="0"/>
        <v>65</v>
      </c>
      <c r="F72" s="97" t="s">
        <v>19</v>
      </c>
      <c r="G72" s="15" t="s">
        <v>93</v>
      </c>
      <c r="H72" s="16" t="s">
        <v>94</v>
      </c>
      <c r="I72" s="16" t="s">
        <v>95</v>
      </c>
      <c r="J72" s="169"/>
      <c r="K72" s="170"/>
      <c r="L72" s="3" t="s">
        <v>287</v>
      </c>
    </row>
    <row r="73" spans="2:21" ht="18" customHeight="1">
      <c r="B73" s="12" t="s">
        <v>25</v>
      </c>
      <c r="C73" s="13" t="s">
        <v>42</v>
      </c>
      <c r="D73" s="13" t="s">
        <v>90</v>
      </c>
      <c r="E73" s="15">
        <f t="shared" si="0"/>
        <v>66</v>
      </c>
      <c r="F73" s="97" t="s">
        <v>19</v>
      </c>
      <c r="G73" s="15" t="s">
        <v>96</v>
      </c>
      <c r="H73" s="16" t="s">
        <v>331</v>
      </c>
      <c r="I73" s="16" t="s">
        <v>13</v>
      </c>
      <c r="J73" s="169"/>
      <c r="K73" s="170"/>
      <c r="L73" s="3" t="s">
        <v>287</v>
      </c>
    </row>
    <row r="74" spans="2:21" ht="18" customHeight="1">
      <c r="B74" s="12" t="s">
        <v>25</v>
      </c>
      <c r="C74" s="13" t="s">
        <v>42</v>
      </c>
      <c r="D74" s="13" t="s">
        <v>90</v>
      </c>
      <c r="E74" s="16">
        <f t="shared" si="0"/>
        <v>67</v>
      </c>
      <c r="F74" s="146" t="s">
        <v>28</v>
      </c>
      <c r="G74" s="16" t="s">
        <v>50</v>
      </c>
      <c r="H74" s="16" t="s">
        <v>332</v>
      </c>
      <c r="I74" s="16" t="s">
        <v>51</v>
      </c>
      <c r="J74" s="169"/>
      <c r="K74" s="170"/>
    </row>
    <row r="75" spans="2:21">
      <c r="B75" s="12" t="s">
        <v>25</v>
      </c>
      <c r="C75" s="13" t="s">
        <v>42</v>
      </c>
      <c r="D75" s="13" t="s">
        <v>90</v>
      </c>
      <c r="E75" s="16">
        <f t="shared" si="0"/>
        <v>68</v>
      </c>
      <c r="F75" s="146" t="s">
        <v>28</v>
      </c>
      <c r="G75" s="16" t="s">
        <v>52</v>
      </c>
      <c r="H75" s="16" t="s">
        <v>333</v>
      </c>
      <c r="I75" s="16" t="s">
        <v>53</v>
      </c>
      <c r="J75" s="169"/>
      <c r="K75" s="170"/>
    </row>
    <row r="76" spans="2:21" ht="49.5">
      <c r="B76" s="12" t="s">
        <v>25</v>
      </c>
      <c r="C76" s="13" t="s">
        <v>42</v>
      </c>
      <c r="D76" s="13" t="s">
        <v>90</v>
      </c>
      <c r="E76" s="15">
        <f t="shared" si="0"/>
        <v>69</v>
      </c>
      <c r="F76" s="97" t="s">
        <v>19</v>
      </c>
      <c r="G76" s="15" t="s">
        <v>57</v>
      </c>
      <c r="H76" s="16" t="s">
        <v>334</v>
      </c>
      <c r="I76" s="16" t="s">
        <v>297</v>
      </c>
      <c r="J76" s="169"/>
      <c r="K76" s="170"/>
      <c r="L76" s="3" t="s">
        <v>287</v>
      </c>
    </row>
    <row r="77" spans="2:21">
      <c r="B77" s="12" t="s">
        <v>25</v>
      </c>
      <c r="C77" s="13" t="s">
        <v>42</v>
      </c>
      <c r="D77" s="13" t="s">
        <v>90</v>
      </c>
      <c r="E77" s="15">
        <f t="shared" si="0"/>
        <v>70</v>
      </c>
      <c r="F77" s="97" t="s">
        <v>19</v>
      </c>
      <c r="G77" s="15" t="s">
        <v>59</v>
      </c>
      <c r="H77" s="16" t="s">
        <v>335</v>
      </c>
      <c r="I77" s="16" t="s">
        <v>61</v>
      </c>
      <c r="J77" s="169"/>
      <c r="K77" s="170"/>
      <c r="L77" s="3" t="s">
        <v>287</v>
      </c>
    </row>
    <row r="78" spans="2:21" ht="33">
      <c r="B78" s="12" t="s">
        <v>25</v>
      </c>
      <c r="C78" s="13" t="s">
        <v>42</v>
      </c>
      <c r="D78" s="13" t="s">
        <v>90</v>
      </c>
      <c r="E78" s="15">
        <f t="shared" si="0"/>
        <v>71</v>
      </c>
      <c r="F78" s="97" t="s">
        <v>19</v>
      </c>
      <c r="G78" s="15" t="s">
        <v>62</v>
      </c>
      <c r="H78" s="16" t="s">
        <v>336</v>
      </c>
      <c r="I78" s="16" t="s">
        <v>56</v>
      </c>
      <c r="J78" s="169"/>
      <c r="K78" s="170"/>
      <c r="L78" s="3" t="s">
        <v>287</v>
      </c>
    </row>
    <row r="79" spans="2:21" ht="33">
      <c r="B79" s="12" t="s">
        <v>25</v>
      </c>
      <c r="C79" s="13" t="s">
        <v>42</v>
      </c>
      <c r="D79" s="13" t="s">
        <v>90</v>
      </c>
      <c r="E79" s="21">
        <f t="shared" si="0"/>
        <v>72</v>
      </c>
      <c r="F79" s="261" t="s">
        <v>19</v>
      </c>
      <c r="G79" s="262" t="s">
        <v>64</v>
      </c>
      <c r="H79" s="150" t="s">
        <v>337</v>
      </c>
      <c r="I79" s="150" t="s">
        <v>36</v>
      </c>
      <c r="J79" s="169"/>
      <c r="K79" s="170"/>
      <c r="L79" s="3" t="s">
        <v>287</v>
      </c>
    </row>
    <row r="80" spans="2:21" ht="33">
      <c r="B80" s="12" t="s">
        <v>25</v>
      </c>
      <c r="C80" s="13" t="s">
        <v>42</v>
      </c>
      <c r="D80" s="13" t="s">
        <v>90</v>
      </c>
      <c r="E80" s="150">
        <f t="shared" si="0"/>
        <v>73</v>
      </c>
      <c r="F80" s="146" t="s">
        <v>12</v>
      </c>
      <c r="G80" s="262" t="s">
        <v>66</v>
      </c>
      <c r="H80" s="150" t="s">
        <v>338</v>
      </c>
      <c r="I80" s="150" t="s">
        <v>36</v>
      </c>
      <c r="J80" s="169"/>
      <c r="K80" s="250"/>
    </row>
    <row r="81" spans="2:21" ht="33">
      <c r="B81" s="12" t="s">
        <v>25</v>
      </c>
      <c r="C81" s="13" t="s">
        <v>42</v>
      </c>
      <c r="D81" s="13" t="s">
        <v>90</v>
      </c>
      <c r="E81" s="150">
        <f t="shared" si="0"/>
        <v>74</v>
      </c>
      <c r="F81" s="146" t="s">
        <v>12</v>
      </c>
      <c r="G81" s="262" t="s">
        <v>302</v>
      </c>
      <c r="H81" s="150" t="s">
        <v>339</v>
      </c>
      <c r="I81" s="150" t="s">
        <v>36</v>
      </c>
      <c r="J81" s="169"/>
      <c r="K81" s="250"/>
    </row>
    <row r="82" spans="2:21">
      <c r="B82" s="12" t="s">
        <v>25</v>
      </c>
      <c r="C82" s="13" t="s">
        <v>42</v>
      </c>
      <c r="D82" s="13" t="s">
        <v>90</v>
      </c>
      <c r="E82" s="15">
        <f t="shared" si="0"/>
        <v>75</v>
      </c>
      <c r="F82" s="97" t="s">
        <v>19</v>
      </c>
      <c r="G82" s="265" t="s">
        <v>301</v>
      </c>
      <c r="H82" s="16" t="s">
        <v>97</v>
      </c>
      <c r="I82" s="16" t="s">
        <v>14</v>
      </c>
      <c r="J82" s="169"/>
      <c r="K82" s="171"/>
      <c r="L82" s="3" t="s">
        <v>287</v>
      </c>
    </row>
    <row r="83" spans="2:21">
      <c r="B83" s="12" t="s">
        <v>25</v>
      </c>
      <c r="C83" s="28" t="s">
        <v>98</v>
      </c>
      <c r="D83" s="28" t="s">
        <v>99</v>
      </c>
      <c r="E83" s="18">
        <f t="shared" ref="E83:E92" si="1">ROW()-7</f>
        <v>76</v>
      </c>
      <c r="F83" s="254" t="s">
        <v>23</v>
      </c>
      <c r="G83" s="18" t="s">
        <v>100</v>
      </c>
      <c r="H83" s="255" t="s">
        <v>101</v>
      </c>
      <c r="I83" s="255" t="s">
        <v>14</v>
      </c>
      <c r="J83" s="167" t="s">
        <v>178</v>
      </c>
      <c r="K83" s="168"/>
      <c r="L83" s="3" t="s">
        <v>287</v>
      </c>
    </row>
    <row r="84" spans="2:21" ht="18" customHeight="1">
      <c r="B84" s="12" t="s">
        <v>25</v>
      </c>
      <c r="C84" s="13" t="s">
        <v>98</v>
      </c>
      <c r="D84" s="13" t="s">
        <v>99</v>
      </c>
      <c r="E84" s="15">
        <f t="shared" si="1"/>
        <v>77</v>
      </c>
      <c r="F84" s="97" t="s">
        <v>23</v>
      </c>
      <c r="G84" s="15" t="s">
        <v>102</v>
      </c>
      <c r="H84" s="16" t="s">
        <v>103</v>
      </c>
      <c r="I84" s="16" t="s">
        <v>14</v>
      </c>
      <c r="J84" s="247"/>
      <c r="K84" s="170"/>
      <c r="L84" s="3" t="s">
        <v>287</v>
      </c>
    </row>
    <row r="85" spans="2:21">
      <c r="B85" s="12"/>
      <c r="C85" s="13"/>
      <c r="D85" s="13"/>
      <c r="E85" s="15">
        <f t="shared" si="1"/>
        <v>78</v>
      </c>
      <c r="F85" s="97" t="s">
        <v>23</v>
      </c>
      <c r="G85" s="32" t="s">
        <v>191</v>
      </c>
      <c r="H85" s="257" t="s">
        <v>192</v>
      </c>
      <c r="I85" s="257" t="s">
        <v>14</v>
      </c>
      <c r="J85" s="179"/>
      <c r="K85" s="171"/>
      <c r="L85" s="3" t="s">
        <v>287</v>
      </c>
    </row>
    <row r="86" spans="2:21">
      <c r="B86" s="12" t="s">
        <v>25</v>
      </c>
      <c r="C86" s="13" t="s">
        <v>98</v>
      </c>
      <c r="D86" s="28" t="s">
        <v>184</v>
      </c>
      <c r="E86" s="147">
        <f t="shared" si="1"/>
        <v>79</v>
      </c>
      <c r="F86" s="148" t="s">
        <v>23</v>
      </c>
      <c r="G86" s="147" t="s">
        <v>44</v>
      </c>
      <c r="H86" s="149" t="s">
        <v>104</v>
      </c>
      <c r="I86" s="149" t="s">
        <v>22</v>
      </c>
      <c r="J86" s="167" t="s">
        <v>276</v>
      </c>
      <c r="K86" s="168"/>
      <c r="L86" s="3" t="s">
        <v>287</v>
      </c>
    </row>
    <row r="87" spans="2:21">
      <c r="B87" s="12" t="s">
        <v>25</v>
      </c>
      <c r="C87" s="13" t="s">
        <v>98</v>
      </c>
      <c r="D87" s="13" t="s">
        <v>184</v>
      </c>
      <c r="E87" s="15">
        <f t="shared" si="1"/>
        <v>80</v>
      </c>
      <c r="F87" s="97" t="s">
        <v>23</v>
      </c>
      <c r="G87" s="15" t="s">
        <v>180</v>
      </c>
      <c r="H87" s="16" t="s">
        <v>183</v>
      </c>
      <c r="I87" s="16" t="s">
        <v>18</v>
      </c>
      <c r="J87" s="169"/>
      <c r="K87" s="170"/>
      <c r="L87" s="3" t="s">
        <v>287</v>
      </c>
    </row>
    <row r="88" spans="2:21">
      <c r="B88" s="12" t="s">
        <v>25</v>
      </c>
      <c r="C88" s="13" t="s">
        <v>98</v>
      </c>
      <c r="D88" s="13" t="s">
        <v>184</v>
      </c>
      <c r="E88" s="15">
        <f t="shared" si="1"/>
        <v>81</v>
      </c>
      <c r="F88" s="97" t="s">
        <v>23</v>
      </c>
      <c r="G88" s="15" t="s">
        <v>181</v>
      </c>
      <c r="H88" s="16" t="s">
        <v>182</v>
      </c>
      <c r="I88" s="16" t="s">
        <v>18</v>
      </c>
      <c r="J88" s="169"/>
      <c r="K88" s="170"/>
      <c r="L88" s="3" t="s">
        <v>287</v>
      </c>
    </row>
    <row r="89" spans="2:21" s="30" customFormat="1" ht="33">
      <c r="B89" s="12" t="s">
        <v>25</v>
      </c>
      <c r="C89" s="13" t="s">
        <v>98</v>
      </c>
      <c r="D89" s="13" t="s">
        <v>184</v>
      </c>
      <c r="E89" s="15">
        <f t="shared" si="1"/>
        <v>82</v>
      </c>
      <c r="F89" s="97" t="s">
        <v>23</v>
      </c>
      <c r="G89" s="15" t="s">
        <v>105</v>
      </c>
      <c r="H89" s="16" t="s">
        <v>106</v>
      </c>
      <c r="I89" s="16" t="s">
        <v>22</v>
      </c>
      <c r="J89" s="169"/>
      <c r="K89" s="170"/>
      <c r="L89" s="3" t="s">
        <v>287</v>
      </c>
      <c r="M89" s="3"/>
      <c r="N89" s="3"/>
      <c r="O89" s="3"/>
      <c r="P89" s="3"/>
      <c r="Q89" s="3"/>
      <c r="R89" s="3"/>
      <c r="S89" s="3"/>
      <c r="T89" s="3"/>
      <c r="U89" s="3"/>
    </row>
    <row r="90" spans="2:21" s="30" customFormat="1">
      <c r="B90" s="12" t="s">
        <v>25</v>
      </c>
      <c r="C90" s="13" t="s">
        <v>98</v>
      </c>
      <c r="D90" s="13" t="s">
        <v>184</v>
      </c>
      <c r="E90" s="15">
        <f t="shared" si="1"/>
        <v>83</v>
      </c>
      <c r="F90" s="97" t="s">
        <v>23</v>
      </c>
      <c r="G90" s="15" t="s">
        <v>107</v>
      </c>
      <c r="H90" s="16" t="s">
        <v>108</v>
      </c>
      <c r="I90" s="16" t="s">
        <v>18</v>
      </c>
      <c r="J90" s="169"/>
      <c r="K90" s="170"/>
      <c r="L90" s="3" t="s">
        <v>287</v>
      </c>
      <c r="M90" s="3"/>
      <c r="N90" s="3"/>
      <c r="O90" s="3"/>
      <c r="P90" s="3"/>
      <c r="Q90" s="3"/>
      <c r="R90" s="3"/>
      <c r="S90" s="3"/>
      <c r="T90" s="3"/>
      <c r="U90" s="3"/>
    </row>
    <row r="91" spans="2:21" s="30" customFormat="1" ht="49.5">
      <c r="B91" s="12" t="s">
        <v>25</v>
      </c>
      <c r="C91" s="13" t="s">
        <v>98</v>
      </c>
      <c r="D91" s="13" t="s">
        <v>184</v>
      </c>
      <c r="E91" s="21">
        <f t="shared" si="1"/>
        <v>84</v>
      </c>
      <c r="F91" s="97" t="s">
        <v>23</v>
      </c>
      <c r="G91" s="21" t="s">
        <v>200</v>
      </c>
      <c r="H91" s="150" t="s">
        <v>110</v>
      </c>
      <c r="I91" s="150" t="s">
        <v>111</v>
      </c>
      <c r="J91" s="169"/>
      <c r="K91" s="170"/>
      <c r="L91" s="3" t="s">
        <v>287</v>
      </c>
      <c r="M91" s="3"/>
      <c r="N91" s="3"/>
      <c r="O91" s="3"/>
      <c r="P91" s="3"/>
      <c r="Q91" s="3"/>
      <c r="R91" s="3"/>
      <c r="S91" s="3"/>
      <c r="T91" s="3"/>
      <c r="U91" s="3"/>
    </row>
    <row r="92" spans="2:21" s="30" customFormat="1">
      <c r="B92" s="12" t="s">
        <v>25</v>
      </c>
      <c r="C92" s="13" t="s">
        <v>98</v>
      </c>
      <c r="D92" s="13" t="s">
        <v>184</v>
      </c>
      <c r="E92" s="22">
        <f t="shared" si="1"/>
        <v>85</v>
      </c>
      <c r="F92" s="266" t="s">
        <v>23</v>
      </c>
      <c r="G92" s="22" t="s">
        <v>201</v>
      </c>
      <c r="H92" s="267" t="s">
        <v>112</v>
      </c>
      <c r="I92" s="267" t="s">
        <v>13</v>
      </c>
      <c r="J92" s="248"/>
      <c r="K92" s="171"/>
      <c r="L92" s="143" t="s">
        <v>287</v>
      </c>
      <c r="M92" s="3"/>
      <c r="N92" s="3"/>
      <c r="O92" s="3"/>
      <c r="P92" s="3"/>
      <c r="Q92" s="3"/>
      <c r="R92" s="3"/>
      <c r="S92" s="3"/>
      <c r="T92" s="3"/>
      <c r="U92" s="3"/>
    </row>
    <row r="93" spans="2:21" s="30" customFormat="1">
      <c r="B93" s="35" t="s">
        <v>113</v>
      </c>
      <c r="C93" s="35" t="s">
        <v>113</v>
      </c>
      <c r="D93" s="35" t="s">
        <v>113</v>
      </c>
      <c r="E93" s="37"/>
      <c r="F93" s="36" t="s">
        <v>113</v>
      </c>
      <c r="G93" s="37" t="s">
        <v>113</v>
      </c>
      <c r="H93" s="36" t="s">
        <v>113</v>
      </c>
      <c r="I93" s="37" t="s">
        <v>113</v>
      </c>
      <c r="J93" s="37" t="s">
        <v>113</v>
      </c>
      <c r="K93" s="37" t="s">
        <v>113</v>
      </c>
      <c r="L93" s="3"/>
      <c r="M93" s="3"/>
      <c r="N93" s="3"/>
      <c r="O93" s="3"/>
      <c r="P93" s="3"/>
      <c r="Q93" s="3"/>
      <c r="R93" s="3"/>
      <c r="S93" s="3"/>
      <c r="T93" s="3"/>
      <c r="U93" s="3"/>
    </row>
    <row r="94" spans="2:21" s="30" customFormat="1">
      <c r="B94" s="2"/>
      <c r="C94" s="2"/>
      <c r="D94" s="2"/>
      <c r="E94" s="4"/>
      <c r="F94" s="3"/>
      <c r="G94" s="4"/>
      <c r="H94" s="3"/>
      <c r="I94" s="4"/>
      <c r="J94" s="4"/>
      <c r="K94" s="4"/>
      <c r="L94" s="3"/>
      <c r="M94" s="3"/>
      <c r="N94" s="3"/>
      <c r="O94" s="3"/>
      <c r="P94" s="3"/>
      <c r="Q94" s="3"/>
      <c r="R94" s="3"/>
      <c r="S94" s="3"/>
      <c r="T94" s="3"/>
      <c r="U94" s="3"/>
    </row>
    <row r="95" spans="2:21" s="30" customFormat="1">
      <c r="B95" s="2"/>
      <c r="C95" s="2"/>
      <c r="D95" s="2"/>
      <c r="E95" s="4"/>
      <c r="F95" s="3"/>
      <c r="G95" s="4"/>
      <c r="H95" s="3"/>
      <c r="I95" s="4"/>
      <c r="J95" s="4"/>
      <c r="K95" s="4"/>
      <c r="L95" s="3"/>
      <c r="M95" s="3"/>
      <c r="N95" s="3"/>
      <c r="O95" s="3"/>
      <c r="P95" s="3"/>
      <c r="Q95" s="3"/>
      <c r="R95" s="3"/>
      <c r="S95" s="3"/>
      <c r="T95" s="3"/>
      <c r="U95" s="3"/>
    </row>
    <row r="96" spans="2:21" s="30" customFormat="1">
      <c r="B96" s="2"/>
      <c r="C96" s="2"/>
      <c r="D96" s="2"/>
      <c r="E96" s="4"/>
      <c r="F96" s="3"/>
      <c r="G96" s="4"/>
      <c r="H96" s="3"/>
      <c r="I96" s="4"/>
      <c r="J96" s="4"/>
      <c r="K96" s="4"/>
      <c r="L96" s="3"/>
      <c r="M96" s="3"/>
      <c r="N96" s="3"/>
      <c r="O96" s="3"/>
      <c r="P96" s="3"/>
      <c r="Q96" s="3"/>
      <c r="R96" s="3"/>
      <c r="S96" s="3"/>
      <c r="T96" s="3"/>
      <c r="U96" s="3"/>
    </row>
    <row r="97" spans="2:21" s="30" customFormat="1">
      <c r="B97" s="2"/>
      <c r="C97" s="2"/>
      <c r="D97" s="2"/>
      <c r="E97" s="4"/>
      <c r="F97" s="3"/>
      <c r="G97" s="131"/>
      <c r="H97" s="132"/>
      <c r="I97" s="4"/>
      <c r="J97" s="4"/>
      <c r="K97" s="4"/>
      <c r="L97" s="3"/>
      <c r="M97" s="3"/>
      <c r="N97" s="3"/>
      <c r="O97" s="3"/>
      <c r="P97" s="3"/>
      <c r="Q97" s="3"/>
      <c r="R97" s="3"/>
      <c r="S97" s="3"/>
      <c r="T97" s="3"/>
      <c r="U97" s="3"/>
    </row>
    <row r="98" spans="2:21" s="30" customFormat="1">
      <c r="B98" s="2"/>
      <c r="C98" s="2"/>
      <c r="D98" s="2"/>
      <c r="E98" s="4"/>
      <c r="F98" s="3"/>
      <c r="G98" s="4"/>
      <c r="H98" s="3"/>
      <c r="I98" s="4"/>
      <c r="J98" s="4"/>
      <c r="K98" s="4"/>
      <c r="L98" s="3"/>
      <c r="M98" s="3"/>
      <c r="N98" s="3"/>
      <c r="O98" s="3"/>
      <c r="P98" s="3"/>
      <c r="Q98" s="3"/>
      <c r="R98" s="3"/>
      <c r="S98" s="3"/>
      <c r="T98" s="3"/>
      <c r="U98" s="3"/>
    </row>
    <row r="99" spans="2:21" s="30" customFormat="1">
      <c r="B99" s="2"/>
      <c r="C99" s="2"/>
      <c r="D99" s="2"/>
      <c r="E99" s="4"/>
      <c r="F99" s="3"/>
      <c r="G99" s="4"/>
      <c r="H99" s="3"/>
      <c r="I99" s="4"/>
      <c r="J99" s="4"/>
      <c r="K99" s="4"/>
      <c r="L99" s="3"/>
      <c r="M99" s="3"/>
      <c r="N99" s="3"/>
      <c r="O99" s="3"/>
      <c r="P99" s="3"/>
      <c r="Q99" s="3"/>
      <c r="R99" s="3"/>
      <c r="S99" s="3"/>
      <c r="T99" s="3"/>
      <c r="U99" s="3"/>
    </row>
    <row r="100" spans="2:21" s="30" customFormat="1">
      <c r="B100" s="2"/>
      <c r="C100" s="2"/>
      <c r="D100" s="2"/>
      <c r="E100" s="4"/>
      <c r="F100" s="3"/>
      <c r="G100" s="4"/>
      <c r="H100" s="3"/>
      <c r="I100" s="4"/>
      <c r="J100" s="4"/>
      <c r="K100" s="4"/>
      <c r="L100" s="3"/>
      <c r="M100" s="3"/>
      <c r="N100" s="3"/>
      <c r="O100" s="3"/>
      <c r="P100" s="3"/>
      <c r="Q100" s="3"/>
      <c r="R100" s="3"/>
      <c r="S100" s="3"/>
      <c r="T100" s="3"/>
      <c r="U100" s="3"/>
    </row>
    <row r="101" spans="2:21" s="30" customFormat="1">
      <c r="B101" s="2"/>
      <c r="C101" s="2"/>
      <c r="D101" s="2"/>
      <c r="E101" s="4"/>
      <c r="F101" s="3"/>
      <c r="G101" s="4"/>
      <c r="H101" s="3"/>
      <c r="I101" s="4"/>
      <c r="J101" s="4"/>
      <c r="K101" s="4"/>
      <c r="L101" s="3"/>
      <c r="M101" s="3"/>
      <c r="N101" s="3"/>
      <c r="O101" s="3"/>
      <c r="P101" s="3"/>
      <c r="Q101" s="3"/>
      <c r="R101" s="3"/>
      <c r="S101" s="3"/>
      <c r="T101" s="3"/>
      <c r="U101" s="3"/>
    </row>
    <row r="102" spans="2:21" s="30" customFormat="1">
      <c r="B102" s="2"/>
      <c r="C102" s="2"/>
      <c r="D102" s="2"/>
      <c r="E102" s="4"/>
      <c r="F102" s="3"/>
      <c r="G102" s="4"/>
      <c r="H102" s="3"/>
      <c r="I102" s="4"/>
      <c r="J102" s="4"/>
      <c r="K102" s="4"/>
      <c r="L102" s="3"/>
      <c r="M102" s="3"/>
      <c r="N102" s="3"/>
      <c r="O102" s="3"/>
      <c r="P102" s="3"/>
      <c r="Q102" s="3"/>
      <c r="R102" s="3"/>
      <c r="S102" s="3"/>
      <c r="T102" s="3"/>
      <c r="U102" s="3"/>
    </row>
    <row r="103" spans="2:21" s="30" customFormat="1">
      <c r="B103" s="2"/>
      <c r="C103" s="2"/>
      <c r="D103" s="2"/>
      <c r="E103" s="4"/>
      <c r="F103" s="3"/>
      <c r="G103" s="4"/>
      <c r="H103" s="3"/>
      <c r="I103" s="4"/>
      <c r="J103" s="4"/>
      <c r="K103" s="4"/>
      <c r="L103" s="3"/>
      <c r="M103" s="3"/>
      <c r="N103" s="3"/>
      <c r="O103" s="3"/>
      <c r="P103" s="3"/>
      <c r="Q103" s="3"/>
      <c r="R103" s="3"/>
      <c r="S103" s="3"/>
      <c r="T103" s="3"/>
      <c r="U103" s="3"/>
    </row>
  </sheetData>
  <sheetProtection algorithmName="SHA-1" hashValue="8m6uGQ7t3ti1GTuMZlKXwU88bbw=" saltValue="1rDfBIeRpE1GhSLV0Uu4pA==" spinCount="100000" sheet="1" objects="1" scenarios="1"/>
  <phoneticPr fontId="3"/>
  <conditionalFormatting sqref="F8:F92">
    <cfRule type="cellIs" dxfId="4" priority="5" operator="equal">
      <formula>"必須"</formula>
    </cfRule>
  </conditionalFormatting>
  <dataValidations count="2">
    <dataValidation type="list" allowBlank="1" showInputMessage="1" showErrorMessage="1" sqref="F8:F92" xr:uid="{392967DB-2C46-44AD-85A9-0FF5C409B6EB}">
      <formula1>"必須,任意"</formula1>
    </dataValidation>
    <dataValidation type="list" allowBlank="1" showInputMessage="1" showErrorMessage="1" sqref="J22:J23 J26 J29:J30 J34:J35 J38 J41:J42" xr:uid="{46E7DB75-CEF0-4417-A1FD-6039BBC8B526}">
      <formula1>"有,無"</formula1>
    </dataValidation>
  </dataValidations>
  <pageMargins left="0.7" right="0.7" top="0.75" bottom="0.75" header="0.3" footer="0.3"/>
  <pageSetup paperSize="9" scale="25"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5312CF-A40A-41D1-A622-11767061F15C}">
  <sheetPr codeName="Sheet2">
    <tabColor theme="7" tint="0.79998168889431442"/>
    <pageSetUpPr fitToPage="1"/>
  </sheetPr>
  <dimension ref="B2:W205"/>
  <sheetViews>
    <sheetView zoomScale="70" zoomScaleNormal="70" workbookViewId="0">
      <pane xSplit="5" ySplit="10" topLeftCell="F11" activePane="bottomRight" state="frozen"/>
      <selection pane="topRight" activeCell="F1" sqref="F1"/>
      <selection pane="bottomLeft" activeCell="A11" sqref="A11"/>
      <selection pane="bottomRight" activeCell="M22" sqref="M22"/>
    </sheetView>
  </sheetViews>
  <sheetFormatPr defaultColWidth="8" defaultRowHeight="16.5"/>
  <cols>
    <col min="1" max="1" width="3.625" style="3" customWidth="1"/>
    <col min="2" max="2" width="10.375" style="3" bestFit="1" customWidth="1"/>
    <col min="3" max="4" width="11.375" style="3" customWidth="1"/>
    <col min="5" max="6" width="20.375" style="3" customWidth="1"/>
    <col min="7" max="8" width="11.375" style="3" customWidth="1"/>
    <col min="9" max="17" width="20.375" style="3" customWidth="1"/>
    <col min="18" max="18" width="8" style="3"/>
    <col min="19" max="19" width="8" style="30"/>
    <col min="20" max="16384" width="8" style="3"/>
  </cols>
  <sheetData>
    <row r="2" spans="2:23" hidden="1">
      <c r="B2" s="283" t="s">
        <v>372</v>
      </c>
      <c r="C2" s="283" t="s">
        <v>373</v>
      </c>
      <c r="D2" s="283" t="s">
        <v>374</v>
      </c>
    </row>
    <row r="3" spans="2:23" hidden="1">
      <c r="B3" s="283" t="str">
        <f>実証データ一覧!I4&amp;""</f>
        <v>212016</v>
      </c>
      <c r="C3" s="283" t="str">
        <f>実証データ一覧!J4&amp;""</f>
        <v>岐阜県</v>
      </c>
      <c r="D3" s="283" t="str">
        <f>実証データ一覧!K4&amp;""</f>
        <v>岐阜市</v>
      </c>
    </row>
    <row r="4" spans="2:23" hidden="1"/>
    <row r="5" spans="2:23">
      <c r="B5" s="40" t="s">
        <v>114</v>
      </c>
      <c r="D5" s="40"/>
      <c r="E5" s="30"/>
      <c r="F5" s="30"/>
      <c r="I5" s="41"/>
      <c r="J5" s="41"/>
      <c r="K5" s="41"/>
      <c r="L5" s="41"/>
      <c r="M5" s="41"/>
      <c r="N5" s="41"/>
      <c r="O5" s="41"/>
    </row>
    <row r="6" spans="2:23">
      <c r="B6" s="42" t="s">
        <v>115</v>
      </c>
      <c r="C6" s="40"/>
      <c r="D6" s="40"/>
      <c r="E6" s="30"/>
      <c r="F6" s="30"/>
      <c r="I6" s="41"/>
      <c r="J6" s="41"/>
      <c r="K6" s="41"/>
      <c r="L6" s="41"/>
      <c r="M6" s="41"/>
      <c r="N6" s="41"/>
      <c r="O6" s="41"/>
    </row>
    <row r="7" spans="2:23" ht="66">
      <c r="B7" s="105"/>
      <c r="C7" s="40"/>
      <c r="D7" s="40"/>
      <c r="E7" s="30"/>
      <c r="F7" s="30"/>
      <c r="G7" s="44" t="s">
        <v>117</v>
      </c>
      <c r="I7" s="41"/>
      <c r="J7" s="41"/>
      <c r="K7" s="41"/>
      <c r="L7" s="41"/>
      <c r="M7" s="41"/>
      <c r="N7" s="41"/>
      <c r="O7" s="41"/>
    </row>
    <row r="8" spans="2:23" ht="5.0999999999999996" customHeight="1">
      <c r="C8" s="40"/>
      <c r="D8" s="40"/>
    </row>
    <row r="9" spans="2:23" ht="18" customHeight="1">
      <c r="B9" s="96" t="s">
        <v>118</v>
      </c>
      <c r="C9" s="151">
        <v>8</v>
      </c>
      <c r="D9" s="144" t="s">
        <v>119</v>
      </c>
      <c r="E9" s="144">
        <v>9</v>
      </c>
      <c r="F9" s="144">
        <v>10</v>
      </c>
      <c r="G9" s="144">
        <v>11</v>
      </c>
      <c r="H9" s="144">
        <v>12</v>
      </c>
      <c r="I9" s="144">
        <v>1</v>
      </c>
      <c r="J9" s="144">
        <v>2</v>
      </c>
      <c r="K9" s="144">
        <v>3</v>
      </c>
      <c r="L9" s="144">
        <v>4</v>
      </c>
      <c r="M9" s="144">
        <v>5</v>
      </c>
      <c r="N9" s="144">
        <v>6</v>
      </c>
      <c r="O9" s="144">
        <v>7</v>
      </c>
      <c r="P9" s="144">
        <v>76</v>
      </c>
      <c r="Q9" s="152">
        <v>77</v>
      </c>
      <c r="R9" s="3" t="s">
        <v>113</v>
      </c>
    </row>
    <row r="10" spans="2:23" ht="51" customHeight="1">
      <c r="B10" s="153" t="s">
        <v>9</v>
      </c>
      <c r="C10" s="154" t="s">
        <v>15</v>
      </c>
      <c r="D10" s="155" t="s">
        <v>120</v>
      </c>
      <c r="E10" s="156" t="s">
        <v>202</v>
      </c>
      <c r="F10" s="156" t="s">
        <v>121</v>
      </c>
      <c r="G10" s="157" t="s">
        <v>48</v>
      </c>
      <c r="H10" s="158" t="s">
        <v>122</v>
      </c>
      <c r="I10" s="156" t="s">
        <v>29</v>
      </c>
      <c r="J10" s="156" t="s">
        <v>306</v>
      </c>
      <c r="K10" s="156" t="s">
        <v>308</v>
      </c>
      <c r="L10" s="156" t="s">
        <v>309</v>
      </c>
      <c r="M10" s="156" t="s">
        <v>307</v>
      </c>
      <c r="N10" s="157" t="s">
        <v>310</v>
      </c>
      <c r="O10" s="157" t="s">
        <v>311</v>
      </c>
      <c r="P10" s="156" t="s">
        <v>123</v>
      </c>
      <c r="Q10" s="159" t="s">
        <v>124</v>
      </c>
      <c r="R10" s="3" t="s">
        <v>113</v>
      </c>
    </row>
    <row r="11" spans="2:23">
      <c r="B11" s="45" t="s">
        <v>125</v>
      </c>
      <c r="C11" s="46">
        <v>45072</v>
      </c>
      <c r="D11" s="72" t="str">
        <f t="shared" ref="D11:D43" si="0">IF($C11 &lt;&gt; "", IF(ISERROR(MATCH($C11, 祝日, 0)), TEXT($C11, "aaa"), "祝日"), "")</f>
        <v>金</v>
      </c>
      <c r="E11" s="112">
        <v>0.41666666666666669</v>
      </c>
      <c r="F11" s="47">
        <v>10</v>
      </c>
      <c r="G11" s="49" t="s">
        <v>127</v>
      </c>
      <c r="H11" s="50">
        <v>20</v>
      </c>
      <c r="I11" s="48">
        <v>50</v>
      </c>
      <c r="J11" s="48">
        <v>10</v>
      </c>
      <c r="K11" s="48">
        <v>0.5</v>
      </c>
      <c r="L11" s="48">
        <v>9.5</v>
      </c>
      <c r="M11" s="48">
        <v>35</v>
      </c>
      <c r="N11" s="48">
        <v>5</v>
      </c>
      <c r="O11" s="48">
        <v>30</v>
      </c>
      <c r="P11" s="103">
        <v>50</v>
      </c>
      <c r="Q11" s="133">
        <v>40</v>
      </c>
      <c r="R11" s="3" t="s">
        <v>113</v>
      </c>
    </row>
    <row r="12" spans="2:23">
      <c r="B12" s="185" t="s">
        <v>128</v>
      </c>
      <c r="C12" s="186">
        <v>45566.447592592594</v>
      </c>
      <c r="D12" s="187" t="str">
        <f t="shared" si="0"/>
        <v>火</v>
      </c>
      <c r="E12" s="284">
        <v>0.41666666666666669</v>
      </c>
      <c r="F12" s="189">
        <v>9</v>
      </c>
      <c r="G12" s="190" t="s">
        <v>127</v>
      </c>
      <c r="H12" s="191"/>
      <c r="I12" s="192">
        <v>4.7</v>
      </c>
      <c r="J12" s="192">
        <v>0</v>
      </c>
      <c r="K12" s="192">
        <v>0</v>
      </c>
      <c r="L12" s="192">
        <v>0</v>
      </c>
      <c r="M12" s="193">
        <v>4.7</v>
      </c>
      <c r="N12" s="193">
        <f>M12-O12</f>
        <v>0.29999999999999982</v>
      </c>
      <c r="O12" s="193">
        <v>4.4000000000000004</v>
      </c>
      <c r="P12" s="194">
        <v>32</v>
      </c>
      <c r="Q12" s="195">
        <v>28.48</v>
      </c>
      <c r="R12" s="3" t="s">
        <v>113</v>
      </c>
    </row>
    <row r="13" spans="2:23">
      <c r="B13" s="196"/>
      <c r="C13" s="186">
        <v>45566.465601851851</v>
      </c>
      <c r="D13" s="187" t="str">
        <f t="shared" si="0"/>
        <v>火</v>
      </c>
      <c r="E13" s="284">
        <v>0.4375</v>
      </c>
      <c r="F13" s="189">
        <v>1</v>
      </c>
      <c r="G13" s="190" t="s">
        <v>127</v>
      </c>
      <c r="H13" s="191"/>
      <c r="I13" s="192">
        <v>4.7</v>
      </c>
      <c r="J13" s="192">
        <v>0</v>
      </c>
      <c r="K13" s="192">
        <v>0</v>
      </c>
      <c r="L13" s="192">
        <v>0</v>
      </c>
      <c r="M13" s="193">
        <v>4.7</v>
      </c>
      <c r="N13" s="193">
        <f t="shared" ref="N13:N76" si="1">M13-O13</f>
        <v>0.40000000000000036</v>
      </c>
      <c r="O13" s="193">
        <v>4.3</v>
      </c>
      <c r="P13" s="194">
        <v>32</v>
      </c>
      <c r="Q13" s="195">
        <v>28.16</v>
      </c>
      <c r="R13" s="3" t="s">
        <v>113</v>
      </c>
    </row>
    <row r="14" spans="2:23">
      <c r="B14" s="196"/>
      <c r="C14" s="186">
        <v>45566.488217592596</v>
      </c>
      <c r="D14" s="187" t="str">
        <f t="shared" si="0"/>
        <v>火</v>
      </c>
      <c r="E14" s="284">
        <v>0.45833333333333331</v>
      </c>
      <c r="F14" s="189">
        <v>5</v>
      </c>
      <c r="G14" s="190" t="s">
        <v>127</v>
      </c>
      <c r="H14" s="191"/>
      <c r="I14" s="192">
        <v>4.7</v>
      </c>
      <c r="J14" s="192">
        <v>0</v>
      </c>
      <c r="K14" s="192">
        <v>0</v>
      </c>
      <c r="L14" s="192">
        <v>0</v>
      </c>
      <c r="M14" s="193">
        <v>4.7</v>
      </c>
      <c r="N14" s="193">
        <f t="shared" si="1"/>
        <v>0.29999999999999982</v>
      </c>
      <c r="O14" s="193">
        <v>4.4000000000000004</v>
      </c>
      <c r="P14" s="194">
        <f>Q12</f>
        <v>28.48</v>
      </c>
      <c r="Q14" s="195">
        <v>24.64</v>
      </c>
      <c r="R14" s="3" t="s">
        <v>113</v>
      </c>
      <c r="V14" s="52"/>
      <c r="W14" s="52"/>
    </row>
    <row r="15" spans="2:23">
      <c r="B15" s="196"/>
      <c r="C15" s="186">
        <v>45566.5077662037</v>
      </c>
      <c r="D15" s="187" t="str">
        <f t="shared" si="0"/>
        <v>火</v>
      </c>
      <c r="E15" s="284">
        <v>0.47916666666666669</v>
      </c>
      <c r="F15" s="189">
        <v>11</v>
      </c>
      <c r="G15" s="190" t="s">
        <v>127</v>
      </c>
      <c r="H15" s="191"/>
      <c r="I15" s="192">
        <v>4.7</v>
      </c>
      <c r="J15" s="192">
        <v>0</v>
      </c>
      <c r="K15" s="192">
        <v>0</v>
      </c>
      <c r="L15" s="192">
        <v>0</v>
      </c>
      <c r="M15" s="193">
        <v>4.7</v>
      </c>
      <c r="N15" s="193">
        <f t="shared" si="1"/>
        <v>0.5</v>
      </c>
      <c r="O15" s="193">
        <v>4.2</v>
      </c>
      <c r="P15" s="194">
        <f t="shared" ref="P15:P35" si="2">Q13</f>
        <v>28.16</v>
      </c>
      <c r="Q15" s="195">
        <v>23.744</v>
      </c>
      <c r="R15" s="3" t="s">
        <v>113</v>
      </c>
    </row>
    <row r="16" spans="2:23">
      <c r="B16" s="196"/>
      <c r="C16" s="186">
        <v>45566.530636574076</v>
      </c>
      <c r="D16" s="187" t="str">
        <f t="shared" si="0"/>
        <v>火</v>
      </c>
      <c r="E16" s="284">
        <v>0.5</v>
      </c>
      <c r="F16" s="189">
        <v>4</v>
      </c>
      <c r="G16" s="190" t="s">
        <v>127</v>
      </c>
      <c r="H16" s="191"/>
      <c r="I16" s="192">
        <v>4.7</v>
      </c>
      <c r="J16" s="192">
        <v>0</v>
      </c>
      <c r="K16" s="192">
        <v>0</v>
      </c>
      <c r="L16" s="192">
        <v>0</v>
      </c>
      <c r="M16" s="193">
        <v>4.7</v>
      </c>
      <c r="N16" s="193">
        <f t="shared" si="1"/>
        <v>0.20000000000000018</v>
      </c>
      <c r="O16" s="193">
        <v>4.5</v>
      </c>
      <c r="P16" s="194">
        <f t="shared" si="2"/>
        <v>24.64</v>
      </c>
      <c r="Q16" s="195">
        <v>20.8</v>
      </c>
    </row>
    <row r="17" spans="2:18">
      <c r="B17" s="196"/>
      <c r="C17" s="186">
        <v>45566.551006944443</v>
      </c>
      <c r="D17" s="187" t="str">
        <f t="shared" si="0"/>
        <v>火</v>
      </c>
      <c r="E17" s="284">
        <v>0.52083333333333337</v>
      </c>
      <c r="F17" s="189">
        <v>1</v>
      </c>
      <c r="G17" s="190" t="s">
        <v>127</v>
      </c>
      <c r="H17" s="191"/>
      <c r="I17" s="192">
        <v>4.7</v>
      </c>
      <c r="J17" s="192">
        <v>0</v>
      </c>
      <c r="K17" s="192">
        <v>0</v>
      </c>
      <c r="L17" s="192">
        <v>0</v>
      </c>
      <c r="M17" s="193">
        <v>4.7</v>
      </c>
      <c r="N17" s="193">
        <f t="shared" si="1"/>
        <v>0.5</v>
      </c>
      <c r="O17" s="193">
        <v>4.2</v>
      </c>
      <c r="P17" s="194">
        <f t="shared" si="2"/>
        <v>23.744</v>
      </c>
      <c r="Q17" s="195">
        <v>20.16</v>
      </c>
      <c r="R17" s="3" t="s">
        <v>113</v>
      </c>
    </row>
    <row r="18" spans="2:18">
      <c r="B18" s="196"/>
      <c r="C18" s="186">
        <v>45566.571261574078</v>
      </c>
      <c r="D18" s="187" t="str">
        <f t="shared" si="0"/>
        <v>火</v>
      </c>
      <c r="E18" s="284">
        <v>0.54166666666666663</v>
      </c>
      <c r="F18" s="189">
        <v>4</v>
      </c>
      <c r="G18" s="190" t="s">
        <v>127</v>
      </c>
      <c r="H18" s="191"/>
      <c r="I18" s="192">
        <v>4.7</v>
      </c>
      <c r="J18" s="192">
        <v>0</v>
      </c>
      <c r="K18" s="192">
        <v>0</v>
      </c>
      <c r="L18" s="192">
        <v>0</v>
      </c>
      <c r="M18" s="193">
        <v>4.7</v>
      </c>
      <c r="N18" s="193">
        <f t="shared" si="1"/>
        <v>0.29999999999999982</v>
      </c>
      <c r="O18" s="193">
        <v>4.4000000000000004</v>
      </c>
      <c r="P18" s="194">
        <f t="shared" si="2"/>
        <v>20.8</v>
      </c>
      <c r="Q18" s="195">
        <v>17.28</v>
      </c>
      <c r="R18" s="3" t="s">
        <v>113</v>
      </c>
    </row>
    <row r="19" spans="2:18">
      <c r="B19" s="196"/>
      <c r="C19" s="186">
        <v>45566.593692129631</v>
      </c>
      <c r="D19" s="187" t="str">
        <f t="shared" si="0"/>
        <v>火</v>
      </c>
      <c r="E19" s="284">
        <v>0.5625</v>
      </c>
      <c r="F19" s="189">
        <v>6</v>
      </c>
      <c r="G19" s="190" t="s">
        <v>127</v>
      </c>
      <c r="H19" s="191"/>
      <c r="I19" s="192">
        <v>4.7</v>
      </c>
      <c r="J19" s="192">
        <v>0</v>
      </c>
      <c r="K19" s="192">
        <v>0</v>
      </c>
      <c r="L19" s="192">
        <v>0</v>
      </c>
      <c r="M19" s="193">
        <v>4.7</v>
      </c>
      <c r="N19" s="193">
        <f t="shared" si="1"/>
        <v>0.60000000000000053</v>
      </c>
      <c r="O19" s="193">
        <v>4.0999999999999996</v>
      </c>
      <c r="P19" s="194">
        <f t="shared" si="2"/>
        <v>20.16</v>
      </c>
      <c r="Q19" s="195">
        <v>17.28</v>
      </c>
      <c r="R19" s="3" t="s">
        <v>113</v>
      </c>
    </row>
    <row r="20" spans="2:18">
      <c r="B20" s="196"/>
      <c r="C20" s="186">
        <v>45566.612858796296</v>
      </c>
      <c r="D20" s="187" t="str">
        <f t="shared" si="0"/>
        <v>火</v>
      </c>
      <c r="E20" s="284">
        <v>0.58333333333333337</v>
      </c>
      <c r="F20" s="189">
        <v>5</v>
      </c>
      <c r="G20" s="190" t="s">
        <v>127</v>
      </c>
      <c r="H20" s="191"/>
      <c r="I20" s="192">
        <v>4.7</v>
      </c>
      <c r="J20" s="192">
        <v>0</v>
      </c>
      <c r="K20" s="192">
        <v>0</v>
      </c>
      <c r="L20" s="192">
        <v>0</v>
      </c>
      <c r="M20" s="193">
        <v>4.7</v>
      </c>
      <c r="N20" s="193">
        <f t="shared" si="1"/>
        <v>0.29999999999999982</v>
      </c>
      <c r="O20" s="193">
        <v>4.4000000000000004</v>
      </c>
      <c r="P20" s="194">
        <f t="shared" si="2"/>
        <v>17.28</v>
      </c>
      <c r="Q20" s="195">
        <v>13.76</v>
      </c>
      <c r="R20" s="3" t="s">
        <v>113</v>
      </c>
    </row>
    <row r="21" spans="2:18">
      <c r="B21" s="196"/>
      <c r="C21" s="186">
        <v>45566.633877314816</v>
      </c>
      <c r="D21" s="187" t="str">
        <f t="shared" si="0"/>
        <v>火</v>
      </c>
      <c r="E21" s="284">
        <v>0.60416666666666663</v>
      </c>
      <c r="F21" s="189">
        <v>8</v>
      </c>
      <c r="G21" s="190" t="s">
        <v>127</v>
      </c>
      <c r="H21" s="191"/>
      <c r="I21" s="192">
        <v>4.7</v>
      </c>
      <c r="J21" s="192">
        <v>0</v>
      </c>
      <c r="K21" s="192">
        <v>0</v>
      </c>
      <c r="L21" s="192">
        <v>0</v>
      </c>
      <c r="M21" s="193">
        <v>4.7</v>
      </c>
      <c r="N21" s="193">
        <f t="shared" si="1"/>
        <v>0.60000000000000053</v>
      </c>
      <c r="O21" s="193">
        <v>4.0999999999999996</v>
      </c>
      <c r="P21" s="194">
        <f t="shared" si="2"/>
        <v>17.28</v>
      </c>
      <c r="Q21" s="195">
        <v>13.44</v>
      </c>
      <c r="R21" s="3" t="s">
        <v>113</v>
      </c>
    </row>
    <row r="22" spans="2:18">
      <c r="B22" s="196"/>
      <c r="C22" s="186">
        <v>45566.655914351853</v>
      </c>
      <c r="D22" s="187" t="str">
        <f t="shared" si="0"/>
        <v>火</v>
      </c>
      <c r="E22" s="284">
        <v>0.625</v>
      </c>
      <c r="F22" s="189">
        <v>4</v>
      </c>
      <c r="G22" s="190" t="s">
        <v>127</v>
      </c>
      <c r="H22" s="191"/>
      <c r="I22" s="192">
        <v>4.7</v>
      </c>
      <c r="J22" s="192">
        <v>0</v>
      </c>
      <c r="K22" s="192">
        <v>0</v>
      </c>
      <c r="L22" s="192">
        <v>0</v>
      </c>
      <c r="M22" s="193">
        <v>4.7</v>
      </c>
      <c r="N22" s="193">
        <f t="shared" si="1"/>
        <v>0.20000000000000018</v>
      </c>
      <c r="O22" s="193">
        <v>4.5</v>
      </c>
      <c r="P22" s="194">
        <f t="shared" si="2"/>
        <v>13.76</v>
      </c>
      <c r="Q22" s="195">
        <v>11.2</v>
      </c>
      <c r="R22" s="3" t="s">
        <v>113</v>
      </c>
    </row>
    <row r="23" spans="2:18">
      <c r="B23" s="196"/>
      <c r="C23" s="186">
        <v>45566.673611111109</v>
      </c>
      <c r="D23" s="187" t="str">
        <f t="shared" si="0"/>
        <v>火</v>
      </c>
      <c r="E23" s="284">
        <v>0.64583333333333337</v>
      </c>
      <c r="F23" s="189">
        <v>4</v>
      </c>
      <c r="G23" s="190" t="s">
        <v>127</v>
      </c>
      <c r="H23" s="191"/>
      <c r="I23" s="192">
        <v>4.7</v>
      </c>
      <c r="J23" s="192">
        <v>0</v>
      </c>
      <c r="K23" s="192">
        <v>0</v>
      </c>
      <c r="L23" s="192">
        <v>0</v>
      </c>
      <c r="M23" s="193">
        <v>4.7</v>
      </c>
      <c r="N23" s="193">
        <f t="shared" si="1"/>
        <v>0.5</v>
      </c>
      <c r="O23" s="193">
        <v>4.2</v>
      </c>
      <c r="P23" s="194">
        <f t="shared" si="2"/>
        <v>13.44</v>
      </c>
      <c r="Q23" s="195">
        <v>10.24</v>
      </c>
      <c r="R23" s="3" t="s">
        <v>113</v>
      </c>
    </row>
    <row r="24" spans="2:18">
      <c r="B24" s="196"/>
      <c r="C24" s="186">
        <v>45567.447465277779</v>
      </c>
      <c r="D24" s="187" t="str">
        <f t="shared" si="0"/>
        <v>水</v>
      </c>
      <c r="E24" s="284">
        <v>0.41666666666666669</v>
      </c>
      <c r="F24" s="189">
        <v>3</v>
      </c>
      <c r="G24" s="190" t="s">
        <v>127</v>
      </c>
      <c r="H24" s="191"/>
      <c r="I24" s="192">
        <v>4.7</v>
      </c>
      <c r="J24" s="192">
        <v>0</v>
      </c>
      <c r="K24" s="192">
        <v>0</v>
      </c>
      <c r="L24" s="192">
        <v>0</v>
      </c>
      <c r="M24" s="193">
        <v>4.7</v>
      </c>
      <c r="N24" s="193">
        <f t="shared" si="1"/>
        <v>0.29999999999999982</v>
      </c>
      <c r="O24" s="193">
        <v>4.4000000000000004</v>
      </c>
      <c r="P24" s="194">
        <v>32</v>
      </c>
      <c r="Q24" s="195">
        <v>28.48</v>
      </c>
      <c r="R24" s="3" t="s">
        <v>113</v>
      </c>
    </row>
    <row r="25" spans="2:18">
      <c r="B25" s="196"/>
      <c r="C25" s="186">
        <v>45567.467986111114</v>
      </c>
      <c r="D25" s="187" t="str">
        <f t="shared" si="0"/>
        <v>水</v>
      </c>
      <c r="E25" s="284">
        <v>0.4375</v>
      </c>
      <c r="F25" s="189">
        <v>3</v>
      </c>
      <c r="G25" s="190" t="s">
        <v>127</v>
      </c>
      <c r="H25" s="191"/>
      <c r="I25" s="192">
        <v>4.7</v>
      </c>
      <c r="J25" s="192">
        <v>0</v>
      </c>
      <c r="K25" s="192">
        <v>0</v>
      </c>
      <c r="L25" s="192">
        <v>0</v>
      </c>
      <c r="M25" s="193">
        <v>4.7</v>
      </c>
      <c r="N25" s="193">
        <f t="shared" si="1"/>
        <v>0.60000000000000053</v>
      </c>
      <c r="O25" s="193">
        <v>4.0999999999999996</v>
      </c>
      <c r="P25" s="194">
        <v>32</v>
      </c>
      <c r="Q25" s="195">
        <v>28.16</v>
      </c>
      <c r="R25" s="3" t="s">
        <v>113</v>
      </c>
    </row>
    <row r="26" spans="2:18">
      <c r="B26" s="196"/>
      <c r="C26" s="186">
        <v>45567.488321759258</v>
      </c>
      <c r="D26" s="187" t="str">
        <f t="shared" si="0"/>
        <v>水</v>
      </c>
      <c r="E26" s="284">
        <v>0.45833333333333331</v>
      </c>
      <c r="F26" s="189">
        <v>10</v>
      </c>
      <c r="G26" s="190" t="s">
        <v>127</v>
      </c>
      <c r="H26" s="191"/>
      <c r="I26" s="192">
        <v>4.7</v>
      </c>
      <c r="J26" s="192">
        <v>0</v>
      </c>
      <c r="K26" s="192">
        <v>0</v>
      </c>
      <c r="L26" s="192">
        <v>0</v>
      </c>
      <c r="M26" s="193">
        <v>4.7</v>
      </c>
      <c r="N26" s="193">
        <f t="shared" si="1"/>
        <v>0.29999999999999982</v>
      </c>
      <c r="O26" s="193">
        <v>4.4000000000000004</v>
      </c>
      <c r="P26" s="194">
        <f>Q24</f>
        <v>28.48</v>
      </c>
      <c r="Q26" s="195">
        <v>24.64</v>
      </c>
      <c r="R26" s="3" t="s">
        <v>113</v>
      </c>
    </row>
    <row r="27" spans="2:18">
      <c r="B27" s="196"/>
      <c r="C27" s="186">
        <v>45567.508240740739</v>
      </c>
      <c r="D27" s="187" t="str">
        <f t="shared" si="0"/>
        <v>水</v>
      </c>
      <c r="E27" s="284">
        <v>0.47916666666666669</v>
      </c>
      <c r="F27" s="189">
        <v>3</v>
      </c>
      <c r="G27" s="190" t="s">
        <v>127</v>
      </c>
      <c r="H27" s="191"/>
      <c r="I27" s="192">
        <v>4.7</v>
      </c>
      <c r="J27" s="192">
        <v>0</v>
      </c>
      <c r="K27" s="192">
        <v>0</v>
      </c>
      <c r="L27" s="192">
        <v>0</v>
      </c>
      <c r="M27" s="193">
        <v>4.7</v>
      </c>
      <c r="N27" s="193">
        <f t="shared" si="1"/>
        <v>0.60000000000000053</v>
      </c>
      <c r="O27" s="193">
        <v>4.0999999999999996</v>
      </c>
      <c r="P27" s="194">
        <f t="shared" si="2"/>
        <v>28.16</v>
      </c>
      <c r="Q27" s="195">
        <v>23.744</v>
      </c>
      <c r="R27" s="3" t="s">
        <v>113</v>
      </c>
    </row>
    <row r="28" spans="2:18">
      <c r="B28" s="196"/>
      <c r="C28" s="186">
        <v>45567.532997685186</v>
      </c>
      <c r="D28" s="187" t="str">
        <f t="shared" si="0"/>
        <v>水</v>
      </c>
      <c r="E28" s="284">
        <v>0.5</v>
      </c>
      <c r="F28" s="189">
        <v>5</v>
      </c>
      <c r="G28" s="190" t="s">
        <v>127</v>
      </c>
      <c r="H28" s="191"/>
      <c r="I28" s="192">
        <v>4.7</v>
      </c>
      <c r="J28" s="192">
        <v>0</v>
      </c>
      <c r="K28" s="192">
        <v>0</v>
      </c>
      <c r="L28" s="192">
        <v>0</v>
      </c>
      <c r="M28" s="193">
        <v>4.7</v>
      </c>
      <c r="N28" s="193">
        <f t="shared" si="1"/>
        <v>0.5</v>
      </c>
      <c r="O28" s="193">
        <v>4.2</v>
      </c>
      <c r="P28" s="194">
        <f t="shared" si="2"/>
        <v>24.64</v>
      </c>
      <c r="Q28" s="195">
        <v>20.8</v>
      </c>
      <c r="R28" s="3" t="s">
        <v>113</v>
      </c>
    </row>
    <row r="29" spans="2:18">
      <c r="B29" s="196"/>
      <c r="C29" s="186">
        <v>45567.549062500002</v>
      </c>
      <c r="D29" s="187" t="str">
        <f t="shared" si="0"/>
        <v>水</v>
      </c>
      <c r="E29" s="284">
        <v>0.52083333333333337</v>
      </c>
      <c r="F29" s="189">
        <v>5</v>
      </c>
      <c r="G29" s="190" t="s">
        <v>127</v>
      </c>
      <c r="H29" s="191"/>
      <c r="I29" s="192">
        <v>4.7</v>
      </c>
      <c r="J29" s="192">
        <v>0</v>
      </c>
      <c r="K29" s="192">
        <v>0</v>
      </c>
      <c r="L29" s="192">
        <v>0</v>
      </c>
      <c r="M29" s="193">
        <v>4.7</v>
      </c>
      <c r="N29" s="193">
        <f t="shared" si="1"/>
        <v>0.29999999999999982</v>
      </c>
      <c r="O29" s="193">
        <v>4.4000000000000004</v>
      </c>
      <c r="P29" s="194">
        <f t="shared" si="2"/>
        <v>23.744</v>
      </c>
      <c r="Q29" s="195">
        <v>20.16</v>
      </c>
      <c r="R29" s="3" t="s">
        <v>113</v>
      </c>
    </row>
    <row r="30" spans="2:18">
      <c r="B30" s="196"/>
      <c r="C30" s="186">
        <v>45567.570173611108</v>
      </c>
      <c r="D30" s="187" t="str">
        <f t="shared" si="0"/>
        <v>水</v>
      </c>
      <c r="E30" s="284">
        <v>0.54166666666666663</v>
      </c>
      <c r="F30" s="189">
        <v>4</v>
      </c>
      <c r="G30" s="190" t="s">
        <v>127</v>
      </c>
      <c r="H30" s="191"/>
      <c r="I30" s="192">
        <v>4.7</v>
      </c>
      <c r="J30" s="192">
        <v>0</v>
      </c>
      <c r="K30" s="192">
        <v>0</v>
      </c>
      <c r="L30" s="192">
        <v>0</v>
      </c>
      <c r="M30" s="193">
        <v>4.7</v>
      </c>
      <c r="N30" s="193">
        <f t="shared" si="1"/>
        <v>0.60000000000000053</v>
      </c>
      <c r="O30" s="193">
        <v>4.0999999999999996</v>
      </c>
      <c r="P30" s="194">
        <f t="shared" si="2"/>
        <v>20.8</v>
      </c>
      <c r="Q30" s="195">
        <v>17.28</v>
      </c>
      <c r="R30" s="3" t="s">
        <v>113</v>
      </c>
    </row>
    <row r="31" spans="2:18">
      <c r="B31" s="196"/>
      <c r="C31" s="186">
        <v>45567.593981481485</v>
      </c>
      <c r="D31" s="187" t="str">
        <f t="shared" si="0"/>
        <v>水</v>
      </c>
      <c r="E31" s="284">
        <v>0.5625</v>
      </c>
      <c r="F31" s="189">
        <v>2</v>
      </c>
      <c r="G31" s="190" t="s">
        <v>127</v>
      </c>
      <c r="H31" s="191"/>
      <c r="I31" s="192">
        <v>4.7</v>
      </c>
      <c r="J31" s="192">
        <v>0</v>
      </c>
      <c r="K31" s="192">
        <v>0</v>
      </c>
      <c r="L31" s="192">
        <v>0</v>
      </c>
      <c r="M31" s="193">
        <v>4.7</v>
      </c>
      <c r="N31" s="193">
        <f t="shared" si="1"/>
        <v>0.29999999999999982</v>
      </c>
      <c r="O31" s="193">
        <v>4.4000000000000004</v>
      </c>
      <c r="P31" s="194">
        <f t="shared" si="2"/>
        <v>20.16</v>
      </c>
      <c r="Q31" s="195">
        <v>17.28</v>
      </c>
      <c r="R31" s="3" t="s">
        <v>113</v>
      </c>
    </row>
    <row r="32" spans="2:18">
      <c r="B32" s="196"/>
      <c r="C32" s="186">
        <v>45567.612939814811</v>
      </c>
      <c r="D32" s="187" t="str">
        <f t="shared" si="0"/>
        <v>水</v>
      </c>
      <c r="E32" s="284">
        <v>0.58333333333333337</v>
      </c>
      <c r="F32" s="189">
        <v>12</v>
      </c>
      <c r="G32" s="190" t="s">
        <v>127</v>
      </c>
      <c r="H32" s="191"/>
      <c r="I32" s="192">
        <v>4.7</v>
      </c>
      <c r="J32" s="192">
        <v>0</v>
      </c>
      <c r="K32" s="192">
        <v>0</v>
      </c>
      <c r="L32" s="192">
        <v>0</v>
      </c>
      <c r="M32" s="193">
        <v>4.7</v>
      </c>
      <c r="N32" s="193">
        <f t="shared" si="1"/>
        <v>0.60000000000000053</v>
      </c>
      <c r="O32" s="193">
        <v>4.0999999999999996</v>
      </c>
      <c r="P32" s="194">
        <f t="shared" si="2"/>
        <v>17.28</v>
      </c>
      <c r="Q32" s="195">
        <v>13.76</v>
      </c>
      <c r="R32" s="3" t="s">
        <v>113</v>
      </c>
    </row>
    <row r="33" spans="2:18">
      <c r="B33" s="196"/>
      <c r="C33" s="186">
        <v>45567.633229166669</v>
      </c>
      <c r="D33" s="187" t="str">
        <f t="shared" si="0"/>
        <v>水</v>
      </c>
      <c r="E33" s="284">
        <v>0.60416666666666663</v>
      </c>
      <c r="F33" s="189">
        <v>4</v>
      </c>
      <c r="G33" s="190" t="s">
        <v>127</v>
      </c>
      <c r="H33" s="191"/>
      <c r="I33" s="192">
        <v>4.7</v>
      </c>
      <c r="J33" s="192">
        <v>0</v>
      </c>
      <c r="K33" s="192">
        <v>0</v>
      </c>
      <c r="L33" s="192">
        <v>0</v>
      </c>
      <c r="M33" s="193">
        <v>4.7</v>
      </c>
      <c r="N33" s="193">
        <f t="shared" si="1"/>
        <v>0.29999999999999982</v>
      </c>
      <c r="O33" s="193">
        <v>4.4000000000000004</v>
      </c>
      <c r="P33" s="194">
        <f t="shared" si="2"/>
        <v>17.28</v>
      </c>
      <c r="Q33" s="195">
        <v>13.44</v>
      </c>
      <c r="R33" s="3" t="s">
        <v>113</v>
      </c>
    </row>
    <row r="34" spans="2:18">
      <c r="B34" s="196"/>
      <c r="C34" s="186">
        <v>45567.654583333337</v>
      </c>
      <c r="D34" s="187" t="str">
        <f t="shared" si="0"/>
        <v>水</v>
      </c>
      <c r="E34" s="284">
        <v>0.625</v>
      </c>
      <c r="F34" s="189">
        <v>5</v>
      </c>
      <c r="G34" s="190" t="s">
        <v>127</v>
      </c>
      <c r="H34" s="191"/>
      <c r="I34" s="192">
        <v>4.7</v>
      </c>
      <c r="J34" s="192">
        <v>0</v>
      </c>
      <c r="K34" s="192">
        <v>0</v>
      </c>
      <c r="L34" s="192">
        <v>0</v>
      </c>
      <c r="M34" s="193">
        <v>4.7</v>
      </c>
      <c r="N34" s="193">
        <f t="shared" si="1"/>
        <v>0.5</v>
      </c>
      <c r="O34" s="193">
        <v>4.2</v>
      </c>
      <c r="P34" s="194">
        <f t="shared" si="2"/>
        <v>13.76</v>
      </c>
      <c r="Q34" s="195">
        <v>11.2</v>
      </c>
      <c r="R34" s="3" t="s">
        <v>113</v>
      </c>
    </row>
    <row r="35" spans="2:18">
      <c r="B35" s="196"/>
      <c r="C35" s="186">
        <v>45567.686712962961</v>
      </c>
      <c r="D35" s="187" t="str">
        <f t="shared" si="0"/>
        <v>水</v>
      </c>
      <c r="E35" s="284">
        <v>0.64583333333333337</v>
      </c>
      <c r="F35" s="189">
        <v>1</v>
      </c>
      <c r="G35" s="190" t="s">
        <v>127</v>
      </c>
      <c r="H35" s="191"/>
      <c r="I35" s="192">
        <v>4.7</v>
      </c>
      <c r="J35" s="192">
        <v>0</v>
      </c>
      <c r="K35" s="192">
        <v>0</v>
      </c>
      <c r="L35" s="192">
        <v>0</v>
      </c>
      <c r="M35" s="193">
        <v>4.7</v>
      </c>
      <c r="N35" s="193">
        <f t="shared" si="1"/>
        <v>0.5</v>
      </c>
      <c r="O35" s="193">
        <v>4.2</v>
      </c>
      <c r="P35" s="194">
        <f t="shared" si="2"/>
        <v>13.44</v>
      </c>
      <c r="Q35" s="195">
        <v>10.24</v>
      </c>
      <c r="R35" s="3" t="s">
        <v>113</v>
      </c>
    </row>
    <row r="36" spans="2:18">
      <c r="B36" s="196"/>
      <c r="C36" s="186">
        <v>45568.446631944447</v>
      </c>
      <c r="D36" s="187" t="str">
        <f t="shared" si="0"/>
        <v>木</v>
      </c>
      <c r="E36" s="284">
        <v>0.41666666666666669</v>
      </c>
      <c r="F36" s="189">
        <v>7</v>
      </c>
      <c r="G36" s="190" t="s">
        <v>375</v>
      </c>
      <c r="H36" s="191"/>
      <c r="I36" s="192">
        <v>4.7</v>
      </c>
      <c r="J36" s="192">
        <v>0</v>
      </c>
      <c r="K36" s="192">
        <v>0</v>
      </c>
      <c r="L36" s="192">
        <v>0</v>
      </c>
      <c r="M36" s="193">
        <v>4.7</v>
      </c>
      <c r="N36" s="193">
        <f t="shared" si="1"/>
        <v>0.5</v>
      </c>
      <c r="O36" s="193">
        <v>4.2</v>
      </c>
      <c r="P36" s="194">
        <v>32</v>
      </c>
      <c r="Q36" s="195">
        <v>28.48</v>
      </c>
      <c r="R36" s="3" t="s">
        <v>113</v>
      </c>
    </row>
    <row r="37" spans="2:18">
      <c r="B37" s="196"/>
      <c r="C37" s="186">
        <v>45568.459733796299</v>
      </c>
      <c r="D37" s="187" t="str">
        <f t="shared" si="0"/>
        <v>木</v>
      </c>
      <c r="E37" s="284">
        <v>0.4375</v>
      </c>
      <c r="F37" s="189">
        <v>9</v>
      </c>
      <c r="G37" s="190" t="s">
        <v>375</v>
      </c>
      <c r="H37" s="191"/>
      <c r="I37" s="192">
        <v>4.7</v>
      </c>
      <c r="J37" s="192">
        <v>0</v>
      </c>
      <c r="K37" s="192">
        <v>0</v>
      </c>
      <c r="L37" s="192">
        <v>0</v>
      </c>
      <c r="M37" s="193">
        <v>4.7</v>
      </c>
      <c r="N37" s="193">
        <f t="shared" si="1"/>
        <v>0.29999999999999982</v>
      </c>
      <c r="O37" s="193">
        <v>4.4000000000000004</v>
      </c>
      <c r="P37" s="194">
        <v>32</v>
      </c>
      <c r="Q37" s="195">
        <v>28.16</v>
      </c>
      <c r="R37" s="3" t="s">
        <v>113</v>
      </c>
    </row>
    <row r="38" spans="2:18">
      <c r="B38" s="196"/>
      <c r="C38" s="186">
        <v>45568.487361111111</v>
      </c>
      <c r="D38" s="187" t="str">
        <f t="shared" si="0"/>
        <v>木</v>
      </c>
      <c r="E38" s="284">
        <v>0.45833333333333331</v>
      </c>
      <c r="F38" s="189">
        <v>3</v>
      </c>
      <c r="G38" s="190" t="s">
        <v>375</v>
      </c>
      <c r="H38" s="191"/>
      <c r="I38" s="192">
        <v>4.7</v>
      </c>
      <c r="J38" s="192">
        <v>0</v>
      </c>
      <c r="K38" s="192">
        <v>0</v>
      </c>
      <c r="L38" s="192">
        <v>0</v>
      </c>
      <c r="M38" s="193">
        <v>4.7</v>
      </c>
      <c r="N38" s="193">
        <f t="shared" si="1"/>
        <v>0.60000000000000053</v>
      </c>
      <c r="O38" s="193">
        <v>4.0999999999999996</v>
      </c>
      <c r="P38" s="194">
        <f>Q36</f>
        <v>28.48</v>
      </c>
      <c r="Q38" s="195">
        <v>24.64</v>
      </c>
      <c r="R38" s="3" t="s">
        <v>113</v>
      </c>
    </row>
    <row r="39" spans="2:18">
      <c r="B39" s="196"/>
      <c r="C39" s="186">
        <v>45568.517546296294</v>
      </c>
      <c r="D39" s="187" t="str">
        <f t="shared" si="0"/>
        <v>木</v>
      </c>
      <c r="E39" s="284">
        <v>0.47916666666666669</v>
      </c>
      <c r="F39" s="189">
        <v>8</v>
      </c>
      <c r="G39" s="190" t="s">
        <v>375</v>
      </c>
      <c r="H39" s="191"/>
      <c r="I39" s="192">
        <v>4.7</v>
      </c>
      <c r="J39" s="192">
        <v>0</v>
      </c>
      <c r="K39" s="192">
        <v>0</v>
      </c>
      <c r="L39" s="192">
        <v>0</v>
      </c>
      <c r="M39" s="193">
        <v>4.7</v>
      </c>
      <c r="N39" s="193">
        <f t="shared" si="1"/>
        <v>0.29999999999999982</v>
      </c>
      <c r="O39" s="193">
        <v>4.4000000000000004</v>
      </c>
      <c r="P39" s="194">
        <f t="shared" ref="P39:P47" si="3">Q37</f>
        <v>28.16</v>
      </c>
      <c r="Q39" s="195">
        <v>23.744</v>
      </c>
      <c r="R39" s="3" t="s">
        <v>113</v>
      </c>
    </row>
    <row r="40" spans="2:18">
      <c r="B40" s="196"/>
      <c r="C40" s="186">
        <v>45568.529456018521</v>
      </c>
      <c r="D40" s="187" t="str">
        <f t="shared" si="0"/>
        <v>木</v>
      </c>
      <c r="E40" s="284">
        <v>0.5</v>
      </c>
      <c r="F40" s="189">
        <v>7</v>
      </c>
      <c r="G40" s="190" t="s">
        <v>375</v>
      </c>
      <c r="H40" s="191"/>
      <c r="I40" s="192">
        <v>4.7</v>
      </c>
      <c r="J40" s="192">
        <v>0</v>
      </c>
      <c r="K40" s="192">
        <v>0</v>
      </c>
      <c r="L40" s="192">
        <v>0</v>
      </c>
      <c r="M40" s="193">
        <v>4.7</v>
      </c>
      <c r="N40" s="193">
        <f t="shared" si="1"/>
        <v>0.60000000000000053</v>
      </c>
      <c r="O40" s="193">
        <v>4.0999999999999996</v>
      </c>
      <c r="P40" s="194">
        <f t="shared" si="3"/>
        <v>24.64</v>
      </c>
      <c r="Q40" s="195">
        <v>20.8</v>
      </c>
      <c r="R40" s="3" t="s">
        <v>113</v>
      </c>
    </row>
    <row r="41" spans="2:18">
      <c r="B41" s="196"/>
      <c r="C41" s="186">
        <v>45568.543217592596</v>
      </c>
      <c r="D41" s="187" t="str">
        <f t="shared" si="0"/>
        <v>木</v>
      </c>
      <c r="E41" s="284">
        <v>0.52083333333333337</v>
      </c>
      <c r="F41" s="189">
        <v>6</v>
      </c>
      <c r="G41" s="190" t="s">
        <v>375</v>
      </c>
      <c r="H41" s="191"/>
      <c r="I41" s="192">
        <v>4.7</v>
      </c>
      <c r="J41" s="192">
        <v>0</v>
      </c>
      <c r="K41" s="192">
        <v>0</v>
      </c>
      <c r="L41" s="192">
        <v>0</v>
      </c>
      <c r="M41" s="193">
        <v>4.7</v>
      </c>
      <c r="N41" s="193">
        <f t="shared" si="1"/>
        <v>0.29999999999999982</v>
      </c>
      <c r="O41" s="193">
        <v>4.4000000000000004</v>
      </c>
      <c r="P41" s="194">
        <f t="shared" si="3"/>
        <v>23.744</v>
      </c>
      <c r="Q41" s="195">
        <v>20.16</v>
      </c>
      <c r="R41" s="3" t="s">
        <v>113</v>
      </c>
    </row>
    <row r="42" spans="2:18">
      <c r="B42" s="196"/>
      <c r="C42" s="186">
        <v>45568.572511574072</v>
      </c>
      <c r="D42" s="187" t="str">
        <f t="shared" si="0"/>
        <v>木</v>
      </c>
      <c r="E42" s="284">
        <v>0.54166666666666663</v>
      </c>
      <c r="F42" s="189">
        <v>7</v>
      </c>
      <c r="G42" s="190" t="s">
        <v>375</v>
      </c>
      <c r="H42" s="191"/>
      <c r="I42" s="192">
        <v>4.7</v>
      </c>
      <c r="J42" s="192">
        <v>0</v>
      </c>
      <c r="K42" s="192">
        <v>0</v>
      </c>
      <c r="L42" s="192">
        <v>0</v>
      </c>
      <c r="M42" s="193">
        <v>4.7</v>
      </c>
      <c r="N42" s="193">
        <f t="shared" si="1"/>
        <v>0.5</v>
      </c>
      <c r="O42" s="193">
        <v>4.2</v>
      </c>
      <c r="P42" s="194">
        <f t="shared" si="3"/>
        <v>20.8</v>
      </c>
      <c r="Q42" s="195">
        <v>17.28</v>
      </c>
      <c r="R42" s="3" t="s">
        <v>113</v>
      </c>
    </row>
    <row r="43" spans="2:18">
      <c r="B43" s="196"/>
      <c r="C43" s="186">
        <v>45568.592222222222</v>
      </c>
      <c r="D43" s="187" t="str">
        <f t="shared" si="0"/>
        <v>木</v>
      </c>
      <c r="E43" s="284">
        <v>0.5625</v>
      </c>
      <c r="F43" s="189">
        <v>3</v>
      </c>
      <c r="G43" s="190" t="s">
        <v>375</v>
      </c>
      <c r="H43" s="191"/>
      <c r="I43" s="192">
        <v>4.7</v>
      </c>
      <c r="J43" s="192">
        <v>0</v>
      </c>
      <c r="K43" s="192">
        <v>0</v>
      </c>
      <c r="L43" s="192">
        <v>0</v>
      </c>
      <c r="M43" s="193">
        <v>4.7</v>
      </c>
      <c r="N43" s="193">
        <f t="shared" si="1"/>
        <v>0.60000000000000053</v>
      </c>
      <c r="O43" s="193">
        <v>4.0999999999999996</v>
      </c>
      <c r="P43" s="194">
        <f t="shared" si="3"/>
        <v>20.16</v>
      </c>
      <c r="Q43" s="195">
        <v>17.28</v>
      </c>
      <c r="R43" s="3" t="s">
        <v>113</v>
      </c>
    </row>
    <row r="44" spans="2:18">
      <c r="B44" s="196"/>
      <c r="C44" s="186">
        <v>45568.616828703707</v>
      </c>
      <c r="D44" s="187" t="str">
        <f t="shared" ref="D44:D148" si="4">IF($C44 &lt;&gt; "", IF(ISERROR(MATCH($C44, 祝日, 0)), TEXT($C44, "aaa"), "祝日"), "")</f>
        <v>木</v>
      </c>
      <c r="E44" s="284">
        <v>0.58333333333333337</v>
      </c>
      <c r="F44" s="189">
        <v>5</v>
      </c>
      <c r="G44" s="190" t="s">
        <v>375</v>
      </c>
      <c r="H44" s="191"/>
      <c r="I44" s="192">
        <v>4.7</v>
      </c>
      <c r="J44" s="192">
        <v>0</v>
      </c>
      <c r="K44" s="192">
        <v>0</v>
      </c>
      <c r="L44" s="192">
        <v>0</v>
      </c>
      <c r="M44" s="193">
        <v>4.7</v>
      </c>
      <c r="N44" s="193">
        <f t="shared" si="1"/>
        <v>0.29999999999999982</v>
      </c>
      <c r="O44" s="193">
        <v>4.4000000000000004</v>
      </c>
      <c r="P44" s="194">
        <f t="shared" si="3"/>
        <v>17.28</v>
      </c>
      <c r="Q44" s="195">
        <v>13.76</v>
      </c>
      <c r="R44" s="3" t="s">
        <v>113</v>
      </c>
    </row>
    <row r="45" spans="2:18">
      <c r="B45" s="196"/>
      <c r="C45" s="186">
        <v>45568.624305555553</v>
      </c>
      <c r="D45" s="187" t="str">
        <f t="shared" si="4"/>
        <v>木</v>
      </c>
      <c r="E45" s="284">
        <v>0.60416666666666663</v>
      </c>
      <c r="F45" s="189">
        <v>3</v>
      </c>
      <c r="G45" s="190" t="s">
        <v>375</v>
      </c>
      <c r="H45" s="191"/>
      <c r="I45" s="192">
        <v>4.7</v>
      </c>
      <c r="J45" s="192">
        <v>0</v>
      </c>
      <c r="K45" s="192">
        <v>0</v>
      </c>
      <c r="L45" s="192">
        <v>0</v>
      </c>
      <c r="M45" s="193">
        <v>4.7</v>
      </c>
      <c r="N45" s="193">
        <f t="shared" si="1"/>
        <v>0.5</v>
      </c>
      <c r="O45" s="193">
        <v>4.2</v>
      </c>
      <c r="P45" s="194">
        <f t="shared" si="3"/>
        <v>17.28</v>
      </c>
      <c r="Q45" s="195">
        <v>13.44</v>
      </c>
    </row>
    <row r="46" spans="2:18">
      <c r="B46" s="196"/>
      <c r="C46" s="186">
        <v>45568.653981481482</v>
      </c>
      <c r="D46" s="187" t="str">
        <f t="shared" si="4"/>
        <v>木</v>
      </c>
      <c r="E46" s="284">
        <v>0.625</v>
      </c>
      <c r="F46" s="189">
        <v>9</v>
      </c>
      <c r="G46" s="190" t="s">
        <v>375</v>
      </c>
      <c r="H46" s="191"/>
      <c r="I46" s="192">
        <v>4.7</v>
      </c>
      <c r="J46" s="192">
        <v>0</v>
      </c>
      <c r="K46" s="192">
        <v>0</v>
      </c>
      <c r="L46" s="192">
        <v>0</v>
      </c>
      <c r="M46" s="193">
        <v>4.7</v>
      </c>
      <c r="N46" s="193">
        <f t="shared" si="1"/>
        <v>0.29999999999999982</v>
      </c>
      <c r="O46" s="193">
        <v>4.4000000000000004</v>
      </c>
      <c r="P46" s="194">
        <f t="shared" si="3"/>
        <v>13.76</v>
      </c>
      <c r="Q46" s="195">
        <v>11.2</v>
      </c>
    </row>
    <row r="47" spans="2:18">
      <c r="B47" s="196"/>
      <c r="C47" s="186">
        <v>45568.666701388887</v>
      </c>
      <c r="D47" s="187" t="str">
        <f t="shared" si="4"/>
        <v>木</v>
      </c>
      <c r="E47" s="284">
        <v>0.64583333333333337</v>
      </c>
      <c r="F47" s="189">
        <v>14</v>
      </c>
      <c r="G47" s="190" t="s">
        <v>375</v>
      </c>
      <c r="H47" s="191"/>
      <c r="I47" s="192">
        <v>4.7</v>
      </c>
      <c r="J47" s="192">
        <v>0</v>
      </c>
      <c r="K47" s="192">
        <v>0</v>
      </c>
      <c r="L47" s="192">
        <v>0</v>
      </c>
      <c r="M47" s="193">
        <v>4.7</v>
      </c>
      <c r="N47" s="193">
        <f t="shared" si="1"/>
        <v>0.60000000000000053</v>
      </c>
      <c r="O47" s="193">
        <v>4.0999999999999996</v>
      </c>
      <c r="P47" s="194">
        <f t="shared" si="3"/>
        <v>13.44</v>
      </c>
      <c r="Q47" s="195">
        <v>10.24</v>
      </c>
    </row>
    <row r="48" spans="2:18">
      <c r="B48" s="196"/>
      <c r="C48" s="186">
        <v>45569.446701388886</v>
      </c>
      <c r="D48" s="187" t="str">
        <f t="shared" si="4"/>
        <v>金</v>
      </c>
      <c r="E48" s="284">
        <v>0.41666666666666669</v>
      </c>
      <c r="F48" s="189">
        <v>3</v>
      </c>
      <c r="G48" s="190" t="s">
        <v>375</v>
      </c>
      <c r="H48" s="191"/>
      <c r="I48" s="192">
        <v>4.7</v>
      </c>
      <c r="J48" s="192">
        <v>0</v>
      </c>
      <c r="K48" s="192">
        <v>0</v>
      </c>
      <c r="L48" s="192">
        <v>0</v>
      </c>
      <c r="M48" s="193">
        <v>4.7</v>
      </c>
      <c r="N48" s="193">
        <f t="shared" si="1"/>
        <v>0.29999999999999982</v>
      </c>
      <c r="O48" s="193">
        <v>4.4000000000000004</v>
      </c>
      <c r="P48" s="194">
        <v>32</v>
      </c>
      <c r="Q48" s="195">
        <v>28.48</v>
      </c>
    </row>
    <row r="49" spans="2:17">
      <c r="B49" s="196"/>
      <c r="C49" s="186">
        <v>45569.473263888889</v>
      </c>
      <c r="D49" s="187" t="str">
        <f t="shared" si="4"/>
        <v>金</v>
      </c>
      <c r="E49" s="284">
        <v>0.4375</v>
      </c>
      <c r="F49" s="189">
        <v>7</v>
      </c>
      <c r="G49" s="190" t="s">
        <v>375</v>
      </c>
      <c r="H49" s="191"/>
      <c r="I49" s="192">
        <v>4.7</v>
      </c>
      <c r="J49" s="192">
        <v>0</v>
      </c>
      <c r="K49" s="192">
        <v>0</v>
      </c>
      <c r="L49" s="192">
        <v>0</v>
      </c>
      <c r="M49" s="193">
        <v>4.7</v>
      </c>
      <c r="N49" s="193">
        <f t="shared" si="1"/>
        <v>0.60000000000000053</v>
      </c>
      <c r="O49" s="193">
        <v>4.0999999999999996</v>
      </c>
      <c r="P49" s="194">
        <v>32</v>
      </c>
      <c r="Q49" s="195">
        <v>28.16</v>
      </c>
    </row>
    <row r="50" spans="2:17">
      <c r="B50" s="196"/>
      <c r="C50" s="186">
        <v>45569.510717592595</v>
      </c>
      <c r="D50" s="187" t="str">
        <f t="shared" si="4"/>
        <v>金</v>
      </c>
      <c r="E50" s="284">
        <v>0.47916666666666669</v>
      </c>
      <c r="F50" s="189">
        <v>8</v>
      </c>
      <c r="G50" s="190" t="s">
        <v>375</v>
      </c>
      <c r="H50" s="191"/>
      <c r="I50" s="192">
        <v>4.7</v>
      </c>
      <c r="J50" s="192">
        <v>0</v>
      </c>
      <c r="K50" s="192">
        <v>0</v>
      </c>
      <c r="L50" s="192">
        <v>0</v>
      </c>
      <c r="M50" s="193">
        <v>4.7</v>
      </c>
      <c r="N50" s="193">
        <f t="shared" si="1"/>
        <v>0.29999999999999982</v>
      </c>
      <c r="O50" s="193">
        <v>4.4000000000000004</v>
      </c>
      <c r="P50" s="194">
        <f>Q48</f>
        <v>28.48</v>
      </c>
      <c r="Q50" s="195">
        <v>24.64</v>
      </c>
    </row>
    <row r="51" spans="2:17">
      <c r="B51" s="196"/>
      <c r="C51" s="186">
        <v>45569.529363425929</v>
      </c>
      <c r="D51" s="187" t="str">
        <f t="shared" si="4"/>
        <v>金</v>
      </c>
      <c r="E51" s="284">
        <v>0.5</v>
      </c>
      <c r="F51" s="189">
        <v>9</v>
      </c>
      <c r="G51" s="190" t="s">
        <v>375</v>
      </c>
      <c r="H51" s="191"/>
      <c r="I51" s="192">
        <v>4.7</v>
      </c>
      <c r="J51" s="192">
        <v>0</v>
      </c>
      <c r="K51" s="192">
        <v>0</v>
      </c>
      <c r="L51" s="192">
        <v>0</v>
      </c>
      <c r="M51" s="193">
        <v>4.7</v>
      </c>
      <c r="N51" s="193">
        <f t="shared" si="1"/>
        <v>0.60000000000000053</v>
      </c>
      <c r="O51" s="193">
        <v>4.0999999999999996</v>
      </c>
      <c r="P51" s="194">
        <f t="shared" ref="P51:P58" si="5">Q49</f>
        <v>28.16</v>
      </c>
      <c r="Q51" s="195">
        <v>23.744</v>
      </c>
    </row>
    <row r="52" spans="2:17">
      <c r="B52" s="196"/>
      <c r="C52" s="186">
        <v>45569.551145833335</v>
      </c>
      <c r="D52" s="187" t="str">
        <f t="shared" si="4"/>
        <v>金</v>
      </c>
      <c r="E52" s="284">
        <v>0.52083333333333337</v>
      </c>
      <c r="F52" s="189">
        <v>10</v>
      </c>
      <c r="G52" s="190" t="s">
        <v>375</v>
      </c>
      <c r="H52" s="191"/>
      <c r="I52" s="192">
        <v>4.7</v>
      </c>
      <c r="J52" s="192">
        <v>0</v>
      </c>
      <c r="K52" s="192">
        <v>0</v>
      </c>
      <c r="L52" s="192">
        <v>0</v>
      </c>
      <c r="M52" s="193">
        <v>4.7</v>
      </c>
      <c r="N52" s="193">
        <f t="shared" si="1"/>
        <v>0.5</v>
      </c>
      <c r="O52" s="193">
        <v>4.2</v>
      </c>
      <c r="P52" s="194">
        <f t="shared" si="5"/>
        <v>24.64</v>
      </c>
      <c r="Q52" s="195">
        <v>20.8</v>
      </c>
    </row>
    <row r="53" spans="2:17">
      <c r="B53" s="196"/>
      <c r="C53" s="186">
        <v>45569.572083333333</v>
      </c>
      <c r="D53" s="187" t="str">
        <f t="shared" si="4"/>
        <v>金</v>
      </c>
      <c r="E53" s="284">
        <v>0.54166666666666663</v>
      </c>
      <c r="F53" s="189">
        <v>8</v>
      </c>
      <c r="G53" s="190" t="s">
        <v>375</v>
      </c>
      <c r="H53" s="191"/>
      <c r="I53" s="192">
        <v>4.7</v>
      </c>
      <c r="J53" s="192">
        <v>0</v>
      </c>
      <c r="K53" s="192">
        <v>0</v>
      </c>
      <c r="L53" s="192">
        <v>0</v>
      </c>
      <c r="M53" s="193">
        <v>4.7</v>
      </c>
      <c r="N53" s="193">
        <f t="shared" si="1"/>
        <v>0.5</v>
      </c>
      <c r="O53" s="193">
        <v>4.2</v>
      </c>
      <c r="P53" s="194">
        <f t="shared" si="5"/>
        <v>23.744</v>
      </c>
      <c r="Q53" s="195">
        <v>20.16</v>
      </c>
    </row>
    <row r="54" spans="2:17">
      <c r="B54" s="196"/>
      <c r="C54" s="186">
        <v>45569.589803240742</v>
      </c>
      <c r="D54" s="187" t="str">
        <f t="shared" si="4"/>
        <v>金</v>
      </c>
      <c r="E54" s="284">
        <v>0.5625</v>
      </c>
      <c r="F54" s="189">
        <v>4</v>
      </c>
      <c r="G54" s="190" t="s">
        <v>375</v>
      </c>
      <c r="H54" s="191"/>
      <c r="I54" s="192">
        <v>4.7</v>
      </c>
      <c r="J54" s="192">
        <v>0</v>
      </c>
      <c r="K54" s="192">
        <v>0</v>
      </c>
      <c r="L54" s="192">
        <v>0</v>
      </c>
      <c r="M54" s="193">
        <v>4.7</v>
      </c>
      <c r="N54" s="193">
        <f t="shared" si="1"/>
        <v>0.29999999999999982</v>
      </c>
      <c r="O54" s="193">
        <v>4.4000000000000004</v>
      </c>
      <c r="P54" s="194">
        <f t="shared" si="5"/>
        <v>20.8</v>
      </c>
      <c r="Q54" s="195">
        <v>17.28</v>
      </c>
    </row>
    <row r="55" spans="2:17">
      <c r="B55" s="196"/>
      <c r="C55" s="186">
        <v>45569.613761574074</v>
      </c>
      <c r="D55" s="187" t="str">
        <f t="shared" si="4"/>
        <v>金</v>
      </c>
      <c r="E55" s="284">
        <v>0.58333333333333337</v>
      </c>
      <c r="F55" s="189">
        <v>5</v>
      </c>
      <c r="G55" s="190" t="s">
        <v>375</v>
      </c>
      <c r="H55" s="191"/>
      <c r="I55" s="192">
        <v>4.7</v>
      </c>
      <c r="J55" s="192">
        <v>0</v>
      </c>
      <c r="K55" s="192">
        <v>0</v>
      </c>
      <c r="L55" s="192">
        <v>0</v>
      </c>
      <c r="M55" s="193">
        <v>4.7</v>
      </c>
      <c r="N55" s="193">
        <f t="shared" si="1"/>
        <v>0.60000000000000053</v>
      </c>
      <c r="O55" s="193">
        <v>4.0999999999999996</v>
      </c>
      <c r="P55" s="194">
        <f t="shared" si="5"/>
        <v>20.16</v>
      </c>
      <c r="Q55" s="195">
        <v>17.28</v>
      </c>
    </row>
    <row r="56" spans="2:17">
      <c r="B56" s="196"/>
      <c r="C56" s="186">
        <v>45569.635185185187</v>
      </c>
      <c r="D56" s="187" t="str">
        <f t="shared" si="4"/>
        <v>金</v>
      </c>
      <c r="E56" s="284">
        <v>0.60416666666666663</v>
      </c>
      <c r="F56" s="189">
        <v>8</v>
      </c>
      <c r="G56" s="190" t="s">
        <v>375</v>
      </c>
      <c r="H56" s="191"/>
      <c r="I56" s="192">
        <v>4.7</v>
      </c>
      <c r="J56" s="192">
        <v>0</v>
      </c>
      <c r="K56" s="192">
        <v>0</v>
      </c>
      <c r="L56" s="192">
        <v>0</v>
      </c>
      <c r="M56" s="193">
        <v>4.7</v>
      </c>
      <c r="N56" s="193">
        <f t="shared" si="1"/>
        <v>0.29999999999999982</v>
      </c>
      <c r="O56" s="193">
        <v>4.4000000000000004</v>
      </c>
      <c r="P56" s="194">
        <f t="shared" si="5"/>
        <v>17.28</v>
      </c>
      <c r="Q56" s="195">
        <v>13.76</v>
      </c>
    </row>
    <row r="57" spans="2:17">
      <c r="B57" s="196"/>
      <c r="C57" s="186">
        <v>45569.668437499997</v>
      </c>
      <c r="D57" s="187" t="str">
        <f t="shared" si="4"/>
        <v>金</v>
      </c>
      <c r="E57" s="284">
        <v>0.625</v>
      </c>
      <c r="F57" s="189">
        <v>7</v>
      </c>
      <c r="G57" s="190" t="s">
        <v>375</v>
      </c>
      <c r="H57" s="191"/>
      <c r="I57" s="192">
        <v>4.7</v>
      </c>
      <c r="J57" s="192">
        <v>0</v>
      </c>
      <c r="K57" s="192">
        <v>0</v>
      </c>
      <c r="L57" s="192">
        <v>0</v>
      </c>
      <c r="M57" s="193">
        <v>4.7</v>
      </c>
      <c r="N57" s="193">
        <f t="shared" si="1"/>
        <v>0.60000000000000053</v>
      </c>
      <c r="O57" s="193">
        <v>4.0999999999999996</v>
      </c>
      <c r="P57" s="194">
        <f t="shared" si="5"/>
        <v>17.28</v>
      </c>
      <c r="Q57" s="195">
        <v>13.44</v>
      </c>
    </row>
    <row r="58" spans="2:17">
      <c r="B58" s="196"/>
      <c r="C58" s="186">
        <v>45569.678368055553</v>
      </c>
      <c r="D58" s="187" t="str">
        <f t="shared" si="4"/>
        <v>金</v>
      </c>
      <c r="E58" s="284">
        <v>0.64583333333333337</v>
      </c>
      <c r="F58" s="189">
        <v>8</v>
      </c>
      <c r="G58" s="190" t="s">
        <v>375</v>
      </c>
      <c r="H58" s="191"/>
      <c r="I58" s="192">
        <v>4.7</v>
      </c>
      <c r="J58" s="192">
        <v>0</v>
      </c>
      <c r="K58" s="192">
        <v>0</v>
      </c>
      <c r="L58" s="192">
        <v>0</v>
      </c>
      <c r="M58" s="193">
        <v>4.7</v>
      </c>
      <c r="N58" s="193">
        <f t="shared" si="1"/>
        <v>0.29999999999999982</v>
      </c>
      <c r="O58" s="193">
        <v>4.4000000000000004</v>
      </c>
      <c r="P58" s="194">
        <f t="shared" si="5"/>
        <v>13.76</v>
      </c>
      <c r="Q58" s="195">
        <v>11.2</v>
      </c>
    </row>
    <row r="59" spans="2:17">
      <c r="B59" s="196"/>
      <c r="C59" s="186">
        <v>45570.445370370369</v>
      </c>
      <c r="D59" s="187" t="str">
        <f t="shared" si="4"/>
        <v>土</v>
      </c>
      <c r="E59" s="284">
        <v>0.41666666666666669</v>
      </c>
      <c r="F59" s="189">
        <v>2</v>
      </c>
      <c r="G59" s="190" t="s">
        <v>127</v>
      </c>
      <c r="H59" s="191"/>
      <c r="I59" s="192">
        <v>4.7</v>
      </c>
      <c r="J59" s="192">
        <v>0</v>
      </c>
      <c r="K59" s="192">
        <v>0</v>
      </c>
      <c r="L59" s="192">
        <v>0</v>
      </c>
      <c r="M59" s="193">
        <v>4.7</v>
      </c>
      <c r="N59" s="193">
        <f t="shared" si="1"/>
        <v>0.60000000000000053</v>
      </c>
      <c r="O59" s="193">
        <v>4.0999999999999996</v>
      </c>
      <c r="P59" s="194">
        <v>32</v>
      </c>
      <c r="Q59" s="195">
        <v>28.16</v>
      </c>
    </row>
    <row r="60" spans="2:17">
      <c r="B60" s="196"/>
      <c r="C60" s="186">
        <v>45570.469664351855</v>
      </c>
      <c r="D60" s="187" t="str">
        <f t="shared" si="4"/>
        <v>土</v>
      </c>
      <c r="E60" s="284">
        <v>0.4375</v>
      </c>
      <c r="F60" s="189">
        <v>4</v>
      </c>
      <c r="G60" s="190" t="s">
        <v>127</v>
      </c>
      <c r="H60" s="191"/>
      <c r="I60" s="192">
        <v>4.7</v>
      </c>
      <c r="J60" s="192">
        <v>0</v>
      </c>
      <c r="K60" s="192">
        <v>0</v>
      </c>
      <c r="L60" s="192">
        <v>0</v>
      </c>
      <c r="M60" s="193">
        <v>4.7</v>
      </c>
      <c r="N60" s="193">
        <f t="shared" si="1"/>
        <v>0.29999999999999982</v>
      </c>
      <c r="O60" s="193">
        <v>4.4000000000000004</v>
      </c>
      <c r="P60" s="194">
        <v>32</v>
      </c>
      <c r="Q60" s="195">
        <v>28</v>
      </c>
    </row>
    <row r="61" spans="2:17">
      <c r="B61" s="196"/>
      <c r="C61" s="186">
        <v>45570.475046296298</v>
      </c>
      <c r="D61" s="187" t="str">
        <f t="shared" si="4"/>
        <v>土</v>
      </c>
      <c r="E61" s="284">
        <v>0.42708333333333331</v>
      </c>
      <c r="F61" s="189">
        <v>9</v>
      </c>
      <c r="G61" s="190" t="s">
        <v>127</v>
      </c>
      <c r="H61" s="191"/>
      <c r="I61" s="192">
        <v>5.5</v>
      </c>
      <c r="J61" s="192">
        <v>0</v>
      </c>
      <c r="K61" s="192">
        <v>0</v>
      </c>
      <c r="L61" s="192">
        <v>0</v>
      </c>
      <c r="M61" s="193">
        <v>5.5</v>
      </c>
      <c r="N61" s="193">
        <f t="shared" si="1"/>
        <v>0.20000000000000018</v>
      </c>
      <c r="O61" s="193">
        <v>5.3</v>
      </c>
      <c r="P61" s="194">
        <v>32</v>
      </c>
      <c r="Q61" s="195">
        <v>26</v>
      </c>
    </row>
    <row r="62" spans="2:17">
      <c r="B62" s="196"/>
      <c r="C62" s="186">
        <v>45570.487812500003</v>
      </c>
      <c r="D62" s="187" t="str">
        <f t="shared" si="4"/>
        <v>土</v>
      </c>
      <c r="E62" s="284">
        <v>0.45833333333333331</v>
      </c>
      <c r="F62" s="189">
        <v>2</v>
      </c>
      <c r="G62" s="190" t="s">
        <v>127</v>
      </c>
      <c r="H62" s="191"/>
      <c r="I62" s="192">
        <v>4.7</v>
      </c>
      <c r="J62" s="192">
        <v>0</v>
      </c>
      <c r="K62" s="192">
        <v>0</v>
      </c>
      <c r="L62" s="192">
        <v>0</v>
      </c>
      <c r="M62" s="193">
        <v>4.7</v>
      </c>
      <c r="N62" s="193">
        <f t="shared" si="1"/>
        <v>0.29999999999999982</v>
      </c>
      <c r="O62" s="193">
        <v>4.4000000000000004</v>
      </c>
      <c r="P62" s="194">
        <v>28</v>
      </c>
      <c r="Q62" s="195">
        <v>24</v>
      </c>
    </row>
    <row r="63" spans="2:17">
      <c r="B63" s="196"/>
      <c r="C63" s="186">
        <v>45570.511203703703</v>
      </c>
      <c r="D63" s="187" t="str">
        <f t="shared" si="4"/>
        <v>土</v>
      </c>
      <c r="E63" s="284">
        <v>0.47916666666666669</v>
      </c>
      <c r="F63" s="189">
        <v>13</v>
      </c>
      <c r="G63" s="190" t="s">
        <v>127</v>
      </c>
      <c r="H63" s="191"/>
      <c r="I63" s="192">
        <v>4.7</v>
      </c>
      <c r="J63" s="192">
        <v>0</v>
      </c>
      <c r="K63" s="192">
        <v>0</v>
      </c>
      <c r="L63" s="192">
        <v>0</v>
      </c>
      <c r="M63" s="193">
        <v>4.7</v>
      </c>
      <c r="N63" s="193">
        <f t="shared" si="1"/>
        <v>0.5</v>
      </c>
      <c r="O63" s="193">
        <v>4.2</v>
      </c>
      <c r="P63" s="194">
        <v>28</v>
      </c>
      <c r="Q63" s="195">
        <v>25</v>
      </c>
    </row>
    <row r="64" spans="2:17">
      <c r="B64" s="196"/>
      <c r="C64" s="186">
        <v>45570.529780092591</v>
      </c>
      <c r="D64" s="187" t="str">
        <f t="shared" si="4"/>
        <v>土</v>
      </c>
      <c r="E64" s="284">
        <v>0.5</v>
      </c>
      <c r="F64" s="189">
        <v>6</v>
      </c>
      <c r="G64" s="190" t="s">
        <v>127</v>
      </c>
      <c r="H64" s="191"/>
      <c r="I64" s="192">
        <v>4.7</v>
      </c>
      <c r="J64" s="192">
        <v>0</v>
      </c>
      <c r="K64" s="192">
        <v>0</v>
      </c>
      <c r="L64" s="192">
        <v>0</v>
      </c>
      <c r="M64" s="193">
        <v>4.7</v>
      </c>
      <c r="N64" s="193">
        <f t="shared" si="1"/>
        <v>0.5</v>
      </c>
      <c r="O64" s="193">
        <v>4.2</v>
      </c>
      <c r="P64" s="194">
        <v>24</v>
      </c>
      <c r="Q64" s="195">
        <v>20</v>
      </c>
    </row>
    <row r="65" spans="2:17">
      <c r="B65" s="196"/>
      <c r="C65" s="186">
        <v>45570.550578703704</v>
      </c>
      <c r="D65" s="187" t="str">
        <f t="shared" si="4"/>
        <v>土</v>
      </c>
      <c r="E65" s="284">
        <v>0.51041666666666663</v>
      </c>
      <c r="F65" s="189">
        <v>5</v>
      </c>
      <c r="G65" s="190" t="s">
        <v>127</v>
      </c>
      <c r="H65" s="191"/>
      <c r="I65" s="192">
        <v>5.5</v>
      </c>
      <c r="J65" s="192">
        <v>0</v>
      </c>
      <c r="K65" s="192">
        <v>0</v>
      </c>
      <c r="L65" s="192">
        <v>0</v>
      </c>
      <c r="M65" s="193">
        <v>5.5</v>
      </c>
      <c r="N65" s="193">
        <f t="shared" si="1"/>
        <v>0.29999999999999982</v>
      </c>
      <c r="O65" s="193">
        <v>5.2</v>
      </c>
      <c r="P65" s="194">
        <v>25</v>
      </c>
      <c r="Q65" s="195">
        <v>19</v>
      </c>
    </row>
    <row r="66" spans="2:17">
      <c r="B66" s="196"/>
      <c r="C66" s="186">
        <v>45570.552037037036</v>
      </c>
      <c r="D66" s="187" t="str">
        <f t="shared" si="4"/>
        <v>土</v>
      </c>
      <c r="E66" s="284">
        <v>0.52083333333333337</v>
      </c>
      <c r="F66" s="189">
        <v>2</v>
      </c>
      <c r="G66" s="190" t="s">
        <v>127</v>
      </c>
      <c r="H66" s="191"/>
      <c r="I66" s="192">
        <v>4.7</v>
      </c>
      <c r="J66" s="192">
        <v>0</v>
      </c>
      <c r="K66" s="192">
        <v>0</v>
      </c>
      <c r="L66" s="192">
        <v>0</v>
      </c>
      <c r="M66" s="193">
        <v>4.7</v>
      </c>
      <c r="N66" s="193">
        <f t="shared" si="1"/>
        <v>0.29999999999999982</v>
      </c>
      <c r="O66" s="193">
        <v>4.4000000000000004</v>
      </c>
      <c r="P66" s="194">
        <v>24</v>
      </c>
      <c r="Q66" s="195">
        <v>20</v>
      </c>
    </row>
    <row r="67" spans="2:17">
      <c r="B67" s="196"/>
      <c r="C67" s="186">
        <v>45570.57240740741</v>
      </c>
      <c r="D67" s="187" t="str">
        <f t="shared" si="4"/>
        <v>土</v>
      </c>
      <c r="E67" s="284">
        <v>0.54166666666666663</v>
      </c>
      <c r="F67" s="189">
        <v>15</v>
      </c>
      <c r="G67" s="190" t="s">
        <v>127</v>
      </c>
      <c r="H67" s="191"/>
      <c r="I67" s="192">
        <v>4.7</v>
      </c>
      <c r="J67" s="192">
        <v>0</v>
      </c>
      <c r="K67" s="192">
        <v>0</v>
      </c>
      <c r="L67" s="192">
        <v>0</v>
      </c>
      <c r="M67" s="193">
        <v>4.7</v>
      </c>
      <c r="N67" s="193">
        <f t="shared" si="1"/>
        <v>0.60000000000000053</v>
      </c>
      <c r="O67" s="193">
        <v>4.0999999999999996</v>
      </c>
      <c r="P67" s="194">
        <v>20</v>
      </c>
      <c r="Q67" s="195">
        <v>17</v>
      </c>
    </row>
    <row r="68" spans="2:17">
      <c r="B68" s="196"/>
      <c r="C68" s="186">
        <v>45570.59097222222</v>
      </c>
      <c r="D68" s="187" t="str">
        <f t="shared" si="4"/>
        <v>土</v>
      </c>
      <c r="E68" s="284">
        <v>0.5625</v>
      </c>
      <c r="F68" s="189">
        <v>11</v>
      </c>
      <c r="G68" s="190" t="s">
        <v>127</v>
      </c>
      <c r="H68" s="191"/>
      <c r="I68" s="192">
        <v>4.7</v>
      </c>
      <c r="J68" s="192">
        <v>0</v>
      </c>
      <c r="K68" s="192">
        <v>0</v>
      </c>
      <c r="L68" s="192">
        <v>0</v>
      </c>
      <c r="M68" s="193">
        <v>4.7</v>
      </c>
      <c r="N68" s="193">
        <f t="shared" si="1"/>
        <v>0.29999999999999982</v>
      </c>
      <c r="O68" s="193">
        <v>4.4000000000000004</v>
      </c>
      <c r="P68" s="194">
        <v>20</v>
      </c>
      <c r="Q68" s="195">
        <v>16</v>
      </c>
    </row>
    <row r="69" spans="2:17">
      <c r="B69" s="196"/>
      <c r="C69" s="186">
        <v>45570.613680555558</v>
      </c>
      <c r="D69" s="187" t="str">
        <f t="shared" si="4"/>
        <v>土</v>
      </c>
      <c r="E69" s="284">
        <v>0.58333333333333337</v>
      </c>
      <c r="F69" s="189">
        <v>5</v>
      </c>
      <c r="G69" s="190" t="s">
        <v>127</v>
      </c>
      <c r="H69" s="191"/>
      <c r="I69" s="192">
        <v>4.7</v>
      </c>
      <c r="J69" s="192">
        <v>0</v>
      </c>
      <c r="K69" s="192">
        <v>0</v>
      </c>
      <c r="L69" s="192">
        <v>0</v>
      </c>
      <c r="M69" s="193">
        <v>4.7</v>
      </c>
      <c r="N69" s="193">
        <f t="shared" si="1"/>
        <v>0.60000000000000053</v>
      </c>
      <c r="O69" s="193">
        <v>4.0999999999999996</v>
      </c>
      <c r="P69" s="194">
        <v>17</v>
      </c>
      <c r="Q69" s="195">
        <v>14</v>
      </c>
    </row>
    <row r="70" spans="2:17">
      <c r="B70" s="196"/>
      <c r="C70" s="186">
        <v>45570.633912037039</v>
      </c>
      <c r="D70" s="187" t="str">
        <f t="shared" si="4"/>
        <v>土</v>
      </c>
      <c r="E70" s="284">
        <v>0.60416666666666663</v>
      </c>
      <c r="F70" s="189">
        <v>4</v>
      </c>
      <c r="G70" s="190" t="s">
        <v>127</v>
      </c>
      <c r="H70" s="191"/>
      <c r="I70" s="192">
        <v>4.7</v>
      </c>
      <c r="J70" s="192">
        <v>0</v>
      </c>
      <c r="K70" s="192">
        <v>0</v>
      </c>
      <c r="L70" s="192">
        <v>0</v>
      </c>
      <c r="M70" s="193">
        <v>4.7</v>
      </c>
      <c r="N70" s="193">
        <f t="shared" si="1"/>
        <v>0.29999999999999982</v>
      </c>
      <c r="O70" s="193">
        <v>4.4000000000000004</v>
      </c>
      <c r="P70" s="194">
        <v>16</v>
      </c>
      <c r="Q70" s="195">
        <v>13</v>
      </c>
    </row>
    <row r="71" spans="2:17">
      <c r="B71" s="196"/>
      <c r="C71" s="186">
        <v>45570.653391203705</v>
      </c>
      <c r="D71" s="187" t="str">
        <f t="shared" si="4"/>
        <v>土</v>
      </c>
      <c r="E71" s="284">
        <v>0.625</v>
      </c>
      <c r="F71" s="189">
        <v>10</v>
      </c>
      <c r="G71" s="190" t="s">
        <v>127</v>
      </c>
      <c r="H71" s="191"/>
      <c r="I71" s="192">
        <v>4.7</v>
      </c>
      <c r="J71" s="192">
        <v>0</v>
      </c>
      <c r="K71" s="192">
        <v>0</v>
      </c>
      <c r="L71" s="192">
        <v>0</v>
      </c>
      <c r="M71" s="193">
        <v>4.7</v>
      </c>
      <c r="N71" s="193">
        <f t="shared" si="1"/>
        <v>0.5</v>
      </c>
      <c r="O71" s="193">
        <v>4.2</v>
      </c>
      <c r="P71" s="194">
        <v>14</v>
      </c>
      <c r="Q71" s="195">
        <v>10</v>
      </c>
    </row>
    <row r="72" spans="2:17">
      <c r="B72" s="196"/>
      <c r="C72" s="186">
        <v>45570.677291666667</v>
      </c>
      <c r="D72" s="187" t="str">
        <f t="shared" si="4"/>
        <v>土</v>
      </c>
      <c r="E72" s="284">
        <v>0.64583333333333337</v>
      </c>
      <c r="F72" s="189">
        <v>8</v>
      </c>
      <c r="G72" s="190" t="s">
        <v>127</v>
      </c>
      <c r="H72" s="191"/>
      <c r="I72" s="192">
        <v>4.7</v>
      </c>
      <c r="J72" s="192">
        <v>0</v>
      </c>
      <c r="K72" s="192">
        <v>0</v>
      </c>
      <c r="L72" s="192">
        <v>0</v>
      </c>
      <c r="M72" s="193">
        <v>4.7</v>
      </c>
      <c r="N72" s="193">
        <f t="shared" si="1"/>
        <v>0.60000000000000053</v>
      </c>
      <c r="O72" s="193">
        <v>4.0999999999999996</v>
      </c>
      <c r="P72" s="194">
        <v>13</v>
      </c>
      <c r="Q72" s="195">
        <v>8</v>
      </c>
    </row>
    <row r="73" spans="2:17">
      <c r="B73" s="196"/>
      <c r="C73" s="186">
        <v>45570.699479166666</v>
      </c>
      <c r="D73" s="187" t="str">
        <f t="shared" si="4"/>
        <v>土</v>
      </c>
      <c r="E73" s="284">
        <v>0.59375</v>
      </c>
      <c r="F73" s="189">
        <v>7</v>
      </c>
      <c r="G73" s="190" t="s">
        <v>376</v>
      </c>
      <c r="H73" s="191"/>
      <c r="I73" s="192">
        <v>5.5</v>
      </c>
      <c r="J73" s="192">
        <v>0</v>
      </c>
      <c r="K73" s="192">
        <v>0</v>
      </c>
      <c r="L73" s="192">
        <v>0</v>
      </c>
      <c r="M73" s="193">
        <v>5.5</v>
      </c>
      <c r="N73" s="193">
        <f t="shared" si="1"/>
        <v>0.29999999999999982</v>
      </c>
      <c r="O73" s="193">
        <v>5.2</v>
      </c>
      <c r="P73" s="194">
        <v>18</v>
      </c>
      <c r="Q73" s="195">
        <v>12</v>
      </c>
    </row>
    <row r="74" spans="2:17">
      <c r="B74" s="196"/>
      <c r="C74" s="186">
        <v>45570.700983796298</v>
      </c>
      <c r="D74" s="187" t="str">
        <f t="shared" si="4"/>
        <v>土</v>
      </c>
      <c r="E74" s="284">
        <v>0.59375</v>
      </c>
      <c r="F74" s="189">
        <v>9</v>
      </c>
      <c r="G74" s="190" t="s">
        <v>376</v>
      </c>
      <c r="H74" s="191"/>
      <c r="I74" s="192">
        <v>5.5</v>
      </c>
      <c r="J74" s="192">
        <v>0</v>
      </c>
      <c r="K74" s="192">
        <v>0</v>
      </c>
      <c r="L74" s="192">
        <v>0</v>
      </c>
      <c r="M74" s="193">
        <v>5.5</v>
      </c>
      <c r="N74" s="193">
        <f t="shared" si="1"/>
        <v>0.29999999999999982</v>
      </c>
      <c r="O74" s="193">
        <v>5.2</v>
      </c>
      <c r="P74" s="194">
        <v>18</v>
      </c>
      <c r="Q74" s="195">
        <v>12</v>
      </c>
    </row>
    <row r="75" spans="2:17">
      <c r="B75" s="196"/>
      <c r="C75" s="186">
        <v>45571.467881944445</v>
      </c>
      <c r="D75" s="187" t="str">
        <f t="shared" si="4"/>
        <v>日</v>
      </c>
      <c r="E75" s="284">
        <v>0.4375</v>
      </c>
      <c r="F75" s="189">
        <v>5</v>
      </c>
      <c r="G75" s="190" t="s">
        <v>127</v>
      </c>
      <c r="H75" s="191"/>
      <c r="I75" s="192">
        <v>4.7</v>
      </c>
      <c r="J75" s="192">
        <v>0</v>
      </c>
      <c r="K75" s="192">
        <v>0</v>
      </c>
      <c r="L75" s="192">
        <v>0</v>
      </c>
      <c r="M75" s="193">
        <v>4.7</v>
      </c>
      <c r="N75" s="193">
        <f t="shared" si="1"/>
        <v>0.29999999999999982</v>
      </c>
      <c r="O75" s="193">
        <v>4.4000000000000004</v>
      </c>
      <c r="P75" s="194">
        <v>32</v>
      </c>
      <c r="Q75" s="195">
        <v>29</v>
      </c>
    </row>
    <row r="76" spans="2:17">
      <c r="B76" s="196"/>
      <c r="C76" s="186">
        <v>45571.472303240742</v>
      </c>
      <c r="D76" s="187" t="str">
        <f t="shared" si="4"/>
        <v>日</v>
      </c>
      <c r="E76" s="284">
        <v>0.41666666666666669</v>
      </c>
      <c r="F76" s="189">
        <v>8</v>
      </c>
      <c r="G76" s="190" t="s">
        <v>127</v>
      </c>
      <c r="H76" s="191"/>
      <c r="I76" s="192">
        <v>4.7</v>
      </c>
      <c r="J76" s="192">
        <v>0</v>
      </c>
      <c r="K76" s="192">
        <v>0</v>
      </c>
      <c r="L76" s="192">
        <v>0</v>
      </c>
      <c r="M76" s="193">
        <v>4.7</v>
      </c>
      <c r="N76" s="193">
        <f t="shared" si="1"/>
        <v>0.60000000000000053</v>
      </c>
      <c r="O76" s="193">
        <v>4.0999999999999996</v>
      </c>
      <c r="P76" s="194">
        <v>32</v>
      </c>
      <c r="Q76" s="195">
        <v>28</v>
      </c>
    </row>
    <row r="77" spans="2:17">
      <c r="B77" s="196"/>
      <c r="C77" s="186">
        <v>45571.480358796296</v>
      </c>
      <c r="D77" s="187" t="str">
        <f t="shared" si="4"/>
        <v>日</v>
      </c>
      <c r="E77" s="284">
        <v>0.42708333333333331</v>
      </c>
      <c r="F77" s="189">
        <v>15</v>
      </c>
      <c r="G77" s="190" t="s">
        <v>127</v>
      </c>
      <c r="H77" s="191"/>
      <c r="I77" s="192">
        <v>5.5</v>
      </c>
      <c r="J77" s="192">
        <v>0</v>
      </c>
      <c r="K77" s="192">
        <v>0</v>
      </c>
      <c r="L77" s="192">
        <v>0</v>
      </c>
      <c r="M77" s="193">
        <v>5.5</v>
      </c>
      <c r="N77" s="193">
        <f t="shared" ref="N77:N140" si="6">M77-O77</f>
        <v>0.29999999999999982</v>
      </c>
      <c r="O77" s="193">
        <v>5.2</v>
      </c>
      <c r="P77" s="194">
        <v>32</v>
      </c>
      <c r="Q77" s="195">
        <v>25</v>
      </c>
    </row>
    <row r="78" spans="2:17">
      <c r="B78" s="196"/>
      <c r="C78" s="186">
        <v>45571.490127314813</v>
      </c>
      <c r="D78" s="187" t="str">
        <f t="shared" si="4"/>
        <v>日</v>
      </c>
      <c r="E78" s="284">
        <v>0.45833333333333331</v>
      </c>
      <c r="F78" s="189">
        <v>12</v>
      </c>
      <c r="G78" s="190" t="s">
        <v>127</v>
      </c>
      <c r="H78" s="191"/>
      <c r="I78" s="192">
        <v>4.7</v>
      </c>
      <c r="J78" s="192">
        <v>0</v>
      </c>
      <c r="K78" s="192">
        <v>0</v>
      </c>
      <c r="L78" s="192">
        <v>0</v>
      </c>
      <c r="M78" s="193">
        <v>4.7</v>
      </c>
      <c r="N78" s="193">
        <f t="shared" si="6"/>
        <v>0.29999999999999982</v>
      </c>
      <c r="O78" s="193">
        <v>4.4000000000000004</v>
      </c>
      <c r="P78" s="194">
        <v>28</v>
      </c>
      <c r="Q78" s="195">
        <v>24</v>
      </c>
    </row>
    <row r="79" spans="2:17">
      <c r="B79" s="196"/>
      <c r="C79" s="186">
        <v>45571.500972222224</v>
      </c>
      <c r="D79" s="187" t="str">
        <f t="shared" si="4"/>
        <v>日</v>
      </c>
      <c r="E79" s="284">
        <v>0.47916666666666669</v>
      </c>
      <c r="F79" s="189">
        <v>5</v>
      </c>
      <c r="G79" s="190" t="s">
        <v>127</v>
      </c>
      <c r="H79" s="191"/>
      <c r="I79" s="192">
        <v>4.7</v>
      </c>
      <c r="J79" s="192">
        <v>0</v>
      </c>
      <c r="K79" s="192">
        <v>0</v>
      </c>
      <c r="L79" s="192">
        <v>0</v>
      </c>
      <c r="M79" s="193">
        <v>4.7</v>
      </c>
      <c r="N79" s="193">
        <f t="shared" si="6"/>
        <v>0.60000000000000053</v>
      </c>
      <c r="O79" s="193">
        <v>4.0999999999999996</v>
      </c>
      <c r="P79" s="194">
        <v>29</v>
      </c>
      <c r="Q79" s="195">
        <v>25</v>
      </c>
    </row>
    <row r="80" spans="2:17">
      <c r="B80" s="196"/>
      <c r="C80" s="186">
        <v>45571.531655092593</v>
      </c>
      <c r="D80" s="187" t="str">
        <f t="shared" si="4"/>
        <v>日</v>
      </c>
      <c r="E80" s="284">
        <v>0.5</v>
      </c>
      <c r="F80" s="189">
        <v>5</v>
      </c>
      <c r="G80" s="190" t="s">
        <v>127</v>
      </c>
      <c r="H80" s="191"/>
      <c r="I80" s="192">
        <v>4.7</v>
      </c>
      <c r="J80" s="192">
        <v>0</v>
      </c>
      <c r="K80" s="192">
        <v>0</v>
      </c>
      <c r="L80" s="192">
        <v>0</v>
      </c>
      <c r="M80" s="193">
        <v>4.7</v>
      </c>
      <c r="N80" s="193">
        <f t="shared" si="6"/>
        <v>0.29999999999999982</v>
      </c>
      <c r="O80" s="193">
        <v>4.4000000000000004</v>
      </c>
      <c r="P80" s="194">
        <v>24</v>
      </c>
      <c r="Q80" s="195">
        <v>20</v>
      </c>
    </row>
    <row r="81" spans="2:17">
      <c r="B81" s="196"/>
      <c r="C81" s="186">
        <v>45571.55228009259</v>
      </c>
      <c r="D81" s="187" t="str">
        <f t="shared" si="4"/>
        <v>日</v>
      </c>
      <c r="E81" s="284">
        <v>0.52083333333333337</v>
      </c>
      <c r="F81" s="189">
        <v>7</v>
      </c>
      <c r="G81" s="190" t="s">
        <v>127</v>
      </c>
      <c r="H81" s="191"/>
      <c r="I81" s="192">
        <v>4.7</v>
      </c>
      <c r="J81" s="192">
        <v>0</v>
      </c>
      <c r="K81" s="192">
        <v>0</v>
      </c>
      <c r="L81" s="192">
        <v>0</v>
      </c>
      <c r="M81" s="193">
        <v>4.7</v>
      </c>
      <c r="N81" s="193">
        <f t="shared" si="6"/>
        <v>0.5</v>
      </c>
      <c r="O81" s="193">
        <v>4.2</v>
      </c>
      <c r="P81" s="194">
        <v>25</v>
      </c>
      <c r="Q81" s="195">
        <v>20</v>
      </c>
    </row>
    <row r="82" spans="2:17">
      <c r="B82" s="196"/>
      <c r="C82" s="186">
        <v>45571.56181712963</v>
      </c>
      <c r="D82" s="187" t="str">
        <f t="shared" si="4"/>
        <v>日</v>
      </c>
      <c r="E82" s="284">
        <v>0.51041666666666663</v>
      </c>
      <c r="F82" s="189">
        <v>5</v>
      </c>
      <c r="G82" s="190" t="s">
        <v>127</v>
      </c>
      <c r="H82" s="191"/>
      <c r="I82" s="192">
        <v>5.5</v>
      </c>
      <c r="J82" s="192">
        <v>0</v>
      </c>
      <c r="K82" s="192">
        <v>0</v>
      </c>
      <c r="L82" s="192">
        <v>0</v>
      </c>
      <c r="M82" s="193">
        <v>5.5</v>
      </c>
      <c r="N82" s="193">
        <f t="shared" si="6"/>
        <v>0.20000000000000018</v>
      </c>
      <c r="O82" s="193">
        <v>5.3</v>
      </c>
      <c r="P82" s="194">
        <v>24</v>
      </c>
      <c r="Q82" s="195">
        <v>19</v>
      </c>
    </row>
    <row r="83" spans="2:17">
      <c r="B83" s="196"/>
      <c r="C83" s="186">
        <v>45571.570798611108</v>
      </c>
      <c r="D83" s="187" t="str">
        <f t="shared" si="4"/>
        <v>日</v>
      </c>
      <c r="E83" s="284">
        <v>0.54166666666666663</v>
      </c>
      <c r="F83" s="189">
        <v>11</v>
      </c>
      <c r="G83" s="190" t="s">
        <v>127</v>
      </c>
      <c r="H83" s="191"/>
      <c r="I83" s="192">
        <v>4.7</v>
      </c>
      <c r="J83" s="192">
        <v>0</v>
      </c>
      <c r="K83" s="192">
        <v>0</v>
      </c>
      <c r="L83" s="192">
        <v>0</v>
      </c>
      <c r="M83" s="193">
        <v>4.7</v>
      </c>
      <c r="N83" s="193">
        <f t="shared" si="6"/>
        <v>0.29999999999999982</v>
      </c>
      <c r="O83" s="193">
        <v>4.4000000000000004</v>
      </c>
      <c r="P83" s="194">
        <v>20</v>
      </c>
      <c r="Q83" s="195">
        <v>17</v>
      </c>
    </row>
    <row r="84" spans="2:17">
      <c r="B84" s="196"/>
      <c r="C84" s="186">
        <v>45571.592349537037</v>
      </c>
      <c r="D84" s="187" t="str">
        <f t="shared" si="4"/>
        <v>日</v>
      </c>
      <c r="E84" s="284">
        <v>0.5625</v>
      </c>
      <c r="F84" s="189">
        <v>10</v>
      </c>
      <c r="G84" s="190" t="s">
        <v>127</v>
      </c>
      <c r="H84" s="191"/>
      <c r="I84" s="192">
        <v>4.7</v>
      </c>
      <c r="J84" s="192">
        <v>0</v>
      </c>
      <c r="K84" s="192">
        <v>0</v>
      </c>
      <c r="L84" s="192">
        <v>0</v>
      </c>
      <c r="M84" s="193">
        <v>4.7</v>
      </c>
      <c r="N84" s="193">
        <f t="shared" si="6"/>
        <v>0.60000000000000053</v>
      </c>
      <c r="O84" s="193">
        <v>4.0999999999999996</v>
      </c>
      <c r="P84" s="194">
        <v>20</v>
      </c>
      <c r="Q84" s="195">
        <v>16</v>
      </c>
    </row>
    <row r="85" spans="2:17">
      <c r="B85" s="196"/>
      <c r="C85" s="186">
        <v>45571.615381944444</v>
      </c>
      <c r="D85" s="187" t="str">
        <f t="shared" si="4"/>
        <v>日</v>
      </c>
      <c r="E85" s="284">
        <v>0.58333333333333337</v>
      </c>
      <c r="F85" s="189">
        <v>14</v>
      </c>
      <c r="G85" s="190" t="s">
        <v>127</v>
      </c>
      <c r="H85" s="191"/>
      <c r="I85" s="192">
        <v>4.7</v>
      </c>
      <c r="J85" s="192">
        <v>0</v>
      </c>
      <c r="K85" s="192">
        <v>0</v>
      </c>
      <c r="L85" s="192">
        <v>0</v>
      </c>
      <c r="M85" s="193">
        <v>4.7</v>
      </c>
      <c r="N85" s="193">
        <f t="shared" si="6"/>
        <v>0.5</v>
      </c>
      <c r="O85" s="193">
        <v>4.2</v>
      </c>
      <c r="P85" s="194">
        <v>17</v>
      </c>
      <c r="Q85" s="195">
        <v>14</v>
      </c>
    </row>
    <row r="86" spans="2:17">
      <c r="B86" s="196"/>
      <c r="C86" s="186">
        <v>45571.6247337963</v>
      </c>
      <c r="D86" s="187" t="str">
        <f t="shared" si="4"/>
        <v>日</v>
      </c>
      <c r="E86" s="284">
        <v>0.60416666666666663</v>
      </c>
      <c r="F86" s="189">
        <v>6</v>
      </c>
      <c r="G86" s="190" t="s">
        <v>127</v>
      </c>
      <c r="H86" s="191"/>
      <c r="I86" s="192">
        <v>4.7</v>
      </c>
      <c r="J86" s="192">
        <v>0</v>
      </c>
      <c r="K86" s="192">
        <v>0</v>
      </c>
      <c r="L86" s="192">
        <v>0</v>
      </c>
      <c r="M86" s="193">
        <v>4.7</v>
      </c>
      <c r="N86" s="193">
        <f t="shared" si="6"/>
        <v>0.29999999999999982</v>
      </c>
      <c r="O86" s="193">
        <v>4.4000000000000004</v>
      </c>
      <c r="P86" s="194">
        <v>16</v>
      </c>
      <c r="Q86" s="195">
        <v>12</v>
      </c>
    </row>
    <row r="87" spans="2:17">
      <c r="B87" s="196"/>
      <c r="C87" s="186">
        <v>45571.64167824074</v>
      </c>
      <c r="D87" s="187" t="str">
        <f t="shared" si="4"/>
        <v>日</v>
      </c>
      <c r="E87" s="284">
        <v>0.59375</v>
      </c>
      <c r="F87" s="189">
        <v>11</v>
      </c>
      <c r="G87" s="190" t="s">
        <v>127</v>
      </c>
      <c r="H87" s="191"/>
      <c r="I87" s="192">
        <v>5.5</v>
      </c>
      <c r="J87" s="192">
        <v>0</v>
      </c>
      <c r="K87" s="192">
        <v>0</v>
      </c>
      <c r="L87" s="192">
        <v>0</v>
      </c>
      <c r="M87" s="193">
        <v>5.5</v>
      </c>
      <c r="N87" s="193">
        <f t="shared" si="6"/>
        <v>0.20000000000000018</v>
      </c>
      <c r="O87" s="193">
        <v>5.3</v>
      </c>
      <c r="P87" s="194">
        <v>18</v>
      </c>
      <c r="Q87" s="195">
        <v>10</v>
      </c>
    </row>
    <row r="88" spans="2:17">
      <c r="B88" s="196"/>
      <c r="C88" s="186">
        <v>45571.656018518515</v>
      </c>
      <c r="D88" s="187" t="str">
        <f t="shared" si="4"/>
        <v>日</v>
      </c>
      <c r="E88" s="284">
        <v>0.625</v>
      </c>
      <c r="F88" s="189">
        <v>12</v>
      </c>
      <c r="G88" s="190" t="s">
        <v>127</v>
      </c>
      <c r="H88" s="191"/>
      <c r="I88" s="192">
        <v>4.7</v>
      </c>
      <c r="J88" s="192">
        <v>0</v>
      </c>
      <c r="K88" s="192">
        <v>0</v>
      </c>
      <c r="L88" s="192">
        <v>0</v>
      </c>
      <c r="M88" s="193">
        <v>4.7</v>
      </c>
      <c r="N88" s="193">
        <f t="shared" si="6"/>
        <v>0.60000000000000053</v>
      </c>
      <c r="O88" s="193">
        <v>4.0999999999999996</v>
      </c>
      <c r="P88" s="194">
        <v>14</v>
      </c>
      <c r="Q88" s="195">
        <v>10</v>
      </c>
    </row>
    <row r="89" spans="2:17">
      <c r="B89" s="196"/>
      <c r="C89" s="186">
        <v>45571.667314814818</v>
      </c>
      <c r="D89" s="187" t="str">
        <f t="shared" si="4"/>
        <v>日</v>
      </c>
      <c r="E89" s="284">
        <v>0.64583333333333337</v>
      </c>
      <c r="F89" s="189">
        <v>14</v>
      </c>
      <c r="G89" s="190" t="s">
        <v>127</v>
      </c>
      <c r="H89" s="191"/>
      <c r="I89" s="192">
        <v>4.7</v>
      </c>
      <c r="J89" s="192">
        <v>0</v>
      </c>
      <c r="K89" s="192">
        <v>0</v>
      </c>
      <c r="L89" s="192">
        <v>0</v>
      </c>
      <c r="M89" s="193">
        <v>4.7</v>
      </c>
      <c r="N89" s="193">
        <f t="shared" si="6"/>
        <v>0.29999999999999982</v>
      </c>
      <c r="O89" s="193">
        <v>4.4000000000000004</v>
      </c>
      <c r="P89" s="194">
        <v>12</v>
      </c>
      <c r="Q89" s="195">
        <v>7</v>
      </c>
    </row>
    <row r="90" spans="2:17">
      <c r="B90" s="196"/>
      <c r="C90" s="186">
        <v>45572.446643518517</v>
      </c>
      <c r="D90" s="187" t="str">
        <f t="shared" si="4"/>
        <v>月</v>
      </c>
      <c r="E90" s="284">
        <v>0.41666666666666669</v>
      </c>
      <c r="F90" s="189">
        <v>6</v>
      </c>
      <c r="G90" s="190" t="s">
        <v>376</v>
      </c>
      <c r="H90" s="191"/>
      <c r="I90" s="192">
        <v>4.7</v>
      </c>
      <c r="J90" s="192">
        <v>0</v>
      </c>
      <c r="K90" s="192">
        <v>0</v>
      </c>
      <c r="L90" s="192">
        <v>0</v>
      </c>
      <c r="M90" s="193">
        <v>4.7</v>
      </c>
      <c r="N90" s="193">
        <f t="shared" si="6"/>
        <v>0.60000000000000053</v>
      </c>
      <c r="O90" s="193">
        <v>4.0999999999999996</v>
      </c>
      <c r="P90" s="194">
        <v>32</v>
      </c>
      <c r="Q90" s="195">
        <v>28.48</v>
      </c>
    </row>
    <row r="91" spans="2:17">
      <c r="B91" s="196"/>
      <c r="C91" s="186">
        <v>45572.467476851853</v>
      </c>
      <c r="D91" s="187" t="str">
        <f t="shared" si="4"/>
        <v>月</v>
      </c>
      <c r="E91" s="284">
        <v>0.4375</v>
      </c>
      <c r="F91" s="189">
        <v>5</v>
      </c>
      <c r="G91" s="190" t="s">
        <v>376</v>
      </c>
      <c r="H91" s="191"/>
      <c r="I91" s="192">
        <v>4.7</v>
      </c>
      <c r="J91" s="192">
        <v>0</v>
      </c>
      <c r="K91" s="192">
        <v>0</v>
      </c>
      <c r="L91" s="192">
        <v>0</v>
      </c>
      <c r="M91" s="193">
        <v>4.7</v>
      </c>
      <c r="N91" s="193">
        <f t="shared" si="6"/>
        <v>0.29999999999999982</v>
      </c>
      <c r="O91" s="193">
        <v>4.4000000000000004</v>
      </c>
      <c r="P91" s="194">
        <v>32</v>
      </c>
      <c r="Q91" s="195">
        <v>28.16</v>
      </c>
    </row>
    <row r="92" spans="2:17">
      <c r="B92" s="196"/>
      <c r="C92" s="186">
        <v>45572.489085648151</v>
      </c>
      <c r="D92" s="187" t="str">
        <f t="shared" si="4"/>
        <v>月</v>
      </c>
      <c r="E92" s="284">
        <v>0.45833333333333331</v>
      </c>
      <c r="F92" s="189">
        <v>8</v>
      </c>
      <c r="G92" s="190" t="s">
        <v>376</v>
      </c>
      <c r="H92" s="191"/>
      <c r="I92" s="192">
        <v>4.7</v>
      </c>
      <c r="J92" s="192">
        <v>0</v>
      </c>
      <c r="K92" s="192">
        <v>0</v>
      </c>
      <c r="L92" s="192">
        <v>0</v>
      </c>
      <c r="M92" s="193">
        <v>4.7</v>
      </c>
      <c r="N92" s="193">
        <f t="shared" si="6"/>
        <v>0.5</v>
      </c>
      <c r="O92" s="193">
        <v>4.2</v>
      </c>
      <c r="P92" s="194">
        <f>Q90</f>
        <v>28.48</v>
      </c>
      <c r="Q92" s="195">
        <v>24.64</v>
      </c>
    </row>
    <row r="93" spans="2:17">
      <c r="B93" s="196"/>
      <c r="C93" s="186">
        <v>45572.509016203701</v>
      </c>
      <c r="D93" s="187" t="str">
        <f t="shared" si="4"/>
        <v>月</v>
      </c>
      <c r="E93" s="284">
        <v>0.47916666666666669</v>
      </c>
      <c r="F93" s="189">
        <v>7</v>
      </c>
      <c r="G93" s="190" t="s">
        <v>376</v>
      </c>
      <c r="H93" s="191"/>
      <c r="I93" s="192">
        <v>4.7</v>
      </c>
      <c r="J93" s="192">
        <v>0</v>
      </c>
      <c r="K93" s="192">
        <v>0</v>
      </c>
      <c r="L93" s="192">
        <v>0</v>
      </c>
      <c r="M93" s="193">
        <v>4.7</v>
      </c>
      <c r="N93" s="193">
        <f t="shared" si="6"/>
        <v>0.60000000000000053</v>
      </c>
      <c r="O93" s="193">
        <v>4.0999999999999996</v>
      </c>
      <c r="P93" s="194">
        <f t="shared" ref="P93:P101" si="7">Q91</f>
        <v>28.16</v>
      </c>
      <c r="Q93" s="195">
        <v>23.744</v>
      </c>
    </row>
    <row r="94" spans="2:17">
      <c r="B94" s="196"/>
      <c r="C94" s="186">
        <v>45572.531469907408</v>
      </c>
      <c r="D94" s="187" t="str">
        <f t="shared" si="4"/>
        <v>月</v>
      </c>
      <c r="E94" s="284">
        <v>0.5</v>
      </c>
      <c r="F94" s="189">
        <v>10</v>
      </c>
      <c r="G94" s="190" t="s">
        <v>376</v>
      </c>
      <c r="H94" s="191"/>
      <c r="I94" s="192">
        <v>4.7</v>
      </c>
      <c r="J94" s="192">
        <v>0</v>
      </c>
      <c r="K94" s="192">
        <v>0</v>
      </c>
      <c r="L94" s="192">
        <v>0</v>
      </c>
      <c r="M94" s="193">
        <v>4.7</v>
      </c>
      <c r="N94" s="193">
        <f t="shared" si="6"/>
        <v>0.29999999999999982</v>
      </c>
      <c r="O94" s="193">
        <v>4.4000000000000004</v>
      </c>
      <c r="P94" s="194">
        <f t="shared" si="7"/>
        <v>24.64</v>
      </c>
      <c r="Q94" s="195">
        <v>20.8</v>
      </c>
    </row>
    <row r="95" spans="2:17">
      <c r="B95" s="196"/>
      <c r="C95" s="186">
        <v>45572.547696759262</v>
      </c>
      <c r="D95" s="187" t="str">
        <f t="shared" si="4"/>
        <v>月</v>
      </c>
      <c r="E95" s="284">
        <v>0.52083333333333337</v>
      </c>
      <c r="F95" s="189">
        <v>6</v>
      </c>
      <c r="G95" s="190" t="s">
        <v>376</v>
      </c>
      <c r="H95" s="191"/>
      <c r="I95" s="192">
        <v>4.7</v>
      </c>
      <c r="J95" s="192">
        <v>0</v>
      </c>
      <c r="K95" s="192">
        <v>0</v>
      </c>
      <c r="L95" s="192">
        <v>0</v>
      </c>
      <c r="M95" s="193">
        <v>4.7</v>
      </c>
      <c r="N95" s="193">
        <f t="shared" si="6"/>
        <v>0.60000000000000053</v>
      </c>
      <c r="O95" s="193">
        <v>4.0999999999999996</v>
      </c>
      <c r="P95" s="194">
        <f t="shared" si="7"/>
        <v>23.744</v>
      </c>
      <c r="Q95" s="195">
        <v>20.16</v>
      </c>
    </row>
    <row r="96" spans="2:17">
      <c r="B96" s="196"/>
      <c r="C96" s="186">
        <v>45572.570671296293</v>
      </c>
      <c r="D96" s="187" t="str">
        <f t="shared" si="4"/>
        <v>月</v>
      </c>
      <c r="E96" s="284">
        <v>0.54166666666666663</v>
      </c>
      <c r="F96" s="189">
        <v>8</v>
      </c>
      <c r="G96" s="190" t="s">
        <v>376</v>
      </c>
      <c r="H96" s="191"/>
      <c r="I96" s="192">
        <v>4.7</v>
      </c>
      <c r="J96" s="192">
        <v>0</v>
      </c>
      <c r="K96" s="192">
        <v>0</v>
      </c>
      <c r="L96" s="192">
        <v>0</v>
      </c>
      <c r="M96" s="193">
        <v>4.7</v>
      </c>
      <c r="N96" s="193">
        <f t="shared" si="6"/>
        <v>0.29999999999999982</v>
      </c>
      <c r="O96" s="193">
        <v>4.4000000000000004</v>
      </c>
      <c r="P96" s="194">
        <f t="shared" si="7"/>
        <v>20.8</v>
      </c>
      <c r="Q96" s="195">
        <v>17.28</v>
      </c>
    </row>
    <row r="97" spans="2:17">
      <c r="B97" s="196"/>
      <c r="C97" s="186">
        <v>45572.593101851853</v>
      </c>
      <c r="D97" s="187" t="str">
        <f t="shared" si="4"/>
        <v>月</v>
      </c>
      <c r="E97" s="284">
        <v>0.5625</v>
      </c>
      <c r="F97" s="189">
        <v>8</v>
      </c>
      <c r="G97" s="190" t="s">
        <v>376</v>
      </c>
      <c r="H97" s="191"/>
      <c r="I97" s="192">
        <v>4.7</v>
      </c>
      <c r="J97" s="192">
        <v>0</v>
      </c>
      <c r="K97" s="192">
        <v>0</v>
      </c>
      <c r="L97" s="192">
        <v>0</v>
      </c>
      <c r="M97" s="193">
        <v>4.7</v>
      </c>
      <c r="N97" s="193">
        <f t="shared" si="6"/>
        <v>0.5</v>
      </c>
      <c r="O97" s="193">
        <v>4.2</v>
      </c>
      <c r="P97" s="194">
        <f t="shared" si="7"/>
        <v>20.16</v>
      </c>
      <c r="Q97" s="195">
        <v>17.28</v>
      </c>
    </row>
    <row r="98" spans="2:17">
      <c r="B98" s="196"/>
      <c r="C98" s="186">
        <v>45572.612986111111</v>
      </c>
      <c r="D98" s="187" t="str">
        <f t="shared" si="4"/>
        <v>月</v>
      </c>
      <c r="E98" s="284">
        <v>0.58333333333333337</v>
      </c>
      <c r="F98" s="189">
        <v>6</v>
      </c>
      <c r="G98" s="190" t="s">
        <v>376</v>
      </c>
      <c r="H98" s="191"/>
      <c r="I98" s="192">
        <v>4.7</v>
      </c>
      <c r="J98" s="192">
        <v>0</v>
      </c>
      <c r="K98" s="192">
        <v>0</v>
      </c>
      <c r="L98" s="192">
        <v>0</v>
      </c>
      <c r="M98" s="193">
        <v>4.7</v>
      </c>
      <c r="N98" s="193">
        <f t="shared" si="6"/>
        <v>0.29999999999999982</v>
      </c>
      <c r="O98" s="193">
        <v>4.4000000000000004</v>
      </c>
      <c r="P98" s="194">
        <f t="shared" si="7"/>
        <v>17.28</v>
      </c>
      <c r="Q98" s="195">
        <v>13.76</v>
      </c>
    </row>
    <row r="99" spans="2:17">
      <c r="B99" s="196"/>
      <c r="C99" s="186">
        <v>45572.632962962962</v>
      </c>
      <c r="D99" s="187" t="str">
        <f t="shared" si="4"/>
        <v>月</v>
      </c>
      <c r="E99" s="284">
        <v>0.60416666666666663</v>
      </c>
      <c r="F99" s="189">
        <v>7</v>
      </c>
      <c r="G99" s="190" t="s">
        <v>376</v>
      </c>
      <c r="H99" s="191"/>
      <c r="I99" s="192">
        <v>4.7</v>
      </c>
      <c r="J99" s="192">
        <v>0</v>
      </c>
      <c r="K99" s="192">
        <v>0</v>
      </c>
      <c r="L99" s="192">
        <v>0</v>
      </c>
      <c r="M99" s="193">
        <v>4.7</v>
      </c>
      <c r="N99" s="193">
        <f t="shared" si="6"/>
        <v>0.60000000000000053</v>
      </c>
      <c r="O99" s="193">
        <v>4.0999999999999996</v>
      </c>
      <c r="P99" s="194">
        <f t="shared" si="7"/>
        <v>17.28</v>
      </c>
      <c r="Q99" s="195">
        <v>13.44</v>
      </c>
    </row>
    <row r="100" spans="2:17">
      <c r="B100" s="196"/>
      <c r="C100" s="186">
        <v>45572.655752314815</v>
      </c>
      <c r="D100" s="187" t="str">
        <f t="shared" si="4"/>
        <v>月</v>
      </c>
      <c r="E100" s="284">
        <v>0.625</v>
      </c>
      <c r="F100" s="189">
        <v>9</v>
      </c>
      <c r="G100" s="190" t="s">
        <v>375</v>
      </c>
      <c r="H100" s="191"/>
      <c r="I100" s="192">
        <v>4.7</v>
      </c>
      <c r="J100" s="192">
        <v>0</v>
      </c>
      <c r="K100" s="192">
        <v>0</v>
      </c>
      <c r="L100" s="192">
        <v>0</v>
      </c>
      <c r="M100" s="193">
        <v>4.7</v>
      </c>
      <c r="N100" s="193">
        <f t="shared" si="6"/>
        <v>0.29999999999999982</v>
      </c>
      <c r="O100" s="193">
        <v>4.4000000000000004</v>
      </c>
      <c r="P100" s="194">
        <f t="shared" si="7"/>
        <v>13.76</v>
      </c>
      <c r="Q100" s="195">
        <v>11.2</v>
      </c>
    </row>
    <row r="101" spans="2:17">
      <c r="B101" s="196"/>
      <c r="C101" s="186">
        <v>45572.674421296295</v>
      </c>
      <c r="D101" s="187" t="str">
        <f t="shared" si="4"/>
        <v>月</v>
      </c>
      <c r="E101" s="284">
        <v>0.64583333333333337</v>
      </c>
      <c r="F101" s="189">
        <v>10</v>
      </c>
      <c r="G101" s="190" t="s">
        <v>375</v>
      </c>
      <c r="H101" s="191"/>
      <c r="I101" s="192">
        <v>4.7</v>
      </c>
      <c r="J101" s="192">
        <v>0</v>
      </c>
      <c r="K101" s="192">
        <v>0</v>
      </c>
      <c r="L101" s="192">
        <v>0</v>
      </c>
      <c r="M101" s="193">
        <v>4.7</v>
      </c>
      <c r="N101" s="193">
        <f t="shared" si="6"/>
        <v>0.60000000000000053</v>
      </c>
      <c r="O101" s="193">
        <v>4.0999999999999996</v>
      </c>
      <c r="P101" s="194">
        <f t="shared" si="7"/>
        <v>13.44</v>
      </c>
      <c r="Q101" s="195">
        <v>10.24</v>
      </c>
    </row>
    <row r="102" spans="2:17">
      <c r="B102" s="196"/>
      <c r="C102" s="186">
        <v>45573.446157407408</v>
      </c>
      <c r="D102" s="187" t="str">
        <f t="shared" si="4"/>
        <v>火</v>
      </c>
      <c r="E102" s="284">
        <v>0.41666666666666669</v>
      </c>
      <c r="F102" s="189">
        <v>0</v>
      </c>
      <c r="G102" s="190" t="s">
        <v>376</v>
      </c>
      <c r="H102" s="191"/>
      <c r="I102" s="192">
        <v>4.7</v>
      </c>
      <c r="J102" s="192">
        <v>0</v>
      </c>
      <c r="K102" s="192">
        <v>0</v>
      </c>
      <c r="L102" s="192">
        <v>0</v>
      </c>
      <c r="M102" s="193">
        <v>4.7</v>
      </c>
      <c r="N102" s="193">
        <f t="shared" si="6"/>
        <v>0.60000000000000053</v>
      </c>
      <c r="O102" s="193">
        <v>4.0999999999999996</v>
      </c>
      <c r="P102" s="194">
        <v>32</v>
      </c>
      <c r="Q102" s="195">
        <v>28.48</v>
      </c>
    </row>
    <row r="103" spans="2:17">
      <c r="B103" s="196"/>
      <c r="C103" s="186">
        <v>45573.465833333335</v>
      </c>
      <c r="D103" s="187" t="str">
        <f t="shared" si="4"/>
        <v>火</v>
      </c>
      <c r="E103" s="284">
        <v>0.4375</v>
      </c>
      <c r="F103" s="189">
        <v>2</v>
      </c>
      <c r="G103" s="190" t="s">
        <v>376</v>
      </c>
      <c r="H103" s="191"/>
      <c r="I103" s="192">
        <v>4.7</v>
      </c>
      <c r="J103" s="192">
        <v>0</v>
      </c>
      <c r="K103" s="192">
        <v>0</v>
      </c>
      <c r="L103" s="192">
        <v>0</v>
      </c>
      <c r="M103" s="193">
        <v>4.7</v>
      </c>
      <c r="N103" s="193">
        <f t="shared" si="6"/>
        <v>0.29999999999999982</v>
      </c>
      <c r="O103" s="193">
        <v>4.4000000000000004</v>
      </c>
      <c r="P103" s="194">
        <v>32</v>
      </c>
      <c r="Q103" s="195">
        <v>28.16</v>
      </c>
    </row>
    <row r="104" spans="2:17">
      <c r="B104" s="196"/>
      <c r="C104" s="186">
        <v>45573.488437499997</v>
      </c>
      <c r="D104" s="187" t="str">
        <f t="shared" si="4"/>
        <v>火</v>
      </c>
      <c r="E104" s="284">
        <v>0.45833333333333331</v>
      </c>
      <c r="F104" s="189">
        <v>5</v>
      </c>
      <c r="G104" s="190" t="s">
        <v>376</v>
      </c>
      <c r="H104" s="191"/>
      <c r="I104" s="192">
        <v>4.7</v>
      </c>
      <c r="J104" s="192">
        <v>0</v>
      </c>
      <c r="K104" s="192">
        <v>0</v>
      </c>
      <c r="L104" s="192">
        <v>0</v>
      </c>
      <c r="M104" s="193">
        <v>4.7</v>
      </c>
      <c r="N104" s="193">
        <f t="shared" si="6"/>
        <v>0.60000000000000053</v>
      </c>
      <c r="O104" s="193">
        <v>4.0999999999999996</v>
      </c>
      <c r="P104" s="194">
        <f>Q102</f>
        <v>28.48</v>
      </c>
      <c r="Q104" s="195">
        <v>24.64</v>
      </c>
    </row>
    <row r="105" spans="2:17">
      <c r="B105" s="196"/>
      <c r="C105" s="186">
        <v>45573.507245370369</v>
      </c>
      <c r="D105" s="187" t="str">
        <f t="shared" si="4"/>
        <v>火</v>
      </c>
      <c r="E105" s="284">
        <v>0.47916666666666669</v>
      </c>
      <c r="F105" s="189">
        <v>7</v>
      </c>
      <c r="G105" s="190" t="s">
        <v>376</v>
      </c>
      <c r="H105" s="191"/>
      <c r="I105" s="192">
        <v>4.7</v>
      </c>
      <c r="J105" s="192">
        <v>0</v>
      </c>
      <c r="K105" s="192">
        <v>0</v>
      </c>
      <c r="L105" s="192">
        <v>0</v>
      </c>
      <c r="M105" s="193">
        <v>4.7</v>
      </c>
      <c r="N105" s="193">
        <f t="shared" si="6"/>
        <v>0.29999999999999982</v>
      </c>
      <c r="O105" s="193">
        <v>4.4000000000000004</v>
      </c>
      <c r="P105" s="194">
        <f t="shared" ref="P105:P113" si="8">Q103</f>
        <v>28.16</v>
      </c>
      <c r="Q105" s="195">
        <v>23.744</v>
      </c>
    </row>
    <row r="106" spans="2:17">
      <c r="B106" s="196"/>
      <c r="C106" s="186">
        <v>45573.531354166669</v>
      </c>
      <c r="D106" s="187" t="str">
        <f t="shared" si="4"/>
        <v>火</v>
      </c>
      <c r="E106" s="284">
        <v>0.5</v>
      </c>
      <c r="F106" s="189">
        <v>5</v>
      </c>
      <c r="G106" s="190" t="s">
        <v>376</v>
      </c>
      <c r="H106" s="191"/>
      <c r="I106" s="192">
        <v>4.7</v>
      </c>
      <c r="J106" s="192">
        <v>0</v>
      </c>
      <c r="K106" s="192">
        <v>0</v>
      </c>
      <c r="L106" s="192">
        <v>0</v>
      </c>
      <c r="M106" s="193">
        <v>4.7</v>
      </c>
      <c r="N106" s="193">
        <f t="shared" si="6"/>
        <v>0.5</v>
      </c>
      <c r="O106" s="193">
        <v>4.2</v>
      </c>
      <c r="P106" s="194">
        <f t="shared" si="8"/>
        <v>24.64</v>
      </c>
      <c r="Q106" s="195">
        <v>20.8</v>
      </c>
    </row>
    <row r="107" spans="2:17">
      <c r="B107" s="196"/>
      <c r="C107" s="186">
        <v>45573.548564814817</v>
      </c>
      <c r="D107" s="187" t="str">
        <f t="shared" si="4"/>
        <v>火</v>
      </c>
      <c r="E107" s="284">
        <v>0.52083333333333337</v>
      </c>
      <c r="F107" s="189">
        <v>6</v>
      </c>
      <c r="G107" s="190" t="s">
        <v>376</v>
      </c>
      <c r="H107" s="191"/>
      <c r="I107" s="192">
        <v>4.7</v>
      </c>
      <c r="J107" s="192">
        <v>0</v>
      </c>
      <c r="K107" s="192">
        <v>0</v>
      </c>
      <c r="L107" s="192">
        <v>0</v>
      </c>
      <c r="M107" s="193">
        <v>4.7</v>
      </c>
      <c r="N107" s="193">
        <f t="shared" si="6"/>
        <v>0.5</v>
      </c>
      <c r="O107" s="193">
        <v>4.2</v>
      </c>
      <c r="P107" s="194">
        <f t="shared" si="8"/>
        <v>23.744</v>
      </c>
      <c r="Q107" s="195">
        <v>20.16</v>
      </c>
    </row>
    <row r="108" spans="2:17">
      <c r="B108" s="196"/>
      <c r="C108" s="186">
        <v>45573.571203703701</v>
      </c>
      <c r="D108" s="187" t="str">
        <f t="shared" si="4"/>
        <v>火</v>
      </c>
      <c r="E108" s="284">
        <v>0.54166666666666663</v>
      </c>
      <c r="F108" s="189">
        <v>18</v>
      </c>
      <c r="G108" s="190" t="s">
        <v>376</v>
      </c>
      <c r="H108" s="191"/>
      <c r="I108" s="192">
        <v>4.7</v>
      </c>
      <c r="J108" s="192">
        <v>0</v>
      </c>
      <c r="K108" s="192">
        <v>0</v>
      </c>
      <c r="L108" s="192">
        <v>0</v>
      </c>
      <c r="M108" s="193">
        <v>4.7</v>
      </c>
      <c r="N108" s="193">
        <f t="shared" si="6"/>
        <v>0.29999999999999982</v>
      </c>
      <c r="O108" s="193">
        <v>4.4000000000000004</v>
      </c>
      <c r="P108" s="194">
        <f t="shared" si="8"/>
        <v>20.8</v>
      </c>
      <c r="Q108" s="195">
        <v>17.28</v>
      </c>
    </row>
    <row r="109" spans="2:17">
      <c r="B109" s="196"/>
      <c r="C109" s="186">
        <v>45573.592916666668</v>
      </c>
      <c r="D109" s="187" t="str">
        <f t="shared" si="4"/>
        <v>火</v>
      </c>
      <c r="E109" s="284">
        <v>0.5625</v>
      </c>
      <c r="F109" s="189">
        <v>2</v>
      </c>
      <c r="G109" s="190" t="s">
        <v>376</v>
      </c>
      <c r="H109" s="191"/>
      <c r="I109" s="192">
        <v>4.7</v>
      </c>
      <c r="J109" s="192">
        <v>0</v>
      </c>
      <c r="K109" s="192">
        <v>0</v>
      </c>
      <c r="L109" s="192">
        <v>0</v>
      </c>
      <c r="M109" s="193">
        <v>4.7</v>
      </c>
      <c r="N109" s="193">
        <f t="shared" si="6"/>
        <v>0.60000000000000053</v>
      </c>
      <c r="O109" s="193">
        <v>4.0999999999999996</v>
      </c>
      <c r="P109" s="194">
        <f t="shared" si="8"/>
        <v>20.16</v>
      </c>
      <c r="Q109" s="195">
        <v>17.28</v>
      </c>
    </row>
    <row r="110" spans="2:17">
      <c r="B110" s="196"/>
      <c r="C110" s="186">
        <v>45573.612118055556</v>
      </c>
      <c r="D110" s="187" t="str">
        <f t="shared" si="4"/>
        <v>火</v>
      </c>
      <c r="E110" s="284">
        <v>0.58333333333333337</v>
      </c>
      <c r="F110" s="189">
        <v>6</v>
      </c>
      <c r="G110" s="190" t="s">
        <v>376</v>
      </c>
      <c r="H110" s="191"/>
      <c r="I110" s="192">
        <v>4.7</v>
      </c>
      <c r="J110" s="192">
        <v>0</v>
      </c>
      <c r="K110" s="192">
        <v>0</v>
      </c>
      <c r="L110" s="192">
        <v>0</v>
      </c>
      <c r="M110" s="193">
        <v>4.7</v>
      </c>
      <c r="N110" s="193">
        <f t="shared" si="6"/>
        <v>0.5</v>
      </c>
      <c r="O110" s="193">
        <v>4.2</v>
      </c>
      <c r="P110" s="194">
        <f t="shared" si="8"/>
        <v>17.28</v>
      </c>
      <c r="Q110" s="195">
        <v>13.76</v>
      </c>
    </row>
    <row r="111" spans="2:17">
      <c r="B111" s="196"/>
      <c r="C111" s="186">
        <v>45573.63175925926</v>
      </c>
      <c r="D111" s="187" t="str">
        <f t="shared" si="4"/>
        <v>火</v>
      </c>
      <c r="E111" s="284">
        <v>0.60416666666666663</v>
      </c>
      <c r="F111" s="189">
        <v>6</v>
      </c>
      <c r="G111" s="190" t="s">
        <v>376</v>
      </c>
      <c r="H111" s="191"/>
      <c r="I111" s="192">
        <v>4.7</v>
      </c>
      <c r="J111" s="192">
        <v>0</v>
      </c>
      <c r="K111" s="192">
        <v>0</v>
      </c>
      <c r="L111" s="192">
        <v>0</v>
      </c>
      <c r="M111" s="193">
        <v>4.7</v>
      </c>
      <c r="N111" s="193">
        <f t="shared" si="6"/>
        <v>0.29999999999999982</v>
      </c>
      <c r="O111" s="193">
        <v>4.4000000000000004</v>
      </c>
      <c r="P111" s="194">
        <f t="shared" si="8"/>
        <v>17.28</v>
      </c>
      <c r="Q111" s="195">
        <v>13.44</v>
      </c>
    </row>
    <row r="112" spans="2:17">
      <c r="B112" s="196"/>
      <c r="C112" s="186">
        <v>45573.666828703703</v>
      </c>
      <c r="D112" s="187" t="str">
        <f t="shared" si="4"/>
        <v>火</v>
      </c>
      <c r="E112" s="284">
        <v>0.625</v>
      </c>
      <c r="F112" s="189">
        <v>7</v>
      </c>
      <c r="G112" s="190" t="s">
        <v>376</v>
      </c>
      <c r="H112" s="191"/>
      <c r="I112" s="192">
        <v>4.7</v>
      </c>
      <c r="J112" s="192">
        <v>0</v>
      </c>
      <c r="K112" s="192">
        <v>0</v>
      </c>
      <c r="L112" s="192">
        <v>0</v>
      </c>
      <c r="M112" s="193">
        <v>4.7</v>
      </c>
      <c r="N112" s="193">
        <f t="shared" si="6"/>
        <v>0.60000000000000053</v>
      </c>
      <c r="O112" s="193">
        <v>4.0999999999999996</v>
      </c>
      <c r="P112" s="194">
        <f t="shared" si="8"/>
        <v>13.76</v>
      </c>
      <c r="Q112" s="195">
        <v>11.2</v>
      </c>
    </row>
    <row r="113" spans="2:18">
      <c r="B113" s="196"/>
      <c r="C113" s="186">
        <v>45573.675243055557</v>
      </c>
      <c r="D113" s="187" t="str">
        <f t="shared" si="4"/>
        <v>火</v>
      </c>
      <c r="E113" s="284">
        <v>0.64583333333333337</v>
      </c>
      <c r="F113" s="189">
        <v>4</v>
      </c>
      <c r="G113" s="190" t="s">
        <v>376</v>
      </c>
      <c r="H113" s="191"/>
      <c r="I113" s="192">
        <v>4.7</v>
      </c>
      <c r="J113" s="192">
        <v>0</v>
      </c>
      <c r="K113" s="192">
        <v>0</v>
      </c>
      <c r="L113" s="192">
        <v>0</v>
      </c>
      <c r="M113" s="193">
        <v>4.7</v>
      </c>
      <c r="N113" s="193">
        <f t="shared" si="6"/>
        <v>0.29999999999999982</v>
      </c>
      <c r="O113" s="193">
        <v>4.4000000000000004</v>
      </c>
      <c r="P113" s="194">
        <f t="shared" si="8"/>
        <v>13.44</v>
      </c>
      <c r="Q113" s="195">
        <v>10.24</v>
      </c>
    </row>
    <row r="114" spans="2:18">
      <c r="B114" s="196"/>
      <c r="C114" s="186">
        <v>45574.445949074077</v>
      </c>
      <c r="D114" s="187" t="str">
        <f t="shared" si="4"/>
        <v>水</v>
      </c>
      <c r="E114" s="284">
        <v>0.41666666666666669</v>
      </c>
      <c r="F114" s="189">
        <v>4</v>
      </c>
      <c r="G114" s="190" t="s">
        <v>376</v>
      </c>
      <c r="H114" s="191"/>
      <c r="I114" s="192">
        <v>4.7</v>
      </c>
      <c r="J114" s="192">
        <v>0</v>
      </c>
      <c r="K114" s="192">
        <v>0</v>
      </c>
      <c r="L114" s="192">
        <v>0</v>
      </c>
      <c r="M114" s="193">
        <v>4.7</v>
      </c>
      <c r="N114" s="193">
        <f t="shared" si="6"/>
        <v>0.60000000000000053</v>
      </c>
      <c r="O114" s="193">
        <v>4.0999999999999996</v>
      </c>
      <c r="P114" s="194">
        <v>32</v>
      </c>
      <c r="Q114" s="195">
        <v>28.48</v>
      </c>
    </row>
    <row r="115" spans="2:18">
      <c r="B115" s="196"/>
      <c r="C115" s="186">
        <v>45574.4690162037</v>
      </c>
      <c r="D115" s="187" t="str">
        <f t="shared" si="4"/>
        <v>水</v>
      </c>
      <c r="E115" s="284">
        <v>0.4375</v>
      </c>
      <c r="F115" s="189">
        <v>4</v>
      </c>
      <c r="G115" s="190" t="s">
        <v>127</v>
      </c>
      <c r="H115" s="191"/>
      <c r="I115" s="192">
        <v>4.7</v>
      </c>
      <c r="J115" s="192">
        <v>0</v>
      </c>
      <c r="K115" s="192">
        <v>0</v>
      </c>
      <c r="L115" s="192">
        <v>0</v>
      </c>
      <c r="M115" s="193">
        <v>4.7</v>
      </c>
      <c r="N115" s="193">
        <f t="shared" si="6"/>
        <v>0.29999999999999982</v>
      </c>
      <c r="O115" s="193">
        <v>4.4000000000000004</v>
      </c>
      <c r="P115" s="194">
        <v>32</v>
      </c>
      <c r="Q115" s="195">
        <v>28.16</v>
      </c>
    </row>
    <row r="116" spans="2:18">
      <c r="B116" s="196"/>
      <c r="C116" s="186">
        <v>45574.485960648148</v>
      </c>
      <c r="D116" s="187" t="str">
        <f t="shared" si="4"/>
        <v>水</v>
      </c>
      <c r="E116" s="284">
        <v>0.45833333333333331</v>
      </c>
      <c r="F116" s="189">
        <v>8</v>
      </c>
      <c r="G116" s="190" t="s">
        <v>127</v>
      </c>
      <c r="H116" s="191"/>
      <c r="I116" s="192">
        <v>4.7</v>
      </c>
      <c r="J116" s="192">
        <v>0</v>
      </c>
      <c r="K116" s="192">
        <v>0</v>
      </c>
      <c r="L116" s="192">
        <v>0</v>
      </c>
      <c r="M116" s="193">
        <v>4.7</v>
      </c>
      <c r="N116" s="193">
        <f t="shared" si="6"/>
        <v>0.29999999999999982</v>
      </c>
      <c r="O116" s="193">
        <v>4.4000000000000004</v>
      </c>
      <c r="P116" s="194">
        <f>Q114</f>
        <v>28.48</v>
      </c>
      <c r="Q116" s="195">
        <v>24.64</v>
      </c>
    </row>
    <row r="117" spans="2:18">
      <c r="B117" s="196"/>
      <c r="C117" s="186">
        <v>45574.508981481478</v>
      </c>
      <c r="D117" s="187" t="str">
        <f t="shared" si="4"/>
        <v>水</v>
      </c>
      <c r="E117" s="284">
        <v>0.47916666666666669</v>
      </c>
      <c r="F117" s="189">
        <v>4</v>
      </c>
      <c r="G117" s="190" t="s">
        <v>127</v>
      </c>
      <c r="H117" s="191"/>
      <c r="I117" s="192">
        <v>4.7</v>
      </c>
      <c r="J117" s="192">
        <v>0</v>
      </c>
      <c r="K117" s="192">
        <v>0</v>
      </c>
      <c r="L117" s="192">
        <v>0</v>
      </c>
      <c r="M117" s="193">
        <v>4.7</v>
      </c>
      <c r="N117" s="193">
        <f t="shared" si="6"/>
        <v>0.60000000000000053</v>
      </c>
      <c r="O117" s="193">
        <v>4.0999999999999996</v>
      </c>
      <c r="P117" s="194">
        <f t="shared" ref="P117:P125" si="9">Q115</f>
        <v>28.16</v>
      </c>
      <c r="Q117" s="195">
        <v>23.744</v>
      </c>
    </row>
    <row r="118" spans="2:18">
      <c r="B118" s="196"/>
      <c r="C118" s="186">
        <v>45574.531145833331</v>
      </c>
      <c r="D118" s="187" t="str">
        <f t="shared" si="4"/>
        <v>水</v>
      </c>
      <c r="E118" s="284">
        <v>0.5</v>
      </c>
      <c r="F118" s="189">
        <v>10</v>
      </c>
      <c r="G118" s="190" t="s">
        <v>127</v>
      </c>
      <c r="H118" s="191"/>
      <c r="I118" s="192">
        <v>4.7</v>
      </c>
      <c r="J118" s="192">
        <v>0</v>
      </c>
      <c r="K118" s="192">
        <v>0</v>
      </c>
      <c r="L118" s="192">
        <v>0</v>
      </c>
      <c r="M118" s="193">
        <v>4.7</v>
      </c>
      <c r="N118" s="193">
        <f t="shared" si="6"/>
        <v>0.5</v>
      </c>
      <c r="O118" s="193">
        <v>4.2</v>
      </c>
      <c r="P118" s="194">
        <f t="shared" si="9"/>
        <v>24.64</v>
      </c>
      <c r="Q118" s="195">
        <v>20.8</v>
      </c>
      <c r="R118" s="3" t="s">
        <v>113</v>
      </c>
    </row>
    <row r="119" spans="2:18">
      <c r="B119" s="196"/>
      <c r="C119" s="186">
        <v>45574.552245370367</v>
      </c>
      <c r="D119" s="187" t="str">
        <f t="shared" si="4"/>
        <v>水</v>
      </c>
      <c r="E119" s="284">
        <v>0.52083333333333337</v>
      </c>
      <c r="F119" s="189">
        <v>6</v>
      </c>
      <c r="G119" s="190" t="s">
        <v>127</v>
      </c>
      <c r="H119" s="191"/>
      <c r="I119" s="192">
        <v>4.7</v>
      </c>
      <c r="J119" s="192">
        <v>0</v>
      </c>
      <c r="K119" s="192">
        <v>0</v>
      </c>
      <c r="L119" s="192">
        <v>0</v>
      </c>
      <c r="M119" s="193">
        <v>4.7</v>
      </c>
      <c r="N119" s="193">
        <f t="shared" si="6"/>
        <v>0.29999999999999982</v>
      </c>
      <c r="O119" s="193">
        <v>4.4000000000000004</v>
      </c>
      <c r="P119" s="194">
        <f t="shared" si="9"/>
        <v>23.744</v>
      </c>
      <c r="Q119" s="195">
        <v>20.16</v>
      </c>
      <c r="R119" s="3" t="s">
        <v>113</v>
      </c>
    </row>
    <row r="120" spans="2:18">
      <c r="B120" s="196"/>
      <c r="C120" s="186">
        <v>45574.5702662037</v>
      </c>
      <c r="D120" s="187" t="str">
        <f t="shared" si="4"/>
        <v>水</v>
      </c>
      <c r="E120" s="284">
        <v>0.54166666666666663</v>
      </c>
      <c r="F120" s="189">
        <v>0</v>
      </c>
      <c r="G120" s="190" t="s">
        <v>127</v>
      </c>
      <c r="H120" s="191"/>
      <c r="I120" s="192">
        <v>4.7</v>
      </c>
      <c r="J120" s="192">
        <v>0</v>
      </c>
      <c r="K120" s="192">
        <v>0</v>
      </c>
      <c r="L120" s="192">
        <v>0</v>
      </c>
      <c r="M120" s="193">
        <v>4.7</v>
      </c>
      <c r="N120" s="193">
        <f t="shared" si="6"/>
        <v>0.29999999999999982</v>
      </c>
      <c r="O120" s="193">
        <v>4.4000000000000004</v>
      </c>
      <c r="P120" s="194">
        <f t="shared" si="9"/>
        <v>20.8</v>
      </c>
      <c r="Q120" s="195">
        <v>17.28</v>
      </c>
      <c r="R120" s="3" t="s">
        <v>113</v>
      </c>
    </row>
    <row r="121" spans="2:18">
      <c r="B121" s="196"/>
      <c r="C121" s="186">
        <v>45574.594594907408</v>
      </c>
      <c r="D121" s="187" t="str">
        <f t="shared" si="4"/>
        <v>水</v>
      </c>
      <c r="E121" s="284">
        <v>0.5625</v>
      </c>
      <c r="F121" s="189">
        <v>7</v>
      </c>
      <c r="G121" s="190" t="s">
        <v>127</v>
      </c>
      <c r="H121" s="191"/>
      <c r="I121" s="192">
        <v>4.7</v>
      </c>
      <c r="J121" s="192">
        <v>0</v>
      </c>
      <c r="K121" s="192">
        <v>0</v>
      </c>
      <c r="L121" s="192">
        <v>0</v>
      </c>
      <c r="M121" s="193">
        <v>4.7</v>
      </c>
      <c r="N121" s="193">
        <f t="shared" si="6"/>
        <v>0.60000000000000053</v>
      </c>
      <c r="O121" s="193">
        <v>4.0999999999999996</v>
      </c>
      <c r="P121" s="194">
        <f t="shared" si="9"/>
        <v>20.16</v>
      </c>
      <c r="Q121" s="195">
        <v>17.28</v>
      </c>
      <c r="R121" s="3" t="s">
        <v>113</v>
      </c>
    </row>
    <row r="122" spans="2:18">
      <c r="B122" s="196"/>
      <c r="C122" s="186">
        <v>45574.612812500003</v>
      </c>
      <c r="D122" s="187" t="str">
        <f t="shared" si="4"/>
        <v>水</v>
      </c>
      <c r="E122" s="284">
        <v>0.58333333333333337</v>
      </c>
      <c r="F122" s="189">
        <v>4</v>
      </c>
      <c r="G122" s="190" t="s">
        <v>127</v>
      </c>
      <c r="H122" s="191"/>
      <c r="I122" s="192">
        <v>4.7</v>
      </c>
      <c r="J122" s="192">
        <v>0</v>
      </c>
      <c r="K122" s="192">
        <v>0</v>
      </c>
      <c r="L122" s="192">
        <v>0</v>
      </c>
      <c r="M122" s="193">
        <v>4.7</v>
      </c>
      <c r="N122" s="193">
        <f t="shared" si="6"/>
        <v>0.5</v>
      </c>
      <c r="O122" s="193">
        <v>4.2</v>
      </c>
      <c r="P122" s="194">
        <f t="shared" si="9"/>
        <v>17.28</v>
      </c>
      <c r="Q122" s="195">
        <v>13.76</v>
      </c>
      <c r="R122" s="3" t="s">
        <v>113</v>
      </c>
    </row>
    <row r="123" spans="2:18">
      <c r="B123" s="196"/>
      <c r="C123" s="186">
        <v>45574.634097222224</v>
      </c>
      <c r="D123" s="187" t="str">
        <f t="shared" si="4"/>
        <v>水</v>
      </c>
      <c r="E123" s="284">
        <v>0.60416666666666663</v>
      </c>
      <c r="F123" s="189">
        <v>5</v>
      </c>
      <c r="G123" s="190" t="s">
        <v>127</v>
      </c>
      <c r="H123" s="191"/>
      <c r="I123" s="192">
        <v>4.7</v>
      </c>
      <c r="J123" s="192">
        <v>0</v>
      </c>
      <c r="K123" s="192">
        <v>0</v>
      </c>
      <c r="L123" s="192">
        <v>0</v>
      </c>
      <c r="M123" s="193">
        <v>4.7</v>
      </c>
      <c r="N123" s="193">
        <f t="shared" si="6"/>
        <v>0.29999999999999982</v>
      </c>
      <c r="O123" s="193">
        <v>4.4000000000000004</v>
      </c>
      <c r="P123" s="194">
        <f t="shared" si="9"/>
        <v>17.28</v>
      </c>
      <c r="Q123" s="195">
        <v>13.44</v>
      </c>
      <c r="R123" s="3" t="s">
        <v>113</v>
      </c>
    </row>
    <row r="124" spans="2:18">
      <c r="B124" s="196"/>
      <c r="C124" s="186">
        <v>45574.653090277781</v>
      </c>
      <c r="D124" s="187" t="str">
        <f t="shared" si="4"/>
        <v>水</v>
      </c>
      <c r="E124" s="284">
        <v>0.625</v>
      </c>
      <c r="F124" s="189">
        <v>10</v>
      </c>
      <c r="G124" s="190" t="s">
        <v>127</v>
      </c>
      <c r="H124" s="191"/>
      <c r="I124" s="192">
        <v>4.7</v>
      </c>
      <c r="J124" s="192">
        <v>0</v>
      </c>
      <c r="K124" s="192">
        <v>0</v>
      </c>
      <c r="L124" s="192">
        <v>0</v>
      </c>
      <c r="M124" s="193">
        <v>4.7</v>
      </c>
      <c r="N124" s="193">
        <f t="shared" si="6"/>
        <v>0.29999999999999982</v>
      </c>
      <c r="O124" s="193">
        <v>4.4000000000000004</v>
      </c>
      <c r="P124" s="194">
        <f t="shared" si="9"/>
        <v>13.76</v>
      </c>
      <c r="Q124" s="195">
        <v>11.2</v>
      </c>
      <c r="R124" s="3" t="s">
        <v>113</v>
      </c>
    </row>
    <row r="125" spans="2:18">
      <c r="B125" s="196"/>
      <c r="C125" s="186">
        <v>45574.694884259261</v>
      </c>
      <c r="D125" s="187" t="str">
        <f t="shared" si="4"/>
        <v>水</v>
      </c>
      <c r="E125" s="284">
        <v>0.64583333333333337</v>
      </c>
      <c r="F125" s="189">
        <v>14</v>
      </c>
      <c r="G125" s="190" t="s">
        <v>127</v>
      </c>
      <c r="H125" s="191"/>
      <c r="I125" s="192">
        <v>4.7</v>
      </c>
      <c r="J125" s="192">
        <v>0</v>
      </c>
      <c r="K125" s="192">
        <v>0</v>
      </c>
      <c r="L125" s="192">
        <v>0</v>
      </c>
      <c r="M125" s="193">
        <v>4.7</v>
      </c>
      <c r="N125" s="193">
        <f t="shared" si="6"/>
        <v>0.60000000000000053</v>
      </c>
      <c r="O125" s="193">
        <v>4.0999999999999996</v>
      </c>
      <c r="P125" s="194">
        <f t="shared" si="9"/>
        <v>13.44</v>
      </c>
      <c r="Q125" s="195">
        <v>10.24</v>
      </c>
      <c r="R125" s="3" t="s">
        <v>113</v>
      </c>
    </row>
    <row r="126" spans="2:18">
      <c r="B126" s="196"/>
      <c r="C126" s="186">
        <v>45575.444710648146</v>
      </c>
      <c r="D126" s="187" t="str">
        <f t="shared" si="4"/>
        <v>木</v>
      </c>
      <c r="E126" s="284">
        <v>0.41666666666666669</v>
      </c>
      <c r="F126" s="189">
        <v>5</v>
      </c>
      <c r="G126" s="190" t="s">
        <v>127</v>
      </c>
      <c r="H126" s="191"/>
      <c r="I126" s="192">
        <v>4.7</v>
      </c>
      <c r="J126" s="192">
        <v>0</v>
      </c>
      <c r="K126" s="192">
        <v>0</v>
      </c>
      <c r="L126" s="192">
        <v>0</v>
      </c>
      <c r="M126" s="193">
        <v>4.7</v>
      </c>
      <c r="N126" s="193">
        <f t="shared" si="6"/>
        <v>0.29999999999999982</v>
      </c>
      <c r="O126" s="193">
        <v>4.4000000000000004</v>
      </c>
      <c r="P126" s="194">
        <v>32</v>
      </c>
      <c r="Q126" s="195">
        <v>28.48</v>
      </c>
      <c r="R126" s="3" t="s">
        <v>113</v>
      </c>
    </row>
    <row r="127" spans="2:18">
      <c r="B127" s="196"/>
      <c r="C127" s="186">
        <v>45575.458749999998</v>
      </c>
      <c r="D127" s="187" t="str">
        <f t="shared" si="4"/>
        <v>木</v>
      </c>
      <c r="E127" s="284">
        <v>0.4375</v>
      </c>
      <c r="F127" s="189">
        <v>7</v>
      </c>
      <c r="G127" s="190" t="s">
        <v>127</v>
      </c>
      <c r="H127" s="191"/>
      <c r="I127" s="192">
        <v>4.7</v>
      </c>
      <c r="J127" s="192">
        <v>0</v>
      </c>
      <c r="K127" s="192">
        <v>0</v>
      </c>
      <c r="L127" s="192">
        <v>0</v>
      </c>
      <c r="M127" s="193">
        <v>4.7</v>
      </c>
      <c r="N127" s="193">
        <f t="shared" si="6"/>
        <v>0.60000000000000053</v>
      </c>
      <c r="O127" s="193">
        <v>4.0999999999999996</v>
      </c>
      <c r="P127" s="194">
        <v>32</v>
      </c>
      <c r="Q127" s="195">
        <v>28.16</v>
      </c>
      <c r="R127" s="3" t="s">
        <v>113</v>
      </c>
    </row>
    <row r="128" spans="2:18">
      <c r="B128" s="196"/>
      <c r="C128" s="186">
        <v>45575.487488425926</v>
      </c>
      <c r="D128" s="187" t="str">
        <f t="shared" si="4"/>
        <v>木</v>
      </c>
      <c r="E128" s="284">
        <v>0.4375</v>
      </c>
      <c r="F128" s="189">
        <v>5</v>
      </c>
      <c r="G128" s="190" t="s">
        <v>127</v>
      </c>
      <c r="H128" s="191"/>
      <c r="I128" s="192">
        <v>4.7</v>
      </c>
      <c r="J128" s="192">
        <v>0</v>
      </c>
      <c r="K128" s="192">
        <v>0</v>
      </c>
      <c r="L128" s="192">
        <v>0</v>
      </c>
      <c r="M128" s="193">
        <v>4.7</v>
      </c>
      <c r="N128" s="193">
        <f t="shared" si="6"/>
        <v>0.29999999999999982</v>
      </c>
      <c r="O128" s="193">
        <v>4.4000000000000004</v>
      </c>
      <c r="P128" s="194">
        <f>Q126</f>
        <v>28.48</v>
      </c>
      <c r="Q128" s="195">
        <v>24.64</v>
      </c>
      <c r="R128" s="3" t="s">
        <v>113</v>
      </c>
    </row>
    <row r="129" spans="2:18">
      <c r="B129" s="196"/>
      <c r="C129" s="186">
        <v>45575.499479166669</v>
      </c>
      <c r="D129" s="187" t="str">
        <f t="shared" si="4"/>
        <v>木</v>
      </c>
      <c r="E129" s="284">
        <v>0.47916666666666669</v>
      </c>
      <c r="F129" s="189">
        <v>3</v>
      </c>
      <c r="G129" s="190" t="s">
        <v>127</v>
      </c>
      <c r="H129" s="191"/>
      <c r="I129" s="192">
        <v>4.7</v>
      </c>
      <c r="J129" s="192">
        <v>0</v>
      </c>
      <c r="K129" s="192">
        <v>0</v>
      </c>
      <c r="L129" s="192">
        <v>0</v>
      </c>
      <c r="M129" s="193">
        <v>4.7</v>
      </c>
      <c r="N129" s="193">
        <f t="shared" si="6"/>
        <v>0.5</v>
      </c>
      <c r="O129" s="193">
        <v>4.2</v>
      </c>
      <c r="P129" s="194">
        <f t="shared" ref="P129:P137" si="10">Q127</f>
        <v>28.16</v>
      </c>
      <c r="Q129" s="195">
        <v>23.744</v>
      </c>
      <c r="R129" s="3" t="s">
        <v>113</v>
      </c>
    </row>
    <row r="130" spans="2:18">
      <c r="B130" s="196"/>
      <c r="C130" s="186">
        <v>45575.528807870367</v>
      </c>
      <c r="D130" s="187" t="str">
        <f t="shared" si="4"/>
        <v>木</v>
      </c>
      <c r="E130" s="284">
        <v>0.5</v>
      </c>
      <c r="F130" s="189">
        <v>7</v>
      </c>
      <c r="G130" s="190" t="s">
        <v>127</v>
      </c>
      <c r="H130" s="191"/>
      <c r="I130" s="192">
        <v>4.7</v>
      </c>
      <c r="J130" s="192">
        <v>0</v>
      </c>
      <c r="K130" s="192">
        <v>0</v>
      </c>
      <c r="L130" s="192">
        <v>0</v>
      </c>
      <c r="M130" s="193">
        <v>4.7</v>
      </c>
      <c r="N130" s="193">
        <f t="shared" si="6"/>
        <v>0.29999999999999982</v>
      </c>
      <c r="O130" s="193">
        <v>4.4000000000000004</v>
      </c>
      <c r="P130" s="194">
        <f t="shared" si="10"/>
        <v>24.64</v>
      </c>
      <c r="Q130" s="195">
        <v>20.8</v>
      </c>
      <c r="R130" s="3" t="s">
        <v>113</v>
      </c>
    </row>
    <row r="131" spans="2:18">
      <c r="B131" s="196"/>
      <c r="C131" s="186">
        <v>45575.556458333333</v>
      </c>
      <c r="D131" s="187" t="str">
        <f t="shared" si="4"/>
        <v>木</v>
      </c>
      <c r="E131" s="284">
        <v>0.52083333333333337</v>
      </c>
      <c r="F131" s="189">
        <v>12</v>
      </c>
      <c r="G131" s="190" t="s">
        <v>127</v>
      </c>
      <c r="H131" s="191"/>
      <c r="I131" s="192">
        <v>4.7</v>
      </c>
      <c r="J131" s="192">
        <v>0</v>
      </c>
      <c r="K131" s="192">
        <v>0</v>
      </c>
      <c r="L131" s="192">
        <v>0</v>
      </c>
      <c r="M131" s="193">
        <v>4.7</v>
      </c>
      <c r="N131" s="193">
        <f t="shared" si="6"/>
        <v>0.60000000000000053</v>
      </c>
      <c r="O131" s="193">
        <v>4.0999999999999996</v>
      </c>
      <c r="P131" s="194">
        <f t="shared" si="10"/>
        <v>23.744</v>
      </c>
      <c r="Q131" s="195">
        <v>20.16</v>
      </c>
      <c r="R131" s="3" t="s">
        <v>113</v>
      </c>
    </row>
    <row r="132" spans="2:18">
      <c r="B132" s="196"/>
      <c r="C132" s="186">
        <v>45575.570370370369</v>
      </c>
      <c r="D132" s="187" t="str">
        <f t="shared" si="4"/>
        <v>木</v>
      </c>
      <c r="E132" s="284">
        <v>0.54166666666666663</v>
      </c>
      <c r="F132" s="189">
        <v>6</v>
      </c>
      <c r="G132" s="190" t="s">
        <v>127</v>
      </c>
      <c r="H132" s="191"/>
      <c r="I132" s="192">
        <v>4.7</v>
      </c>
      <c r="J132" s="192">
        <v>0</v>
      </c>
      <c r="K132" s="192">
        <v>0</v>
      </c>
      <c r="L132" s="192">
        <v>0</v>
      </c>
      <c r="M132" s="193">
        <v>4.7</v>
      </c>
      <c r="N132" s="193">
        <f t="shared" si="6"/>
        <v>0.5</v>
      </c>
      <c r="O132" s="193">
        <v>4.2</v>
      </c>
      <c r="P132" s="194">
        <f t="shared" si="10"/>
        <v>20.8</v>
      </c>
      <c r="Q132" s="195">
        <v>17.28</v>
      </c>
      <c r="R132" s="3" t="s">
        <v>113</v>
      </c>
    </row>
    <row r="133" spans="2:18">
      <c r="B133" s="196"/>
      <c r="C133" s="186">
        <v>45575.591365740744</v>
      </c>
      <c r="D133" s="187" t="str">
        <f t="shared" si="4"/>
        <v>木</v>
      </c>
      <c r="E133" s="284">
        <v>0.5625</v>
      </c>
      <c r="F133" s="189">
        <v>10</v>
      </c>
      <c r="G133" s="190" t="s">
        <v>127</v>
      </c>
      <c r="H133" s="191"/>
      <c r="I133" s="192">
        <v>4.7</v>
      </c>
      <c r="J133" s="192">
        <v>0</v>
      </c>
      <c r="K133" s="192">
        <v>0</v>
      </c>
      <c r="L133" s="192">
        <v>0</v>
      </c>
      <c r="M133" s="193">
        <v>4.7</v>
      </c>
      <c r="N133" s="193">
        <f t="shared" si="6"/>
        <v>0.29999999999999982</v>
      </c>
      <c r="O133" s="193">
        <v>4.4000000000000004</v>
      </c>
      <c r="P133" s="194">
        <f t="shared" si="10"/>
        <v>20.16</v>
      </c>
      <c r="Q133" s="195">
        <v>17.28</v>
      </c>
      <c r="R133" s="3" t="s">
        <v>113</v>
      </c>
    </row>
    <row r="134" spans="2:18">
      <c r="B134" s="196"/>
      <c r="C134" s="186">
        <v>45575.612430555557</v>
      </c>
      <c r="D134" s="187" t="str">
        <f t="shared" si="4"/>
        <v>木</v>
      </c>
      <c r="E134" s="284">
        <v>0.58333333333333337</v>
      </c>
      <c r="F134" s="189">
        <v>7</v>
      </c>
      <c r="G134" s="190" t="s">
        <v>127</v>
      </c>
      <c r="H134" s="191"/>
      <c r="I134" s="192">
        <v>4.7</v>
      </c>
      <c r="J134" s="192">
        <v>0</v>
      </c>
      <c r="K134" s="192">
        <v>0</v>
      </c>
      <c r="L134" s="192">
        <v>0</v>
      </c>
      <c r="M134" s="193">
        <v>4.7</v>
      </c>
      <c r="N134" s="193">
        <f t="shared" si="6"/>
        <v>0.60000000000000053</v>
      </c>
      <c r="O134" s="193">
        <v>4.0999999999999996</v>
      </c>
      <c r="P134" s="194">
        <f t="shared" si="10"/>
        <v>17.28</v>
      </c>
      <c r="Q134" s="195">
        <v>13.76</v>
      </c>
      <c r="R134" s="3" t="s">
        <v>113</v>
      </c>
    </row>
    <row r="135" spans="2:18">
      <c r="B135" s="196"/>
      <c r="C135" s="186">
        <v>45575.635578703703</v>
      </c>
      <c r="D135" s="187" t="str">
        <f t="shared" si="4"/>
        <v>木</v>
      </c>
      <c r="E135" s="284">
        <v>0.60416666666666663</v>
      </c>
      <c r="F135" s="189">
        <v>3</v>
      </c>
      <c r="G135" s="190" t="s">
        <v>127</v>
      </c>
      <c r="H135" s="191"/>
      <c r="I135" s="192">
        <v>4.7</v>
      </c>
      <c r="J135" s="192">
        <v>0</v>
      </c>
      <c r="K135" s="192">
        <v>0</v>
      </c>
      <c r="L135" s="192">
        <v>0</v>
      </c>
      <c r="M135" s="193">
        <v>4.7</v>
      </c>
      <c r="N135" s="193">
        <f t="shared" si="6"/>
        <v>0.29999999999999982</v>
      </c>
      <c r="O135" s="193">
        <v>4.4000000000000004</v>
      </c>
      <c r="P135" s="194">
        <f t="shared" si="10"/>
        <v>17.28</v>
      </c>
      <c r="Q135" s="195">
        <v>13.44</v>
      </c>
      <c r="R135" s="3" t="s">
        <v>113</v>
      </c>
    </row>
    <row r="136" spans="2:18">
      <c r="B136" s="196"/>
      <c r="C136" s="186">
        <v>45575.653425925928</v>
      </c>
      <c r="D136" s="187" t="str">
        <f t="shared" si="4"/>
        <v>木</v>
      </c>
      <c r="E136" s="284">
        <v>0.625</v>
      </c>
      <c r="F136" s="189">
        <v>4</v>
      </c>
      <c r="G136" s="190" t="s">
        <v>127</v>
      </c>
      <c r="H136" s="191"/>
      <c r="I136" s="192">
        <v>4.7</v>
      </c>
      <c r="J136" s="192">
        <v>0</v>
      </c>
      <c r="K136" s="192">
        <v>0</v>
      </c>
      <c r="L136" s="192">
        <v>0</v>
      </c>
      <c r="M136" s="193">
        <v>4.7</v>
      </c>
      <c r="N136" s="193">
        <f t="shared" si="6"/>
        <v>0.60000000000000053</v>
      </c>
      <c r="O136" s="193">
        <v>4.0999999999999996</v>
      </c>
      <c r="P136" s="194">
        <f t="shared" si="10"/>
        <v>13.76</v>
      </c>
      <c r="Q136" s="195">
        <v>11.2</v>
      </c>
      <c r="R136" s="3" t="s">
        <v>113</v>
      </c>
    </row>
    <row r="137" spans="2:18">
      <c r="B137" s="196"/>
      <c r="C137" s="186">
        <v>45575.695706018516</v>
      </c>
      <c r="D137" s="187" t="str">
        <f t="shared" si="4"/>
        <v>木</v>
      </c>
      <c r="E137" s="284">
        <v>0.64583333333333337</v>
      </c>
      <c r="F137" s="189">
        <v>6</v>
      </c>
      <c r="G137" s="190" t="s">
        <v>127</v>
      </c>
      <c r="H137" s="191"/>
      <c r="I137" s="192">
        <v>4.7</v>
      </c>
      <c r="J137" s="192">
        <v>0</v>
      </c>
      <c r="K137" s="192">
        <v>0</v>
      </c>
      <c r="L137" s="192">
        <v>0</v>
      </c>
      <c r="M137" s="193">
        <v>4.7</v>
      </c>
      <c r="N137" s="193">
        <f t="shared" si="6"/>
        <v>0.29999999999999982</v>
      </c>
      <c r="O137" s="193">
        <v>4.4000000000000004</v>
      </c>
      <c r="P137" s="194">
        <f t="shared" si="10"/>
        <v>13.44</v>
      </c>
      <c r="Q137" s="195">
        <v>10.24</v>
      </c>
      <c r="R137" s="3" t="s">
        <v>113</v>
      </c>
    </row>
    <row r="138" spans="2:18">
      <c r="B138" s="196"/>
      <c r="C138" s="186">
        <v>45576.446261574078</v>
      </c>
      <c r="D138" s="187" t="str">
        <f t="shared" si="4"/>
        <v>金</v>
      </c>
      <c r="E138" s="284">
        <v>0.41666666666666669</v>
      </c>
      <c r="F138" s="189">
        <v>9</v>
      </c>
      <c r="G138" s="190" t="s">
        <v>127</v>
      </c>
      <c r="H138" s="191"/>
      <c r="I138" s="192">
        <v>4.7</v>
      </c>
      <c r="J138" s="192">
        <v>0</v>
      </c>
      <c r="K138" s="192">
        <v>0</v>
      </c>
      <c r="L138" s="192">
        <v>0</v>
      </c>
      <c r="M138" s="193">
        <v>4.7</v>
      </c>
      <c r="N138" s="193">
        <f t="shared" si="6"/>
        <v>0.29999999999999982</v>
      </c>
      <c r="O138" s="193">
        <v>4.4000000000000004</v>
      </c>
      <c r="P138" s="194">
        <v>32</v>
      </c>
      <c r="Q138" s="195">
        <v>28.48</v>
      </c>
      <c r="R138" s="3" t="s">
        <v>113</v>
      </c>
    </row>
    <row r="139" spans="2:18">
      <c r="B139" s="196"/>
      <c r="C139" s="186">
        <v>45576.475486111114</v>
      </c>
      <c r="D139" s="187" t="str">
        <f t="shared" si="4"/>
        <v>金</v>
      </c>
      <c r="E139" s="284">
        <v>0.4375</v>
      </c>
      <c r="F139" s="189">
        <v>6</v>
      </c>
      <c r="G139" s="190" t="s">
        <v>127</v>
      </c>
      <c r="H139" s="191"/>
      <c r="I139" s="192">
        <v>4.7</v>
      </c>
      <c r="J139" s="192">
        <v>0</v>
      </c>
      <c r="K139" s="192">
        <v>0</v>
      </c>
      <c r="L139" s="192">
        <v>0</v>
      </c>
      <c r="M139" s="193">
        <v>4.7</v>
      </c>
      <c r="N139" s="193">
        <f t="shared" si="6"/>
        <v>0.60000000000000053</v>
      </c>
      <c r="O139" s="193">
        <v>4.0999999999999996</v>
      </c>
      <c r="P139" s="194">
        <v>32</v>
      </c>
      <c r="Q139" s="195">
        <v>28.16</v>
      </c>
      <c r="R139" s="3" t="s">
        <v>113</v>
      </c>
    </row>
    <row r="140" spans="2:18">
      <c r="B140" s="196"/>
      <c r="C140" s="186">
        <v>45576.490520833337</v>
      </c>
      <c r="D140" s="187" t="str">
        <f t="shared" si="4"/>
        <v>金</v>
      </c>
      <c r="E140" s="284">
        <v>0.45833333333333331</v>
      </c>
      <c r="F140" s="189">
        <v>8</v>
      </c>
      <c r="G140" s="190" t="s">
        <v>127</v>
      </c>
      <c r="H140" s="191"/>
      <c r="I140" s="192">
        <v>4.7</v>
      </c>
      <c r="J140" s="192">
        <v>0</v>
      </c>
      <c r="K140" s="192">
        <v>0</v>
      </c>
      <c r="L140" s="192">
        <v>0</v>
      </c>
      <c r="M140" s="193">
        <v>4.7</v>
      </c>
      <c r="N140" s="193">
        <f t="shared" si="6"/>
        <v>0.29999999999999982</v>
      </c>
      <c r="O140" s="193">
        <v>4.4000000000000004</v>
      </c>
      <c r="P140" s="194">
        <f>Q138</f>
        <v>28.48</v>
      </c>
      <c r="Q140" s="195">
        <v>24.64</v>
      </c>
      <c r="R140" s="3" t="s">
        <v>113</v>
      </c>
    </row>
    <row r="141" spans="2:18">
      <c r="B141" s="196"/>
      <c r="C141" s="186">
        <v>45576.510983796295</v>
      </c>
      <c r="D141" s="187" t="str">
        <f t="shared" si="4"/>
        <v>金</v>
      </c>
      <c r="E141" s="284">
        <v>0.47916666666666669</v>
      </c>
      <c r="F141" s="189">
        <v>3</v>
      </c>
      <c r="G141" s="190" t="s">
        <v>127</v>
      </c>
      <c r="H141" s="191"/>
      <c r="I141" s="192">
        <v>4.7</v>
      </c>
      <c r="J141" s="192">
        <v>0</v>
      </c>
      <c r="K141" s="192">
        <v>0</v>
      </c>
      <c r="L141" s="192">
        <v>0</v>
      </c>
      <c r="M141" s="193">
        <v>4.7</v>
      </c>
      <c r="N141" s="193">
        <f t="shared" ref="N141:N194" si="11">M141-O141</f>
        <v>0.29999999999999982</v>
      </c>
      <c r="O141" s="193">
        <v>4.4000000000000004</v>
      </c>
      <c r="P141" s="194">
        <f t="shared" ref="P141:P149" si="12">Q139</f>
        <v>28.16</v>
      </c>
      <c r="Q141" s="195">
        <v>23.744</v>
      </c>
      <c r="R141" s="3" t="s">
        <v>113</v>
      </c>
    </row>
    <row r="142" spans="2:18">
      <c r="B142" s="196"/>
      <c r="C142" s="186">
        <v>45576.535983796297</v>
      </c>
      <c r="D142" s="187" t="str">
        <f t="shared" si="4"/>
        <v>金</v>
      </c>
      <c r="E142" s="284">
        <v>0.5</v>
      </c>
      <c r="F142" s="189">
        <v>11</v>
      </c>
      <c r="G142" s="190" t="s">
        <v>127</v>
      </c>
      <c r="H142" s="191"/>
      <c r="I142" s="192">
        <v>4.7</v>
      </c>
      <c r="J142" s="192">
        <v>0</v>
      </c>
      <c r="K142" s="192">
        <v>0</v>
      </c>
      <c r="L142" s="192">
        <v>0</v>
      </c>
      <c r="M142" s="193">
        <v>4.7</v>
      </c>
      <c r="N142" s="193">
        <f t="shared" si="11"/>
        <v>0.60000000000000053</v>
      </c>
      <c r="O142" s="193">
        <v>4.0999999999999996</v>
      </c>
      <c r="P142" s="194">
        <f t="shared" si="12"/>
        <v>24.64</v>
      </c>
      <c r="Q142" s="195">
        <v>20.8</v>
      </c>
      <c r="R142" s="3" t="s">
        <v>113</v>
      </c>
    </row>
    <row r="143" spans="2:18">
      <c r="B143" s="196"/>
      <c r="C143" s="186">
        <v>45576.554409722223</v>
      </c>
      <c r="D143" s="187" t="str">
        <f t="shared" si="4"/>
        <v>金</v>
      </c>
      <c r="E143" s="284">
        <v>0.52083333333333337</v>
      </c>
      <c r="F143" s="189">
        <v>11</v>
      </c>
      <c r="G143" s="190" t="s">
        <v>127</v>
      </c>
      <c r="H143" s="191"/>
      <c r="I143" s="192">
        <v>4.7</v>
      </c>
      <c r="J143" s="192">
        <v>0</v>
      </c>
      <c r="K143" s="192">
        <v>0</v>
      </c>
      <c r="L143" s="192">
        <v>0</v>
      </c>
      <c r="M143" s="193">
        <v>4.7</v>
      </c>
      <c r="N143" s="193">
        <f t="shared" si="11"/>
        <v>0.5</v>
      </c>
      <c r="O143" s="193">
        <v>4.2</v>
      </c>
      <c r="P143" s="194">
        <f t="shared" si="12"/>
        <v>23.744</v>
      </c>
      <c r="Q143" s="195">
        <v>20.16</v>
      </c>
      <c r="R143" s="3" t="s">
        <v>113</v>
      </c>
    </row>
    <row r="144" spans="2:18">
      <c r="B144" s="196"/>
      <c r="C144" s="186">
        <v>45576.573587962965</v>
      </c>
      <c r="D144" s="187" t="str">
        <f t="shared" si="4"/>
        <v>金</v>
      </c>
      <c r="E144" s="284">
        <v>0.54166666666666663</v>
      </c>
      <c r="F144" s="189">
        <v>8</v>
      </c>
      <c r="G144" s="190" t="s">
        <v>127</v>
      </c>
      <c r="H144" s="191"/>
      <c r="I144" s="192">
        <v>4.7</v>
      </c>
      <c r="J144" s="192">
        <v>0</v>
      </c>
      <c r="K144" s="192">
        <v>0</v>
      </c>
      <c r="L144" s="192">
        <v>0</v>
      </c>
      <c r="M144" s="193">
        <v>4.7</v>
      </c>
      <c r="N144" s="193">
        <f t="shared" si="11"/>
        <v>0.29999999999999982</v>
      </c>
      <c r="O144" s="193">
        <v>4.4000000000000004</v>
      </c>
      <c r="P144" s="194">
        <f t="shared" si="12"/>
        <v>20.8</v>
      </c>
      <c r="Q144" s="195">
        <v>17.28</v>
      </c>
      <c r="R144" s="3" t="s">
        <v>113</v>
      </c>
    </row>
    <row r="145" spans="2:18">
      <c r="B145" s="196"/>
      <c r="C145" s="186">
        <v>45576.592789351853</v>
      </c>
      <c r="D145" s="187" t="str">
        <f t="shared" si="4"/>
        <v>金</v>
      </c>
      <c r="E145" s="284">
        <v>0.5625</v>
      </c>
      <c r="F145" s="189">
        <v>11</v>
      </c>
      <c r="G145" s="190" t="s">
        <v>127</v>
      </c>
      <c r="H145" s="191"/>
      <c r="I145" s="192">
        <v>4.7</v>
      </c>
      <c r="J145" s="192">
        <v>0</v>
      </c>
      <c r="K145" s="192">
        <v>0</v>
      </c>
      <c r="L145" s="192">
        <v>0</v>
      </c>
      <c r="M145" s="193">
        <v>4.7</v>
      </c>
      <c r="N145" s="193">
        <f t="shared" si="11"/>
        <v>0.29999999999999982</v>
      </c>
      <c r="O145" s="193">
        <v>4.4000000000000004</v>
      </c>
      <c r="P145" s="194">
        <f t="shared" si="12"/>
        <v>20.16</v>
      </c>
      <c r="Q145" s="195">
        <v>17.28</v>
      </c>
      <c r="R145" s="3" t="s">
        <v>113</v>
      </c>
    </row>
    <row r="146" spans="2:18">
      <c r="B146" s="196"/>
      <c r="C146" s="186">
        <v>45576.613067129627</v>
      </c>
      <c r="D146" s="187" t="str">
        <f t="shared" si="4"/>
        <v>金</v>
      </c>
      <c r="E146" s="284">
        <v>0.58333333333333337</v>
      </c>
      <c r="F146" s="189">
        <v>11</v>
      </c>
      <c r="G146" s="190" t="s">
        <v>127</v>
      </c>
      <c r="H146" s="191"/>
      <c r="I146" s="192">
        <v>4.7</v>
      </c>
      <c r="J146" s="192">
        <v>0</v>
      </c>
      <c r="K146" s="192">
        <v>0</v>
      </c>
      <c r="L146" s="192">
        <v>0</v>
      </c>
      <c r="M146" s="193">
        <v>4.7</v>
      </c>
      <c r="N146" s="193">
        <f t="shared" si="11"/>
        <v>0.60000000000000053</v>
      </c>
      <c r="O146" s="193">
        <v>4.0999999999999996</v>
      </c>
      <c r="P146" s="194">
        <f t="shared" si="12"/>
        <v>17.28</v>
      </c>
      <c r="Q146" s="195">
        <v>13.76</v>
      </c>
      <c r="R146" s="3" t="s">
        <v>113</v>
      </c>
    </row>
    <row r="147" spans="2:18">
      <c r="B147" s="196"/>
      <c r="C147" s="186">
        <v>45576.639421296299</v>
      </c>
      <c r="D147" s="187" t="str">
        <f t="shared" si="4"/>
        <v>金</v>
      </c>
      <c r="E147" s="284">
        <v>0.60416666666666663</v>
      </c>
      <c r="F147" s="189">
        <v>9</v>
      </c>
      <c r="G147" s="190" t="s">
        <v>127</v>
      </c>
      <c r="H147" s="191"/>
      <c r="I147" s="192">
        <v>4.7</v>
      </c>
      <c r="J147" s="192">
        <v>0</v>
      </c>
      <c r="K147" s="192">
        <v>0</v>
      </c>
      <c r="L147" s="192">
        <v>0</v>
      </c>
      <c r="M147" s="193">
        <v>4.7</v>
      </c>
      <c r="N147" s="193">
        <f t="shared" si="11"/>
        <v>0.60000000000000053</v>
      </c>
      <c r="O147" s="193">
        <v>4.0999999999999996</v>
      </c>
      <c r="P147" s="194">
        <f t="shared" si="12"/>
        <v>17.28</v>
      </c>
      <c r="Q147" s="195">
        <v>13.44</v>
      </c>
      <c r="R147" s="3" t="s">
        <v>113</v>
      </c>
    </row>
    <row r="148" spans="2:18">
      <c r="B148" s="196"/>
      <c r="C148" s="186">
        <v>45576.658067129632</v>
      </c>
      <c r="D148" s="187" t="str">
        <f t="shared" si="4"/>
        <v>金</v>
      </c>
      <c r="E148" s="284">
        <v>0.625</v>
      </c>
      <c r="F148" s="189">
        <v>11</v>
      </c>
      <c r="G148" s="190" t="s">
        <v>127</v>
      </c>
      <c r="H148" s="191"/>
      <c r="I148" s="192">
        <v>4.7</v>
      </c>
      <c r="J148" s="192">
        <v>0</v>
      </c>
      <c r="K148" s="192">
        <v>0</v>
      </c>
      <c r="L148" s="192">
        <v>0</v>
      </c>
      <c r="M148" s="193">
        <v>4.7</v>
      </c>
      <c r="N148" s="193">
        <f t="shared" si="11"/>
        <v>0.29999999999999982</v>
      </c>
      <c r="O148" s="193">
        <v>4.4000000000000004</v>
      </c>
      <c r="P148" s="194">
        <f t="shared" si="12"/>
        <v>13.76</v>
      </c>
      <c r="Q148" s="195">
        <v>11.2</v>
      </c>
      <c r="R148" s="3" t="s">
        <v>113</v>
      </c>
    </row>
    <row r="149" spans="2:18">
      <c r="B149" s="196"/>
      <c r="C149" s="186">
        <v>45576.683981481481</v>
      </c>
      <c r="D149" s="187" t="str">
        <f t="shared" ref="D149:D204" si="13">IF($C149 &lt;&gt; "", IF(ISERROR(MATCH($C149, 祝日, 0)), TEXT($C149, "aaa"), "祝日"), "")</f>
        <v>金</v>
      </c>
      <c r="E149" s="284">
        <v>0.64583333333333337</v>
      </c>
      <c r="F149" s="189">
        <v>9</v>
      </c>
      <c r="G149" s="190" t="s">
        <v>127</v>
      </c>
      <c r="H149" s="191"/>
      <c r="I149" s="192">
        <v>4.7</v>
      </c>
      <c r="J149" s="192">
        <v>0</v>
      </c>
      <c r="K149" s="192">
        <v>0</v>
      </c>
      <c r="L149" s="192">
        <v>0</v>
      </c>
      <c r="M149" s="193">
        <v>4.7</v>
      </c>
      <c r="N149" s="193">
        <f t="shared" si="11"/>
        <v>0.5</v>
      </c>
      <c r="O149" s="193">
        <v>4.2</v>
      </c>
      <c r="P149" s="194">
        <f t="shared" si="12"/>
        <v>13.44</v>
      </c>
      <c r="Q149" s="195">
        <v>10.24</v>
      </c>
      <c r="R149" s="3" t="s">
        <v>113</v>
      </c>
    </row>
    <row r="150" spans="2:18">
      <c r="B150" s="196"/>
      <c r="C150" s="186">
        <v>45577.44976851852</v>
      </c>
      <c r="D150" s="187" t="str">
        <f t="shared" si="13"/>
        <v>土</v>
      </c>
      <c r="E150" s="284">
        <v>0.41666666666666669</v>
      </c>
      <c r="F150" s="189">
        <v>5</v>
      </c>
      <c r="G150" s="190" t="s">
        <v>127</v>
      </c>
      <c r="H150" s="191"/>
      <c r="I150" s="192">
        <v>4.7</v>
      </c>
      <c r="J150" s="192">
        <v>0</v>
      </c>
      <c r="K150" s="192">
        <v>0</v>
      </c>
      <c r="L150" s="192">
        <v>0</v>
      </c>
      <c r="M150" s="193">
        <v>4.7</v>
      </c>
      <c r="N150" s="193">
        <f t="shared" si="11"/>
        <v>0.29999999999999982</v>
      </c>
      <c r="O150" s="193">
        <v>4.4000000000000004</v>
      </c>
      <c r="P150" s="194">
        <v>32</v>
      </c>
      <c r="Q150" s="195">
        <v>28.48</v>
      </c>
      <c r="R150" s="3" t="s">
        <v>113</v>
      </c>
    </row>
    <row r="151" spans="2:18">
      <c r="B151" s="196"/>
      <c r="C151" s="186">
        <v>45577.46670138889</v>
      </c>
      <c r="D151" s="187" t="str">
        <f t="shared" si="13"/>
        <v>土</v>
      </c>
      <c r="E151" s="284">
        <v>0.4375</v>
      </c>
      <c r="F151" s="189">
        <v>4</v>
      </c>
      <c r="G151" s="190" t="s">
        <v>127</v>
      </c>
      <c r="H151" s="191"/>
      <c r="I151" s="192">
        <v>4.7</v>
      </c>
      <c r="J151" s="192">
        <v>0</v>
      </c>
      <c r="K151" s="192">
        <v>0</v>
      </c>
      <c r="L151" s="192">
        <v>0</v>
      </c>
      <c r="M151" s="193">
        <v>4.7</v>
      </c>
      <c r="N151" s="193">
        <f t="shared" si="11"/>
        <v>0.60000000000000053</v>
      </c>
      <c r="O151" s="193">
        <v>4.0999999999999996</v>
      </c>
      <c r="P151" s="194">
        <v>32</v>
      </c>
      <c r="Q151" s="195">
        <v>28</v>
      </c>
      <c r="R151" s="3" t="s">
        <v>113</v>
      </c>
    </row>
    <row r="152" spans="2:18">
      <c r="B152" s="196"/>
      <c r="C152" s="186">
        <v>45577.480173611111</v>
      </c>
      <c r="D152" s="187" t="str">
        <f t="shared" si="13"/>
        <v>土</v>
      </c>
      <c r="E152" s="284">
        <v>0.42708333333333331</v>
      </c>
      <c r="F152" s="189">
        <v>11</v>
      </c>
      <c r="G152" s="190" t="s">
        <v>127</v>
      </c>
      <c r="H152" s="191"/>
      <c r="I152" s="192">
        <v>5.5</v>
      </c>
      <c r="J152" s="192">
        <v>0</v>
      </c>
      <c r="K152" s="192">
        <v>0</v>
      </c>
      <c r="L152" s="192">
        <v>0</v>
      </c>
      <c r="M152" s="193">
        <v>5.5</v>
      </c>
      <c r="N152" s="193">
        <f t="shared" si="11"/>
        <v>0.20000000000000018</v>
      </c>
      <c r="O152" s="193">
        <v>5.3</v>
      </c>
      <c r="P152" s="194">
        <v>32</v>
      </c>
      <c r="Q152" s="195">
        <v>25</v>
      </c>
      <c r="R152" s="3" t="s">
        <v>113</v>
      </c>
    </row>
    <row r="153" spans="2:18">
      <c r="B153" s="196"/>
      <c r="C153" s="186">
        <v>45577.492974537039</v>
      </c>
      <c r="D153" s="187" t="str">
        <f t="shared" si="13"/>
        <v>土</v>
      </c>
      <c r="E153" s="284">
        <v>0.45833333333333331</v>
      </c>
      <c r="F153" s="189">
        <v>4</v>
      </c>
      <c r="G153" s="190" t="s">
        <v>127</v>
      </c>
      <c r="H153" s="191"/>
      <c r="I153" s="192">
        <v>4.7</v>
      </c>
      <c r="J153" s="192">
        <v>0</v>
      </c>
      <c r="K153" s="192">
        <v>0</v>
      </c>
      <c r="L153" s="192">
        <v>0</v>
      </c>
      <c r="M153" s="193">
        <v>4.7</v>
      </c>
      <c r="N153" s="193">
        <f t="shared" si="11"/>
        <v>0.29999999999999982</v>
      </c>
      <c r="O153" s="193">
        <v>4.4000000000000004</v>
      </c>
      <c r="P153" s="194">
        <v>28.48</v>
      </c>
      <c r="Q153" s="195">
        <v>24.64</v>
      </c>
      <c r="R153" s="3" t="s">
        <v>113</v>
      </c>
    </row>
    <row r="154" spans="2:18">
      <c r="B154" s="196"/>
      <c r="C154" s="186">
        <v>45577.509247685186</v>
      </c>
      <c r="D154" s="187" t="str">
        <f t="shared" si="13"/>
        <v>土</v>
      </c>
      <c r="E154" s="284">
        <v>0.47916666666666669</v>
      </c>
      <c r="F154" s="189">
        <v>3</v>
      </c>
      <c r="G154" s="190" t="s">
        <v>127</v>
      </c>
      <c r="H154" s="191"/>
      <c r="I154" s="192">
        <v>4.7</v>
      </c>
      <c r="J154" s="192">
        <v>0</v>
      </c>
      <c r="K154" s="192">
        <v>0</v>
      </c>
      <c r="L154" s="192">
        <v>0</v>
      </c>
      <c r="M154" s="193">
        <v>4.7</v>
      </c>
      <c r="N154" s="193">
        <f t="shared" si="11"/>
        <v>0.60000000000000053</v>
      </c>
      <c r="O154" s="193">
        <v>4.0999999999999996</v>
      </c>
      <c r="P154" s="194">
        <v>25</v>
      </c>
      <c r="Q154" s="195">
        <v>21</v>
      </c>
      <c r="R154" s="3" t="s">
        <v>113</v>
      </c>
    </row>
    <row r="155" spans="2:18">
      <c r="B155" s="196"/>
      <c r="C155" s="186">
        <v>45577.533761574072</v>
      </c>
      <c r="D155" s="187" t="str">
        <f t="shared" si="13"/>
        <v>土</v>
      </c>
      <c r="E155" s="284">
        <v>0.5</v>
      </c>
      <c r="F155" s="189">
        <v>15</v>
      </c>
      <c r="G155" s="190" t="s">
        <v>127</v>
      </c>
      <c r="H155" s="191"/>
      <c r="I155" s="192">
        <v>4.7</v>
      </c>
      <c r="J155" s="192">
        <v>0</v>
      </c>
      <c r="K155" s="192">
        <v>0</v>
      </c>
      <c r="L155" s="192">
        <v>0</v>
      </c>
      <c r="M155" s="193">
        <v>4.7</v>
      </c>
      <c r="N155" s="193">
        <f t="shared" si="11"/>
        <v>0.29999999999999982</v>
      </c>
      <c r="O155" s="193">
        <v>4.4000000000000004</v>
      </c>
      <c r="P155" s="194">
        <v>25</v>
      </c>
      <c r="Q155" s="195">
        <v>22</v>
      </c>
      <c r="R155" s="3" t="s">
        <v>113</v>
      </c>
    </row>
    <row r="156" spans="2:18">
      <c r="B156" s="196"/>
      <c r="C156" s="186">
        <v>45577.550509259258</v>
      </c>
      <c r="D156" s="187" t="str">
        <f t="shared" si="13"/>
        <v>土</v>
      </c>
      <c r="E156" s="284">
        <v>0.52083333333333337</v>
      </c>
      <c r="F156" s="189">
        <v>14</v>
      </c>
      <c r="G156" s="190" t="s">
        <v>127</v>
      </c>
      <c r="H156" s="191"/>
      <c r="I156" s="192">
        <v>4.7</v>
      </c>
      <c r="J156" s="192">
        <v>0</v>
      </c>
      <c r="K156" s="192">
        <v>0</v>
      </c>
      <c r="L156" s="192">
        <v>0</v>
      </c>
      <c r="M156" s="193">
        <v>4.7</v>
      </c>
      <c r="N156" s="193">
        <f t="shared" si="11"/>
        <v>0.60000000000000053</v>
      </c>
      <c r="O156" s="193">
        <v>4.0999999999999996</v>
      </c>
      <c r="P156" s="194">
        <v>21</v>
      </c>
      <c r="Q156" s="195">
        <v>17</v>
      </c>
      <c r="R156" s="3" t="s">
        <v>113</v>
      </c>
    </row>
    <row r="157" spans="2:18">
      <c r="B157" s="196"/>
      <c r="C157" s="186">
        <v>45577.550659722219</v>
      </c>
      <c r="D157" s="187" t="str">
        <f t="shared" si="13"/>
        <v>土</v>
      </c>
      <c r="E157" s="284">
        <v>0.51041666666666663</v>
      </c>
      <c r="F157" s="189">
        <v>4</v>
      </c>
      <c r="G157" s="190" t="s">
        <v>127</v>
      </c>
      <c r="H157" s="191"/>
      <c r="I157" s="192">
        <v>5.5</v>
      </c>
      <c r="J157" s="192">
        <v>0</v>
      </c>
      <c r="K157" s="192">
        <v>0</v>
      </c>
      <c r="L157" s="192">
        <v>0</v>
      </c>
      <c r="M157" s="193">
        <v>5.5</v>
      </c>
      <c r="N157" s="193">
        <f t="shared" si="11"/>
        <v>0.40000000000000036</v>
      </c>
      <c r="O157" s="193">
        <v>5.0999999999999996</v>
      </c>
      <c r="P157" s="194">
        <v>24</v>
      </c>
      <c r="Q157" s="195">
        <v>17</v>
      </c>
    </row>
    <row r="158" spans="2:18">
      <c r="B158" s="196"/>
      <c r="C158" s="186">
        <v>45577.575011574074</v>
      </c>
      <c r="D158" s="187" t="str">
        <f t="shared" si="13"/>
        <v>土</v>
      </c>
      <c r="E158" s="284">
        <v>0.54166666666666663</v>
      </c>
      <c r="F158" s="189">
        <v>10</v>
      </c>
      <c r="G158" s="190" t="s">
        <v>127</v>
      </c>
      <c r="H158" s="191"/>
      <c r="I158" s="192">
        <v>4.7</v>
      </c>
      <c r="J158" s="192">
        <v>0</v>
      </c>
      <c r="K158" s="192">
        <v>0</v>
      </c>
      <c r="L158" s="192">
        <v>0</v>
      </c>
      <c r="M158" s="193">
        <v>4.7</v>
      </c>
      <c r="N158" s="193">
        <f t="shared" si="11"/>
        <v>0.29999999999999982</v>
      </c>
      <c r="O158" s="193">
        <v>4.4000000000000004</v>
      </c>
      <c r="P158" s="194">
        <v>22</v>
      </c>
      <c r="Q158" s="195">
        <v>19</v>
      </c>
      <c r="R158" s="3" t="s">
        <v>113</v>
      </c>
    </row>
    <row r="159" spans="2:18">
      <c r="B159" s="196"/>
      <c r="C159" s="186">
        <v>45577.590636574074</v>
      </c>
      <c r="D159" s="187" t="str">
        <f t="shared" si="13"/>
        <v>土</v>
      </c>
      <c r="E159" s="284">
        <v>0.5625</v>
      </c>
      <c r="F159" s="189">
        <v>7</v>
      </c>
      <c r="G159" s="190" t="s">
        <v>127</v>
      </c>
      <c r="H159" s="191"/>
      <c r="I159" s="192">
        <v>4.7</v>
      </c>
      <c r="J159" s="192">
        <v>0</v>
      </c>
      <c r="K159" s="192">
        <v>0</v>
      </c>
      <c r="L159" s="192">
        <v>0</v>
      </c>
      <c r="M159" s="193">
        <v>4.7</v>
      </c>
      <c r="N159" s="193">
        <f t="shared" si="11"/>
        <v>0.29999999999999982</v>
      </c>
      <c r="O159" s="193">
        <v>4.4000000000000004</v>
      </c>
      <c r="P159" s="194">
        <v>17</v>
      </c>
      <c r="Q159" s="195">
        <v>14</v>
      </c>
      <c r="R159" s="3" t="s">
        <v>113</v>
      </c>
    </row>
    <row r="160" spans="2:18">
      <c r="B160" s="196"/>
      <c r="C160" s="186">
        <v>45577.614849537036</v>
      </c>
      <c r="D160" s="187" t="str">
        <f t="shared" si="13"/>
        <v>土</v>
      </c>
      <c r="E160" s="284">
        <v>0.58333333333333337</v>
      </c>
      <c r="F160" s="189">
        <v>16</v>
      </c>
      <c r="G160" s="190" t="s">
        <v>127</v>
      </c>
      <c r="H160" s="191"/>
      <c r="I160" s="192">
        <v>4.7</v>
      </c>
      <c r="J160" s="192">
        <v>0</v>
      </c>
      <c r="K160" s="192">
        <v>0</v>
      </c>
      <c r="L160" s="192">
        <v>0</v>
      </c>
      <c r="M160" s="193">
        <v>4.7</v>
      </c>
      <c r="N160" s="193">
        <f t="shared" si="11"/>
        <v>0.60000000000000053</v>
      </c>
      <c r="O160" s="193">
        <v>4.0999999999999996</v>
      </c>
      <c r="P160" s="194">
        <v>19</v>
      </c>
      <c r="Q160" s="195">
        <v>16</v>
      </c>
    </row>
    <row r="161" spans="2:17">
      <c r="B161" s="196"/>
      <c r="C161" s="186">
        <v>45577.634618055556</v>
      </c>
      <c r="D161" s="187" t="str">
        <f t="shared" si="13"/>
        <v>土</v>
      </c>
      <c r="E161" s="284">
        <v>0.60416666666666663</v>
      </c>
      <c r="F161" s="189">
        <v>7</v>
      </c>
      <c r="G161" s="190" t="s">
        <v>127</v>
      </c>
      <c r="H161" s="191"/>
      <c r="I161" s="192">
        <v>4.7</v>
      </c>
      <c r="J161" s="192">
        <v>0</v>
      </c>
      <c r="K161" s="192">
        <v>0</v>
      </c>
      <c r="L161" s="192">
        <v>0</v>
      </c>
      <c r="M161" s="193">
        <v>4.7</v>
      </c>
      <c r="N161" s="193">
        <f t="shared" si="11"/>
        <v>0.5</v>
      </c>
      <c r="O161" s="193">
        <v>4.2</v>
      </c>
      <c r="P161" s="194">
        <v>14</v>
      </c>
      <c r="Q161" s="195">
        <v>11</v>
      </c>
    </row>
    <row r="162" spans="2:17">
      <c r="B162" s="196"/>
      <c r="C162" s="186">
        <v>45577.634768518517</v>
      </c>
      <c r="D162" s="187" t="str">
        <f t="shared" si="13"/>
        <v>土</v>
      </c>
      <c r="E162" s="284">
        <v>0.59375</v>
      </c>
      <c r="F162" s="189">
        <v>10</v>
      </c>
      <c r="G162" s="190" t="s">
        <v>127</v>
      </c>
      <c r="H162" s="191"/>
      <c r="I162" s="192">
        <v>5.5</v>
      </c>
      <c r="J162" s="192">
        <v>0</v>
      </c>
      <c r="K162" s="192">
        <v>0</v>
      </c>
      <c r="L162" s="192">
        <v>0</v>
      </c>
      <c r="M162" s="193">
        <v>5.5</v>
      </c>
      <c r="N162" s="193">
        <f t="shared" si="11"/>
        <v>0.20000000000000018</v>
      </c>
      <c r="O162" s="285">
        <v>5.3</v>
      </c>
      <c r="P162" s="194">
        <v>17</v>
      </c>
      <c r="Q162" s="195">
        <v>11</v>
      </c>
    </row>
    <row r="163" spans="2:17">
      <c r="B163" s="196"/>
      <c r="C163" s="186">
        <v>45577.656030092592</v>
      </c>
      <c r="D163" s="187" t="str">
        <f t="shared" si="13"/>
        <v>土</v>
      </c>
      <c r="E163" s="284">
        <v>0.625</v>
      </c>
      <c r="F163" s="189">
        <v>13</v>
      </c>
      <c r="G163" s="190" t="s">
        <v>127</v>
      </c>
      <c r="H163" s="191"/>
      <c r="I163" s="192">
        <v>4.7</v>
      </c>
      <c r="J163" s="192">
        <v>0</v>
      </c>
      <c r="K163" s="192">
        <v>0</v>
      </c>
      <c r="L163" s="192">
        <v>0</v>
      </c>
      <c r="M163" s="193">
        <v>4.7</v>
      </c>
      <c r="N163" s="193">
        <f t="shared" si="11"/>
        <v>0.29999999999999982</v>
      </c>
      <c r="O163" s="193">
        <v>4.4000000000000004</v>
      </c>
      <c r="P163" s="194">
        <v>16</v>
      </c>
      <c r="Q163" s="195">
        <v>12</v>
      </c>
    </row>
    <row r="164" spans="2:17">
      <c r="B164" s="196"/>
      <c r="C164" s="186">
        <v>45577.674733796295</v>
      </c>
      <c r="D164" s="187" t="str">
        <f t="shared" si="13"/>
        <v>土</v>
      </c>
      <c r="E164" s="284">
        <v>0.64583333333333337</v>
      </c>
      <c r="F164" s="189">
        <v>13</v>
      </c>
      <c r="G164" s="190" t="s">
        <v>127</v>
      </c>
      <c r="H164" s="191"/>
      <c r="I164" s="192">
        <v>4.7</v>
      </c>
      <c r="J164" s="192">
        <v>0</v>
      </c>
      <c r="K164" s="192">
        <v>0</v>
      </c>
      <c r="L164" s="192">
        <v>0</v>
      </c>
      <c r="M164" s="193">
        <v>4.7</v>
      </c>
      <c r="N164" s="193">
        <f t="shared" si="11"/>
        <v>0.60000000000000053</v>
      </c>
      <c r="O164" s="193">
        <v>4.0999999999999996</v>
      </c>
      <c r="P164" s="194">
        <v>11</v>
      </c>
      <c r="Q164" s="195">
        <v>8</v>
      </c>
    </row>
    <row r="165" spans="2:17">
      <c r="B165" s="196"/>
      <c r="C165" s="186">
        <v>45578.447581018518</v>
      </c>
      <c r="D165" s="187" t="str">
        <f t="shared" si="13"/>
        <v>日</v>
      </c>
      <c r="E165" s="284">
        <v>0.41666666666666669</v>
      </c>
      <c r="F165" s="189">
        <v>9</v>
      </c>
      <c r="G165" s="190" t="s">
        <v>127</v>
      </c>
      <c r="H165" s="191"/>
      <c r="I165" s="192">
        <v>4.7</v>
      </c>
      <c r="J165" s="192">
        <v>0</v>
      </c>
      <c r="K165" s="192">
        <v>0</v>
      </c>
      <c r="L165" s="192">
        <v>0</v>
      </c>
      <c r="M165" s="193">
        <v>4.7</v>
      </c>
      <c r="N165" s="193">
        <f t="shared" si="11"/>
        <v>0.5</v>
      </c>
      <c r="O165" s="193">
        <v>4.2</v>
      </c>
      <c r="P165" s="194">
        <v>32</v>
      </c>
      <c r="Q165" s="195">
        <v>29</v>
      </c>
    </row>
    <row r="166" spans="2:17">
      <c r="B166" s="196"/>
      <c r="C166" s="186">
        <v>45578.458993055552</v>
      </c>
      <c r="D166" s="187" t="str">
        <f t="shared" si="13"/>
        <v>日</v>
      </c>
      <c r="E166" s="284">
        <v>0.4375</v>
      </c>
      <c r="F166" s="189">
        <v>6</v>
      </c>
      <c r="G166" s="190" t="s">
        <v>127</v>
      </c>
      <c r="H166" s="191"/>
      <c r="I166" s="192">
        <v>4.7</v>
      </c>
      <c r="J166" s="192">
        <v>0</v>
      </c>
      <c r="K166" s="192">
        <v>0</v>
      </c>
      <c r="L166" s="192">
        <v>0</v>
      </c>
      <c r="M166" s="193">
        <v>4.7</v>
      </c>
      <c r="N166" s="193">
        <f t="shared" si="11"/>
        <v>0.29999999999999982</v>
      </c>
      <c r="O166" s="193">
        <v>4.4000000000000004</v>
      </c>
      <c r="P166" s="194">
        <v>32</v>
      </c>
      <c r="Q166" s="195">
        <v>28</v>
      </c>
    </row>
    <row r="167" spans="2:17">
      <c r="B167" s="196"/>
      <c r="C167" s="186">
        <v>45578.476967592593</v>
      </c>
      <c r="D167" s="187" t="str">
        <f t="shared" si="13"/>
        <v>日</v>
      </c>
      <c r="E167" s="284">
        <v>0.42708333333333331</v>
      </c>
      <c r="F167" s="189">
        <v>10</v>
      </c>
      <c r="G167" s="190" t="s">
        <v>127</v>
      </c>
      <c r="H167" s="191"/>
      <c r="I167" s="192">
        <v>5.5</v>
      </c>
      <c r="J167" s="192">
        <v>0</v>
      </c>
      <c r="K167" s="192">
        <v>0</v>
      </c>
      <c r="L167" s="192">
        <v>0</v>
      </c>
      <c r="M167" s="193">
        <v>5.5</v>
      </c>
      <c r="N167" s="193">
        <f t="shared" si="11"/>
        <v>0.29999999999999982</v>
      </c>
      <c r="O167" s="193">
        <v>5.2</v>
      </c>
      <c r="P167" s="194">
        <v>32</v>
      </c>
      <c r="Q167" s="195">
        <v>27</v>
      </c>
    </row>
    <row r="168" spans="2:17">
      <c r="B168" s="196"/>
      <c r="C168" s="186">
        <v>45578.486562500002</v>
      </c>
      <c r="D168" s="187" t="str">
        <f t="shared" si="13"/>
        <v>日</v>
      </c>
      <c r="E168" s="284">
        <v>0.45833333333333331</v>
      </c>
      <c r="F168" s="189">
        <v>14</v>
      </c>
      <c r="G168" s="190" t="s">
        <v>127</v>
      </c>
      <c r="H168" s="191"/>
      <c r="I168" s="192">
        <v>4.7</v>
      </c>
      <c r="J168" s="192">
        <v>0</v>
      </c>
      <c r="K168" s="192">
        <v>0</v>
      </c>
      <c r="L168" s="192">
        <v>0</v>
      </c>
      <c r="M168" s="193">
        <v>4.7</v>
      </c>
      <c r="N168" s="193">
        <f t="shared" si="11"/>
        <v>0.60000000000000053</v>
      </c>
      <c r="O168" s="193">
        <v>4.0999999999999996</v>
      </c>
      <c r="P168" s="194">
        <v>32</v>
      </c>
      <c r="Q168" s="195">
        <v>26</v>
      </c>
    </row>
    <row r="169" spans="2:17">
      <c r="B169" s="196"/>
      <c r="C169" s="186">
        <v>45578.500208333331</v>
      </c>
      <c r="D169" s="187" t="str">
        <f t="shared" si="13"/>
        <v>日</v>
      </c>
      <c r="E169" s="284">
        <v>0.47916666666666669</v>
      </c>
      <c r="F169" s="189">
        <v>7</v>
      </c>
      <c r="G169" s="190" t="s">
        <v>127</v>
      </c>
      <c r="H169" s="191"/>
      <c r="I169" s="192">
        <v>4.7</v>
      </c>
      <c r="J169" s="192">
        <v>0</v>
      </c>
      <c r="K169" s="192">
        <v>0</v>
      </c>
      <c r="L169" s="192">
        <v>0</v>
      </c>
      <c r="M169" s="193">
        <v>4.7</v>
      </c>
      <c r="N169" s="193">
        <f t="shared" si="11"/>
        <v>0.29999999999999982</v>
      </c>
      <c r="O169" s="193">
        <v>4.4000000000000004</v>
      </c>
      <c r="P169" s="194">
        <v>29</v>
      </c>
      <c r="Q169" s="195">
        <v>25</v>
      </c>
    </row>
    <row r="170" spans="2:17">
      <c r="B170" s="196"/>
      <c r="C170" s="186">
        <v>45578.52915509259</v>
      </c>
      <c r="D170" s="187" t="str">
        <f t="shared" si="13"/>
        <v>日</v>
      </c>
      <c r="E170" s="284">
        <v>0.5</v>
      </c>
      <c r="F170" s="189">
        <v>9</v>
      </c>
      <c r="G170" s="190" t="s">
        <v>127</v>
      </c>
      <c r="H170" s="191"/>
      <c r="I170" s="192">
        <v>4.7</v>
      </c>
      <c r="J170" s="192">
        <v>0</v>
      </c>
      <c r="K170" s="192">
        <v>0</v>
      </c>
      <c r="L170" s="192">
        <v>0</v>
      </c>
      <c r="M170" s="193">
        <v>4.7</v>
      </c>
      <c r="N170" s="193">
        <f t="shared" si="11"/>
        <v>0.5</v>
      </c>
      <c r="O170" s="193">
        <v>4.2</v>
      </c>
      <c r="P170" s="194">
        <v>25</v>
      </c>
      <c r="Q170" s="195">
        <v>23</v>
      </c>
    </row>
    <row r="171" spans="2:17">
      <c r="B171" s="196"/>
      <c r="C171" s="186">
        <v>45578.542060185187</v>
      </c>
      <c r="D171" s="187" t="str">
        <f t="shared" si="13"/>
        <v>日</v>
      </c>
      <c r="E171" s="284">
        <v>0.52083333333333337</v>
      </c>
      <c r="F171" s="189">
        <v>11</v>
      </c>
      <c r="G171" s="190" t="s">
        <v>127</v>
      </c>
      <c r="H171" s="191"/>
      <c r="I171" s="192">
        <v>4.7</v>
      </c>
      <c r="J171" s="192">
        <v>0</v>
      </c>
      <c r="K171" s="192">
        <v>0</v>
      </c>
      <c r="L171" s="192">
        <v>0</v>
      </c>
      <c r="M171" s="193">
        <v>4.7</v>
      </c>
      <c r="N171" s="193">
        <f t="shared" si="11"/>
        <v>0.29999999999999982</v>
      </c>
      <c r="O171" s="193">
        <v>4.4000000000000004</v>
      </c>
      <c r="P171" s="194">
        <v>25</v>
      </c>
      <c r="Q171" s="195">
        <v>22</v>
      </c>
    </row>
    <row r="172" spans="2:17">
      <c r="B172" s="196"/>
      <c r="C172" s="186">
        <v>45578.569097222222</v>
      </c>
      <c r="D172" s="187" t="str">
        <f t="shared" si="13"/>
        <v>日</v>
      </c>
      <c r="E172" s="284">
        <v>0.51041666666666663</v>
      </c>
      <c r="F172" s="189">
        <v>18</v>
      </c>
      <c r="G172" s="190" t="s">
        <v>127</v>
      </c>
      <c r="H172" s="191"/>
      <c r="I172" s="192">
        <v>5.5</v>
      </c>
      <c r="J172" s="192">
        <v>0</v>
      </c>
      <c r="K172" s="192">
        <v>0</v>
      </c>
      <c r="L172" s="192">
        <v>0</v>
      </c>
      <c r="M172" s="193">
        <v>5.5</v>
      </c>
      <c r="N172" s="193">
        <f t="shared" si="11"/>
        <v>0.29999999999999982</v>
      </c>
      <c r="O172" s="193">
        <v>5.2</v>
      </c>
      <c r="P172" s="194">
        <v>26</v>
      </c>
      <c r="Q172" s="195">
        <v>21</v>
      </c>
    </row>
    <row r="173" spans="2:17">
      <c r="B173" s="196"/>
      <c r="C173" s="186">
        <v>45578.571655092594</v>
      </c>
      <c r="D173" s="187" t="str">
        <f t="shared" si="13"/>
        <v>日</v>
      </c>
      <c r="E173" s="284">
        <v>0.54166666666666663</v>
      </c>
      <c r="F173" s="189">
        <v>10</v>
      </c>
      <c r="G173" s="190" t="s">
        <v>127</v>
      </c>
      <c r="H173" s="191"/>
      <c r="I173" s="192">
        <v>4.7</v>
      </c>
      <c r="J173" s="192">
        <v>0</v>
      </c>
      <c r="K173" s="192">
        <v>0</v>
      </c>
      <c r="L173" s="192">
        <v>0</v>
      </c>
      <c r="M173" s="193">
        <v>4.7</v>
      </c>
      <c r="N173" s="193">
        <f t="shared" si="11"/>
        <v>0.60000000000000053</v>
      </c>
      <c r="O173" s="193">
        <v>4.0999999999999996</v>
      </c>
      <c r="P173" s="194">
        <v>23</v>
      </c>
      <c r="Q173" s="195">
        <v>19</v>
      </c>
    </row>
    <row r="174" spans="2:17">
      <c r="B174" s="196"/>
      <c r="C174" s="186">
        <v>45578.59134259259</v>
      </c>
      <c r="D174" s="187" t="str">
        <f t="shared" si="13"/>
        <v>日</v>
      </c>
      <c r="E174" s="284">
        <v>0.5625</v>
      </c>
      <c r="F174" s="189">
        <v>6</v>
      </c>
      <c r="G174" s="190" t="s">
        <v>127</v>
      </c>
      <c r="H174" s="191"/>
      <c r="I174" s="192">
        <v>4.7</v>
      </c>
      <c r="J174" s="192">
        <v>0</v>
      </c>
      <c r="K174" s="192">
        <v>0</v>
      </c>
      <c r="L174" s="192">
        <v>0</v>
      </c>
      <c r="M174" s="193">
        <v>4.7</v>
      </c>
      <c r="N174" s="193">
        <f t="shared" si="11"/>
        <v>0.5</v>
      </c>
      <c r="O174" s="193">
        <v>4.2</v>
      </c>
      <c r="P174" s="194">
        <v>22</v>
      </c>
      <c r="Q174" s="195">
        <v>18</v>
      </c>
    </row>
    <row r="175" spans="2:17">
      <c r="B175" s="196"/>
      <c r="C175" s="186">
        <v>45578.61582175926</v>
      </c>
      <c r="D175" s="187" t="str">
        <f t="shared" si="13"/>
        <v>日</v>
      </c>
      <c r="E175" s="284">
        <v>0.58333333333333337</v>
      </c>
      <c r="F175" s="189">
        <v>9</v>
      </c>
      <c r="G175" s="190" t="s">
        <v>127</v>
      </c>
      <c r="H175" s="191"/>
      <c r="I175" s="192">
        <v>4.7</v>
      </c>
      <c r="J175" s="192">
        <v>0</v>
      </c>
      <c r="K175" s="192">
        <v>0</v>
      </c>
      <c r="L175" s="192">
        <v>0</v>
      </c>
      <c r="M175" s="193">
        <v>4.7</v>
      </c>
      <c r="N175" s="193">
        <f t="shared" si="11"/>
        <v>0.29999999999999982</v>
      </c>
      <c r="O175" s="193">
        <v>4.4000000000000004</v>
      </c>
      <c r="P175" s="194">
        <v>19</v>
      </c>
      <c r="Q175" s="195">
        <v>15</v>
      </c>
    </row>
    <row r="176" spans="2:17">
      <c r="B176" s="196"/>
      <c r="C176" s="186">
        <v>45578.62604166667</v>
      </c>
      <c r="D176" s="187" t="str">
        <f t="shared" si="13"/>
        <v>日</v>
      </c>
      <c r="E176" s="284">
        <v>0.60416666666666663</v>
      </c>
      <c r="F176" s="189">
        <v>15</v>
      </c>
      <c r="G176" s="190" t="s">
        <v>127</v>
      </c>
      <c r="H176" s="191"/>
      <c r="I176" s="192">
        <v>4.7</v>
      </c>
      <c r="J176" s="192">
        <v>0</v>
      </c>
      <c r="K176" s="192">
        <v>0</v>
      </c>
      <c r="L176" s="192">
        <v>0</v>
      </c>
      <c r="M176" s="193">
        <v>4.7</v>
      </c>
      <c r="N176" s="193">
        <f t="shared" si="11"/>
        <v>0.29999999999999982</v>
      </c>
      <c r="O176" s="193">
        <v>4.4000000000000004</v>
      </c>
      <c r="P176" s="194">
        <v>18</v>
      </c>
      <c r="Q176" s="195">
        <v>14</v>
      </c>
    </row>
    <row r="177" spans="2:18">
      <c r="B177" s="196"/>
      <c r="C177" s="186">
        <v>45578.653703703705</v>
      </c>
      <c r="D177" s="187" t="str">
        <f t="shared" si="13"/>
        <v>日</v>
      </c>
      <c r="E177" s="284">
        <v>0.625</v>
      </c>
      <c r="F177" s="189">
        <v>10</v>
      </c>
      <c r="G177" s="190" t="s">
        <v>127</v>
      </c>
      <c r="H177" s="191"/>
      <c r="I177" s="192">
        <v>4.7</v>
      </c>
      <c r="J177" s="192">
        <v>0</v>
      </c>
      <c r="K177" s="192">
        <v>0</v>
      </c>
      <c r="L177" s="192">
        <v>0</v>
      </c>
      <c r="M177" s="193">
        <v>4.7</v>
      </c>
      <c r="N177" s="193">
        <f t="shared" si="11"/>
        <v>0.60000000000000053</v>
      </c>
      <c r="O177" s="193">
        <v>4.0999999999999996</v>
      </c>
      <c r="P177" s="194">
        <v>15</v>
      </c>
      <c r="Q177" s="195">
        <v>11</v>
      </c>
    </row>
    <row r="178" spans="2:18">
      <c r="B178" s="196"/>
      <c r="C178" s="186">
        <v>45578.658506944441</v>
      </c>
      <c r="D178" s="187" t="str">
        <f t="shared" si="13"/>
        <v>日</v>
      </c>
      <c r="E178" s="284">
        <v>0.59375</v>
      </c>
      <c r="F178" s="189">
        <v>9</v>
      </c>
      <c r="G178" s="190" t="s">
        <v>127</v>
      </c>
      <c r="H178" s="191"/>
      <c r="I178" s="192">
        <v>5.5</v>
      </c>
      <c r="J178" s="192">
        <v>0</v>
      </c>
      <c r="K178" s="192">
        <v>0</v>
      </c>
      <c r="L178" s="192">
        <v>0</v>
      </c>
      <c r="M178" s="193">
        <v>5.5</v>
      </c>
      <c r="N178" s="193">
        <f t="shared" si="11"/>
        <v>0.29999999999999982</v>
      </c>
      <c r="O178" s="193">
        <v>5.2</v>
      </c>
      <c r="P178" s="194">
        <v>20</v>
      </c>
      <c r="Q178" s="195">
        <v>14</v>
      </c>
    </row>
    <row r="179" spans="2:18">
      <c r="B179" s="196"/>
      <c r="C179" s="186">
        <v>45578.667939814812</v>
      </c>
      <c r="D179" s="187" t="str">
        <f t="shared" si="13"/>
        <v>日</v>
      </c>
      <c r="E179" s="284">
        <v>0.64583333333333337</v>
      </c>
      <c r="F179" s="189">
        <v>5</v>
      </c>
      <c r="G179" s="190" t="s">
        <v>127</v>
      </c>
      <c r="H179" s="191"/>
      <c r="I179" s="192">
        <v>4.7</v>
      </c>
      <c r="J179" s="192">
        <v>0</v>
      </c>
      <c r="K179" s="192">
        <v>0</v>
      </c>
      <c r="L179" s="192">
        <v>0</v>
      </c>
      <c r="M179" s="193">
        <v>4.7</v>
      </c>
      <c r="N179" s="193">
        <f t="shared" si="11"/>
        <v>0.29999999999999982</v>
      </c>
      <c r="O179" s="193">
        <v>4.4000000000000004</v>
      </c>
      <c r="P179" s="194">
        <v>14</v>
      </c>
      <c r="Q179" s="195">
        <v>10</v>
      </c>
    </row>
    <row r="180" spans="2:18">
      <c r="B180" s="196"/>
      <c r="C180" s="186">
        <v>45579.448391203703</v>
      </c>
      <c r="D180" s="187" t="str">
        <f t="shared" si="13"/>
        <v>月</v>
      </c>
      <c r="E180" s="284">
        <v>0.41666666666666669</v>
      </c>
      <c r="F180" s="189">
        <v>10</v>
      </c>
      <c r="G180" s="190" t="s">
        <v>127</v>
      </c>
      <c r="H180" s="191"/>
      <c r="I180" s="192">
        <v>4.7</v>
      </c>
      <c r="J180" s="192">
        <v>0</v>
      </c>
      <c r="K180" s="192">
        <v>0</v>
      </c>
      <c r="L180" s="192">
        <v>0</v>
      </c>
      <c r="M180" s="193">
        <v>4.7</v>
      </c>
      <c r="N180" s="193">
        <f t="shared" si="11"/>
        <v>0.60000000000000053</v>
      </c>
      <c r="O180" s="193">
        <v>4.0999999999999996</v>
      </c>
      <c r="P180" s="194">
        <v>32</v>
      </c>
      <c r="Q180" s="195">
        <v>29</v>
      </c>
    </row>
    <row r="181" spans="2:18">
      <c r="B181" s="196"/>
      <c r="C181" s="186">
        <v>45579.457997685182</v>
      </c>
      <c r="D181" s="187" t="str">
        <f t="shared" si="13"/>
        <v>月</v>
      </c>
      <c r="E181" s="284">
        <v>0.4375</v>
      </c>
      <c r="F181" s="189">
        <v>6</v>
      </c>
      <c r="G181" s="190" t="s">
        <v>127</v>
      </c>
      <c r="H181" s="191"/>
      <c r="I181" s="192">
        <v>4.7</v>
      </c>
      <c r="J181" s="192">
        <v>0</v>
      </c>
      <c r="K181" s="192">
        <v>0</v>
      </c>
      <c r="L181" s="192">
        <v>0</v>
      </c>
      <c r="M181" s="193">
        <v>4.7</v>
      </c>
      <c r="N181" s="193">
        <f t="shared" si="11"/>
        <v>0.5</v>
      </c>
      <c r="O181" s="193">
        <v>4.2</v>
      </c>
      <c r="P181" s="194">
        <v>32</v>
      </c>
      <c r="Q181" s="195">
        <v>29</v>
      </c>
    </row>
    <row r="182" spans="2:18">
      <c r="B182" s="196"/>
      <c r="C182" s="186">
        <v>45579.479942129627</v>
      </c>
      <c r="D182" s="187" t="str">
        <f t="shared" si="13"/>
        <v>月</v>
      </c>
      <c r="E182" s="284">
        <v>0.45833333333333331</v>
      </c>
      <c r="F182" s="189">
        <v>0</v>
      </c>
      <c r="G182" s="190" t="s">
        <v>127</v>
      </c>
      <c r="H182" s="191"/>
      <c r="I182" s="192">
        <v>4.7</v>
      </c>
      <c r="J182" s="192">
        <v>0</v>
      </c>
      <c r="K182" s="192">
        <v>0</v>
      </c>
      <c r="L182" s="192">
        <v>0</v>
      </c>
      <c r="M182" s="193">
        <v>4.7</v>
      </c>
      <c r="N182" s="193">
        <f t="shared" si="11"/>
        <v>0.29999999999999982</v>
      </c>
      <c r="O182" s="193">
        <v>4.4000000000000004</v>
      </c>
      <c r="P182" s="194">
        <v>29</v>
      </c>
      <c r="Q182" s="195">
        <v>26</v>
      </c>
      <c r="R182" s="3" t="s">
        <v>113</v>
      </c>
    </row>
    <row r="183" spans="2:18">
      <c r="B183" s="196"/>
      <c r="C183" s="186">
        <v>45579.510717592595</v>
      </c>
      <c r="D183" s="187" t="str">
        <f t="shared" si="13"/>
        <v>月</v>
      </c>
      <c r="E183" s="284">
        <v>0.47916666666666669</v>
      </c>
      <c r="F183" s="189">
        <v>12</v>
      </c>
      <c r="G183" s="190" t="s">
        <v>127</v>
      </c>
      <c r="H183" s="191"/>
      <c r="I183" s="192">
        <v>4.7</v>
      </c>
      <c r="J183" s="192">
        <v>0</v>
      </c>
      <c r="K183" s="192">
        <v>0</v>
      </c>
      <c r="L183" s="192">
        <v>0</v>
      </c>
      <c r="M183" s="193">
        <v>4.7</v>
      </c>
      <c r="N183" s="193">
        <f t="shared" si="11"/>
        <v>0.60000000000000053</v>
      </c>
      <c r="O183" s="193">
        <v>4.0999999999999996</v>
      </c>
      <c r="P183" s="194">
        <v>29</v>
      </c>
      <c r="Q183" s="195">
        <v>25</v>
      </c>
      <c r="R183" s="3" t="s">
        <v>113</v>
      </c>
    </row>
    <row r="184" spans="2:18">
      <c r="B184" s="196"/>
      <c r="C184" s="186">
        <v>45579.530439814815</v>
      </c>
      <c r="D184" s="187" t="str">
        <f t="shared" si="13"/>
        <v>月</v>
      </c>
      <c r="E184" s="284">
        <v>0.5</v>
      </c>
      <c r="F184" s="189">
        <v>4</v>
      </c>
      <c r="G184" s="190" t="s">
        <v>127</v>
      </c>
      <c r="H184" s="191"/>
      <c r="I184" s="192">
        <v>4.7</v>
      </c>
      <c r="J184" s="192">
        <v>0</v>
      </c>
      <c r="K184" s="192">
        <v>0</v>
      </c>
      <c r="L184" s="192">
        <v>0</v>
      </c>
      <c r="M184" s="193">
        <v>4.7</v>
      </c>
      <c r="N184" s="193">
        <f t="shared" si="11"/>
        <v>0.29999999999999982</v>
      </c>
      <c r="O184" s="193">
        <v>4.4000000000000004</v>
      </c>
      <c r="P184" s="194">
        <v>26</v>
      </c>
      <c r="Q184" s="195">
        <v>23</v>
      </c>
      <c r="R184" s="3" t="s">
        <v>113</v>
      </c>
    </row>
    <row r="185" spans="2:18">
      <c r="B185" s="196"/>
      <c r="C185" s="186">
        <v>45579.542962962965</v>
      </c>
      <c r="D185" s="187" t="str">
        <f t="shared" si="13"/>
        <v>月</v>
      </c>
      <c r="E185" s="284">
        <v>0.52083333333333337</v>
      </c>
      <c r="F185" s="189">
        <v>6</v>
      </c>
      <c r="G185" s="190" t="s">
        <v>127</v>
      </c>
      <c r="H185" s="191"/>
      <c r="I185" s="192">
        <v>4.7</v>
      </c>
      <c r="J185" s="192">
        <v>0</v>
      </c>
      <c r="K185" s="192">
        <v>0</v>
      </c>
      <c r="L185" s="192">
        <v>0</v>
      </c>
      <c r="M185" s="193">
        <v>4.7</v>
      </c>
      <c r="N185" s="193">
        <f t="shared" si="11"/>
        <v>0.29999999999999982</v>
      </c>
      <c r="O185" s="193">
        <v>4.4000000000000004</v>
      </c>
      <c r="P185" s="194">
        <v>25</v>
      </c>
      <c r="Q185" s="195">
        <v>22</v>
      </c>
      <c r="R185" s="3" t="s">
        <v>113</v>
      </c>
    </row>
    <row r="186" spans="2:18">
      <c r="B186" s="196"/>
      <c r="C186" s="186">
        <v>45579.561979166669</v>
      </c>
      <c r="D186" s="187" t="str">
        <f t="shared" si="13"/>
        <v>月</v>
      </c>
      <c r="E186" s="284">
        <v>0.52083333333333337</v>
      </c>
      <c r="F186" s="189">
        <v>0</v>
      </c>
      <c r="G186" s="190" t="s">
        <v>127</v>
      </c>
      <c r="H186" s="191"/>
      <c r="I186" s="192">
        <v>4.7</v>
      </c>
      <c r="J186" s="192">
        <v>0</v>
      </c>
      <c r="K186" s="192">
        <v>0</v>
      </c>
      <c r="L186" s="192">
        <v>0</v>
      </c>
      <c r="M186" s="193">
        <v>4.7</v>
      </c>
      <c r="N186" s="193">
        <f t="shared" si="11"/>
        <v>0.60000000000000053</v>
      </c>
      <c r="O186" s="193">
        <v>4.0999999999999996</v>
      </c>
      <c r="P186" s="194">
        <v>25</v>
      </c>
      <c r="Q186" s="195">
        <v>22</v>
      </c>
      <c r="R186" s="3" t="s">
        <v>113</v>
      </c>
    </row>
    <row r="187" spans="2:18">
      <c r="B187" s="196"/>
      <c r="C187" s="186">
        <v>45579.572314814817</v>
      </c>
      <c r="D187" s="187" t="str">
        <f t="shared" si="13"/>
        <v>月</v>
      </c>
      <c r="E187" s="284">
        <v>0.54166666666666663</v>
      </c>
      <c r="F187" s="189">
        <v>13</v>
      </c>
      <c r="G187" s="190" t="s">
        <v>127</v>
      </c>
      <c r="H187" s="191"/>
      <c r="I187" s="192">
        <v>4.7</v>
      </c>
      <c r="J187" s="192">
        <v>0</v>
      </c>
      <c r="K187" s="192">
        <v>0</v>
      </c>
      <c r="L187" s="192">
        <v>0</v>
      </c>
      <c r="M187" s="193">
        <v>4.7</v>
      </c>
      <c r="N187" s="193">
        <f t="shared" si="11"/>
        <v>0.5</v>
      </c>
      <c r="O187" s="193">
        <v>4.2</v>
      </c>
      <c r="P187" s="194">
        <v>23</v>
      </c>
      <c r="Q187" s="195">
        <v>19</v>
      </c>
      <c r="R187" s="3" t="s">
        <v>113</v>
      </c>
    </row>
    <row r="188" spans="2:18">
      <c r="B188" s="196"/>
      <c r="C188" s="186">
        <v>45579.593009259261</v>
      </c>
      <c r="D188" s="187" t="str">
        <f t="shared" si="13"/>
        <v>月</v>
      </c>
      <c r="E188" s="284">
        <v>0.5625</v>
      </c>
      <c r="F188" s="189">
        <v>11</v>
      </c>
      <c r="G188" s="190" t="s">
        <v>127</v>
      </c>
      <c r="H188" s="191"/>
      <c r="I188" s="192">
        <v>4.7</v>
      </c>
      <c r="J188" s="192">
        <v>0</v>
      </c>
      <c r="K188" s="192">
        <v>0</v>
      </c>
      <c r="L188" s="192">
        <v>0</v>
      </c>
      <c r="M188" s="193">
        <v>4.7</v>
      </c>
      <c r="N188" s="193">
        <f t="shared" si="11"/>
        <v>0.29999999999999982</v>
      </c>
      <c r="O188" s="193">
        <v>4.4000000000000004</v>
      </c>
      <c r="P188" s="194">
        <v>22</v>
      </c>
      <c r="Q188" s="195">
        <v>19</v>
      </c>
      <c r="R188" s="3" t="s">
        <v>113</v>
      </c>
    </row>
    <row r="189" spans="2:18">
      <c r="B189" s="196"/>
      <c r="C189" s="186">
        <v>45579.613958333335</v>
      </c>
      <c r="D189" s="187" t="str">
        <f t="shared" si="13"/>
        <v>月</v>
      </c>
      <c r="E189" s="284">
        <v>0.58333333333333337</v>
      </c>
      <c r="F189" s="189">
        <v>6</v>
      </c>
      <c r="G189" s="190" t="s">
        <v>127</v>
      </c>
      <c r="H189" s="191"/>
      <c r="I189" s="192">
        <v>4.7</v>
      </c>
      <c r="J189" s="192">
        <v>0</v>
      </c>
      <c r="K189" s="192">
        <v>0</v>
      </c>
      <c r="L189" s="192">
        <v>0</v>
      </c>
      <c r="M189" s="193">
        <v>4.7</v>
      </c>
      <c r="N189" s="193">
        <f t="shared" si="11"/>
        <v>0.29999999999999982</v>
      </c>
      <c r="O189" s="193">
        <v>4.4000000000000004</v>
      </c>
      <c r="P189" s="194">
        <v>19</v>
      </c>
      <c r="Q189" s="195">
        <v>16</v>
      </c>
      <c r="R189" s="3" t="s">
        <v>113</v>
      </c>
    </row>
    <row r="190" spans="2:18">
      <c r="B190" s="196"/>
      <c r="C190" s="186">
        <v>45579.624930555554</v>
      </c>
      <c r="D190" s="187" t="str">
        <f t="shared" si="13"/>
        <v>月</v>
      </c>
      <c r="E190" s="284">
        <v>0.60416666666666663</v>
      </c>
      <c r="F190" s="189">
        <v>8</v>
      </c>
      <c r="G190" s="190" t="s">
        <v>127</v>
      </c>
      <c r="H190" s="191"/>
      <c r="I190" s="192">
        <v>4.7</v>
      </c>
      <c r="J190" s="192">
        <v>0</v>
      </c>
      <c r="K190" s="192">
        <v>0</v>
      </c>
      <c r="L190" s="192">
        <v>0</v>
      </c>
      <c r="M190" s="193">
        <v>4.7</v>
      </c>
      <c r="N190" s="193">
        <f t="shared" si="11"/>
        <v>0.60000000000000053</v>
      </c>
      <c r="O190" s="193">
        <v>4.0999999999999996</v>
      </c>
      <c r="P190" s="194">
        <v>19</v>
      </c>
      <c r="Q190" s="195">
        <v>15</v>
      </c>
      <c r="R190" s="3" t="s">
        <v>113</v>
      </c>
    </row>
    <row r="191" spans="2:18">
      <c r="B191" s="196"/>
      <c r="C191" s="186">
        <v>45579.664861111109</v>
      </c>
      <c r="D191" s="187" t="str">
        <f t="shared" si="13"/>
        <v>月</v>
      </c>
      <c r="E191" s="284">
        <v>0.625</v>
      </c>
      <c r="F191" s="189">
        <v>0</v>
      </c>
      <c r="G191" s="190" t="s">
        <v>127</v>
      </c>
      <c r="H191" s="191"/>
      <c r="I191" s="192">
        <v>4.7</v>
      </c>
      <c r="J191" s="192">
        <v>0</v>
      </c>
      <c r="K191" s="192">
        <v>0</v>
      </c>
      <c r="L191" s="192">
        <v>0</v>
      </c>
      <c r="M191" s="193">
        <v>4.7</v>
      </c>
      <c r="N191" s="193">
        <f t="shared" si="11"/>
        <v>0.5</v>
      </c>
      <c r="O191" s="193">
        <v>4.2</v>
      </c>
      <c r="P191" s="194">
        <v>16</v>
      </c>
      <c r="Q191" s="195">
        <v>12</v>
      </c>
      <c r="R191" s="3" t="s">
        <v>113</v>
      </c>
    </row>
    <row r="192" spans="2:18">
      <c r="B192" s="196"/>
      <c r="C192" s="186">
        <v>45579.666689814818</v>
      </c>
      <c r="D192" s="187" t="str">
        <f t="shared" si="13"/>
        <v>月</v>
      </c>
      <c r="E192" s="284">
        <v>0.64583333333333337</v>
      </c>
      <c r="F192" s="189">
        <v>4</v>
      </c>
      <c r="G192" s="190" t="s">
        <v>127</v>
      </c>
      <c r="H192" s="191"/>
      <c r="I192" s="192">
        <v>4.7</v>
      </c>
      <c r="J192" s="192">
        <v>0</v>
      </c>
      <c r="K192" s="192">
        <v>0</v>
      </c>
      <c r="L192" s="192">
        <v>0</v>
      </c>
      <c r="M192" s="193">
        <v>4.7</v>
      </c>
      <c r="N192" s="193">
        <f t="shared" si="11"/>
        <v>0.29999999999999982</v>
      </c>
      <c r="O192" s="193">
        <v>4.4000000000000004</v>
      </c>
      <c r="P192" s="194">
        <v>15</v>
      </c>
      <c r="Q192" s="195">
        <v>11</v>
      </c>
      <c r="R192" s="3" t="s">
        <v>113</v>
      </c>
    </row>
    <row r="193" spans="2:18">
      <c r="B193" s="196"/>
      <c r="C193" s="186">
        <v>45579.669988425929</v>
      </c>
      <c r="D193" s="187" t="str">
        <f t="shared" si="13"/>
        <v>月</v>
      </c>
      <c r="E193" s="284">
        <v>0.625</v>
      </c>
      <c r="F193" s="189">
        <v>8</v>
      </c>
      <c r="G193" s="190" t="s">
        <v>127</v>
      </c>
      <c r="H193" s="191"/>
      <c r="I193" s="192">
        <v>4.7</v>
      </c>
      <c r="J193" s="192">
        <v>0</v>
      </c>
      <c r="K193" s="192">
        <v>0</v>
      </c>
      <c r="L193" s="192">
        <v>0</v>
      </c>
      <c r="M193" s="193">
        <v>4.7</v>
      </c>
      <c r="N193" s="193">
        <f t="shared" si="11"/>
        <v>0.60000000000000053</v>
      </c>
      <c r="O193" s="193">
        <v>4.0999999999999996</v>
      </c>
      <c r="P193" s="194">
        <v>16</v>
      </c>
      <c r="Q193" s="195">
        <v>12</v>
      </c>
      <c r="R193" s="3" t="s">
        <v>113</v>
      </c>
    </row>
    <row r="194" spans="2:18">
      <c r="B194" s="196"/>
      <c r="C194" s="186">
        <v>45579.683159722219</v>
      </c>
      <c r="D194" s="187" t="str">
        <f t="shared" si="13"/>
        <v>月</v>
      </c>
      <c r="E194" s="284">
        <v>0.45833333333333331</v>
      </c>
      <c r="F194" s="189">
        <v>4</v>
      </c>
      <c r="G194" s="190" t="s">
        <v>127</v>
      </c>
      <c r="H194" s="191"/>
      <c r="I194" s="192">
        <v>4.7</v>
      </c>
      <c r="J194" s="192">
        <v>0</v>
      </c>
      <c r="K194" s="192">
        <v>0</v>
      </c>
      <c r="L194" s="192">
        <v>0</v>
      </c>
      <c r="M194" s="193">
        <v>4.7</v>
      </c>
      <c r="N194" s="193">
        <f t="shared" si="11"/>
        <v>0.40000000000000036</v>
      </c>
      <c r="O194" s="193">
        <v>4.3</v>
      </c>
      <c r="P194" s="194">
        <v>29</v>
      </c>
      <c r="Q194" s="195">
        <v>25</v>
      </c>
      <c r="R194" s="3" t="s">
        <v>113</v>
      </c>
    </row>
    <row r="195" spans="2:18">
      <c r="B195" s="196"/>
      <c r="C195" s="186"/>
      <c r="D195" s="187" t="str">
        <f t="shared" si="13"/>
        <v/>
      </c>
      <c r="E195" s="188"/>
      <c r="F195" s="189"/>
      <c r="G195" s="190"/>
      <c r="H195" s="191"/>
      <c r="I195" s="192"/>
      <c r="J195" s="192"/>
      <c r="K195" s="192"/>
      <c r="L195" s="192"/>
      <c r="M195" s="193"/>
      <c r="N195" s="193"/>
      <c r="O195" s="193"/>
      <c r="P195" s="194"/>
      <c r="Q195" s="195"/>
      <c r="R195" s="3" t="s">
        <v>113</v>
      </c>
    </row>
    <row r="196" spans="2:18">
      <c r="B196" s="196"/>
      <c r="C196" s="186"/>
      <c r="D196" s="187" t="str">
        <f t="shared" si="13"/>
        <v/>
      </c>
      <c r="E196" s="188"/>
      <c r="F196" s="189"/>
      <c r="G196" s="190"/>
      <c r="H196" s="191"/>
      <c r="I196" s="192"/>
      <c r="J196" s="192"/>
      <c r="K196" s="192"/>
      <c r="L196" s="192"/>
      <c r="M196" s="193"/>
      <c r="N196" s="193"/>
      <c r="O196" s="193"/>
      <c r="P196" s="194"/>
      <c r="Q196" s="195"/>
      <c r="R196" s="3" t="s">
        <v>113</v>
      </c>
    </row>
    <row r="197" spans="2:18">
      <c r="B197" s="196"/>
      <c r="C197" s="186"/>
      <c r="D197" s="187" t="str">
        <f t="shared" si="13"/>
        <v/>
      </c>
      <c r="E197" s="188"/>
      <c r="F197" s="189"/>
      <c r="G197" s="190"/>
      <c r="H197" s="191"/>
      <c r="I197" s="192"/>
      <c r="J197" s="192"/>
      <c r="K197" s="192"/>
      <c r="L197" s="192"/>
      <c r="M197" s="193"/>
      <c r="N197" s="193"/>
      <c r="O197" s="193"/>
      <c r="P197" s="194"/>
      <c r="Q197" s="195"/>
      <c r="R197" s="3" t="s">
        <v>113</v>
      </c>
    </row>
    <row r="198" spans="2:18">
      <c r="B198" s="196"/>
      <c r="C198" s="186"/>
      <c r="D198" s="187" t="str">
        <f t="shared" si="13"/>
        <v/>
      </c>
      <c r="E198" s="188"/>
      <c r="F198" s="189"/>
      <c r="G198" s="190"/>
      <c r="H198" s="191"/>
      <c r="I198" s="192"/>
      <c r="J198" s="192"/>
      <c r="K198" s="192"/>
      <c r="L198" s="192"/>
      <c r="M198" s="193"/>
      <c r="N198" s="193"/>
      <c r="O198" s="193"/>
      <c r="P198" s="194"/>
      <c r="Q198" s="195"/>
      <c r="R198" s="3" t="s">
        <v>113</v>
      </c>
    </row>
    <row r="199" spans="2:18">
      <c r="B199" s="196"/>
      <c r="C199" s="186"/>
      <c r="D199" s="187" t="str">
        <f t="shared" si="13"/>
        <v/>
      </c>
      <c r="E199" s="188"/>
      <c r="F199" s="189"/>
      <c r="G199" s="190"/>
      <c r="H199" s="191"/>
      <c r="I199" s="192"/>
      <c r="J199" s="192"/>
      <c r="K199" s="192"/>
      <c r="L199" s="192"/>
      <c r="M199" s="193"/>
      <c r="N199" s="193"/>
      <c r="O199" s="193"/>
      <c r="P199" s="194"/>
      <c r="Q199" s="195"/>
      <c r="R199" s="3" t="s">
        <v>113</v>
      </c>
    </row>
    <row r="200" spans="2:18">
      <c r="B200" s="196"/>
      <c r="C200" s="186"/>
      <c r="D200" s="187" t="str">
        <f t="shared" si="13"/>
        <v/>
      </c>
      <c r="E200" s="188"/>
      <c r="F200" s="189"/>
      <c r="G200" s="190"/>
      <c r="H200" s="191"/>
      <c r="I200" s="192"/>
      <c r="J200" s="192"/>
      <c r="K200" s="192"/>
      <c r="L200" s="192"/>
      <c r="M200" s="193"/>
      <c r="N200" s="193"/>
      <c r="O200" s="193"/>
      <c r="P200" s="194"/>
      <c r="Q200" s="195"/>
      <c r="R200" s="3" t="s">
        <v>113</v>
      </c>
    </row>
    <row r="201" spans="2:18">
      <c r="B201" s="196"/>
      <c r="C201" s="186"/>
      <c r="D201" s="187" t="str">
        <f t="shared" si="13"/>
        <v/>
      </c>
      <c r="E201" s="188"/>
      <c r="F201" s="189"/>
      <c r="G201" s="190"/>
      <c r="H201" s="191"/>
      <c r="I201" s="192"/>
      <c r="J201" s="192"/>
      <c r="K201" s="192"/>
      <c r="L201" s="192"/>
      <c r="M201" s="193"/>
      <c r="N201" s="193"/>
      <c r="O201" s="193"/>
      <c r="P201" s="194"/>
      <c r="Q201" s="195"/>
      <c r="R201" s="3" t="s">
        <v>113</v>
      </c>
    </row>
    <row r="202" spans="2:18">
      <c r="B202" s="196"/>
      <c r="C202" s="186"/>
      <c r="D202" s="187" t="str">
        <f t="shared" si="13"/>
        <v/>
      </c>
      <c r="E202" s="188"/>
      <c r="F202" s="189"/>
      <c r="G202" s="190"/>
      <c r="H202" s="191"/>
      <c r="I202" s="192"/>
      <c r="J202" s="192"/>
      <c r="K202" s="192"/>
      <c r="L202" s="192"/>
      <c r="M202" s="193"/>
      <c r="N202" s="193"/>
      <c r="O202" s="193"/>
      <c r="P202" s="194"/>
      <c r="Q202" s="195"/>
      <c r="R202" s="3" t="s">
        <v>113</v>
      </c>
    </row>
    <row r="203" spans="2:18">
      <c r="B203" s="196"/>
      <c r="C203" s="186"/>
      <c r="D203" s="187" t="str">
        <f t="shared" si="13"/>
        <v/>
      </c>
      <c r="E203" s="188"/>
      <c r="F203" s="189"/>
      <c r="G203" s="190"/>
      <c r="H203" s="191"/>
      <c r="I203" s="192"/>
      <c r="J203" s="192"/>
      <c r="K203" s="192"/>
      <c r="L203" s="192"/>
      <c r="M203" s="193"/>
      <c r="N203" s="193"/>
      <c r="O203" s="193"/>
      <c r="P203" s="194"/>
      <c r="Q203" s="195"/>
      <c r="R203" s="3" t="s">
        <v>113</v>
      </c>
    </row>
    <row r="204" spans="2:18">
      <c r="B204" s="197"/>
      <c r="C204" s="198"/>
      <c r="D204" s="199" t="str">
        <f t="shared" si="13"/>
        <v/>
      </c>
      <c r="E204" s="200"/>
      <c r="F204" s="201"/>
      <c r="G204" s="202"/>
      <c r="H204" s="203"/>
      <c r="I204" s="204"/>
      <c r="J204" s="204"/>
      <c r="K204" s="204"/>
      <c r="L204" s="204"/>
      <c r="M204" s="205"/>
      <c r="N204" s="205"/>
      <c r="O204" s="205"/>
      <c r="P204" s="206"/>
      <c r="Q204" s="207"/>
      <c r="R204" s="3" t="s">
        <v>113</v>
      </c>
    </row>
    <row r="205" spans="2:18">
      <c r="B205" s="3" t="s">
        <v>113</v>
      </c>
      <c r="C205" s="3" t="s">
        <v>113</v>
      </c>
      <c r="D205" s="3" t="s">
        <v>113</v>
      </c>
      <c r="E205" s="3" t="s">
        <v>113</v>
      </c>
      <c r="F205" s="3" t="s">
        <v>113</v>
      </c>
      <c r="G205" s="3" t="s">
        <v>113</v>
      </c>
      <c r="H205" s="3" t="s">
        <v>113</v>
      </c>
      <c r="I205" s="3" t="s">
        <v>113</v>
      </c>
      <c r="J205" s="3" t="s">
        <v>113</v>
      </c>
      <c r="K205" s="3" t="s">
        <v>113</v>
      </c>
      <c r="L205" s="3" t="s">
        <v>113</v>
      </c>
      <c r="M205" s="3" t="s">
        <v>113</v>
      </c>
      <c r="N205" s="3" t="s">
        <v>113</v>
      </c>
      <c r="O205" s="3" t="s">
        <v>113</v>
      </c>
      <c r="P205" s="3" t="s">
        <v>113</v>
      </c>
      <c r="Q205" s="3" t="s">
        <v>113</v>
      </c>
      <c r="R205" s="3" t="s">
        <v>113</v>
      </c>
    </row>
  </sheetData>
  <sheetProtection algorithmName="SHA-1" hashValue="tol0xe6oDZ8Qi63eaSmEL/x9biA=" saltValue="NCkc//eVuKNbQj3Pl1s3PQ==" spinCount="100000" sheet="1" objects="1" insertRows="0"/>
  <phoneticPr fontId="3"/>
  <conditionalFormatting sqref="E12:E204">
    <cfRule type="expression" dxfId="3" priority="1">
      <formula>#REF!="無"</formula>
    </cfRule>
  </conditionalFormatting>
  <conditionalFormatting sqref="F12:O204">
    <cfRule type="expression" dxfId="2" priority="3">
      <formula>#REF!="無"</formula>
    </cfRule>
  </conditionalFormatting>
  <conditionalFormatting sqref="P12:Q204">
    <cfRule type="expression" dxfId="1" priority="2">
      <formula>#REF!="無"</formula>
    </cfRule>
  </conditionalFormatting>
  <dataValidations count="8">
    <dataValidation type="decimal" allowBlank="1" showInputMessage="1" showErrorMessage="1" sqref="H11:H204" xr:uid="{9C69F6AF-44F2-46CB-B834-EC907AA71636}">
      <formula1>-100</formula1>
      <formula2>100</formula2>
    </dataValidation>
    <dataValidation type="decimal" operator="greaterThanOrEqual" allowBlank="1" showInputMessage="1" showErrorMessage="1" sqref="I11:N204 P11:Q204 O11:O161 O163:O204" xr:uid="{4962649A-135E-4239-A3F9-52A41C1D37AC}">
      <formula1>0</formula1>
    </dataValidation>
    <dataValidation type="whole" operator="greaterThanOrEqual" allowBlank="1" showInputMessage="1" showErrorMessage="1" sqref="F11:F204 H11:H204 G11" xr:uid="{E2050BAE-4798-4248-92B6-1A672AF1D466}">
      <formula1>0</formula1>
    </dataValidation>
    <dataValidation type="date" operator="greaterThanOrEqual" allowBlank="1" showInputMessage="1" showErrorMessage="1" sqref="C11" xr:uid="{A367230E-87DD-4F27-9643-EAC3BAB77424}">
      <formula1>44927</formula1>
    </dataValidation>
    <dataValidation type="list" allowBlank="1" showInputMessage="1" showErrorMessage="1" sqref="G11:G204" xr:uid="{9727533F-AE40-4C80-9DCC-33D3630FC822}">
      <formula1>"晴れ, 曇り, 降雨, 降雪, 堆雪, キリ"</formula1>
    </dataValidation>
    <dataValidation type="time" operator="greaterThanOrEqual" allowBlank="1" showInputMessage="1" showErrorMessage="1" sqref="E11 E195:E204" xr:uid="{501AD4DB-4FCE-4E69-9805-D975A86A7FFA}">
      <formula1>0</formula1>
    </dataValidation>
    <dataValidation type="date" operator="greaterThanOrEqual" allowBlank="1" showInputMessage="1" showErrorMessage="1" sqref="C12:C204" xr:uid="{C733CB0E-89AA-4882-8443-244CBCEA29DD}">
      <formula1>45292</formula1>
    </dataValidation>
    <dataValidation type="list" operator="greaterThanOrEqual" allowBlank="1" showInputMessage="1" showErrorMessage="1" sqref="G12:G204" xr:uid="{AA6A630D-FE25-4DA5-BDD6-9FFA18BF684D}">
      <formula1>"晴れ,曇り,降雨,降雪,堆雪,キリ"</formula1>
    </dataValidation>
  </dataValidations>
  <pageMargins left="0.7" right="0.7" top="0.75" bottom="0.75" header="0.3" footer="0.3"/>
  <pageSetup paperSize="9" scale="28"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76D4CE-C217-4D35-B9D7-925E2BD32BB3}">
  <sheetPr>
    <tabColor theme="4" tint="0.79998168889431442"/>
    <pageSetUpPr fitToPage="1"/>
  </sheetPr>
  <dimension ref="B2"/>
  <sheetViews>
    <sheetView workbookViewId="0">
      <selection activeCell="G32" sqref="G32"/>
    </sheetView>
  </sheetViews>
  <sheetFormatPr defaultColWidth="8" defaultRowHeight="16.5"/>
  <cols>
    <col min="1" max="1" width="3.625" style="139" customWidth="1"/>
    <col min="2" max="16384" width="8" style="139"/>
  </cols>
  <sheetData>
    <row r="2" spans="2:2">
      <c r="B2" s="164" t="s">
        <v>257</v>
      </c>
    </row>
  </sheetData>
  <phoneticPr fontId="3"/>
  <pageMargins left="0.70866141732283472" right="0.70866141732283472" top="0.74803149606299213" bottom="0.74803149606299213" header="0.31496062992125984" footer="0.31496062992125984"/>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0C59A0-A634-4318-8D43-A84AD1156D1C}">
  <sheetPr>
    <tabColor theme="4" tint="0.79998168889431442"/>
    <pageSetUpPr fitToPage="1"/>
  </sheetPr>
  <dimension ref="B1:AK110"/>
  <sheetViews>
    <sheetView showGridLines="0" zoomScale="50" zoomScaleNormal="50" workbookViewId="0">
      <pane ySplit="12" topLeftCell="A13" activePane="bottomLeft" state="frozen"/>
      <selection pane="bottomLeft" activeCell="T40" sqref="T40"/>
    </sheetView>
  </sheetViews>
  <sheetFormatPr defaultColWidth="7.125" defaultRowHeight="18.75"/>
  <cols>
    <col min="1" max="1" width="3.625" customWidth="1"/>
    <col min="2" max="2" width="10.5" customWidth="1"/>
    <col min="3" max="6" width="11.375" customWidth="1"/>
    <col min="7" max="10" width="18.625" customWidth="1"/>
    <col min="11" max="14" width="20.125" customWidth="1"/>
    <col min="15" max="17" width="18.625" customWidth="1"/>
    <col min="18" max="21" width="24.625" customWidth="1"/>
    <col min="22" max="23" width="41.125" customWidth="1"/>
    <col min="24" max="24" width="21.375" customWidth="1"/>
  </cols>
  <sheetData>
    <row r="1" spans="2:37" s="3" customFormat="1" ht="16.5">
      <c r="S1" s="30"/>
    </row>
    <row r="2" spans="2:37" s="3" customFormat="1" ht="16.5" hidden="1">
      <c r="B2" s="283" t="s">
        <v>372</v>
      </c>
      <c r="C2" s="283" t="s">
        <v>373</v>
      </c>
      <c r="D2" s="283" t="s">
        <v>374</v>
      </c>
      <c r="S2" s="30"/>
    </row>
    <row r="3" spans="2:37" s="3" customFormat="1" ht="16.5" hidden="1">
      <c r="B3" s="283" t="str">
        <f>実証データ一覧!I4&amp;""</f>
        <v>212016</v>
      </c>
      <c r="C3" s="283" t="str">
        <f>実証データ一覧!J4&amp;""</f>
        <v>岐阜県</v>
      </c>
      <c r="D3" s="283" t="str">
        <f>実証データ一覧!K4&amp;""</f>
        <v>岐阜市</v>
      </c>
      <c r="S3" s="30"/>
    </row>
    <row r="4" spans="2:37" ht="16.350000000000001" hidden="1" customHeight="1"/>
    <row r="5" spans="2:37" s="39" customFormat="1" ht="16.350000000000001" customHeight="1">
      <c r="B5" s="53" t="s">
        <v>43</v>
      </c>
      <c r="D5" s="53"/>
      <c r="G5" s="38"/>
      <c r="H5" s="38"/>
      <c r="I5" s="38"/>
      <c r="R5" s="140"/>
      <c r="S5" s="140"/>
      <c r="X5" s="38"/>
    </row>
    <row r="6" spans="2:37" s="39" customFormat="1" ht="16.350000000000001" customHeight="1">
      <c r="B6" s="39" t="s">
        <v>129</v>
      </c>
      <c r="D6" s="53"/>
      <c r="G6" s="38"/>
      <c r="H6" s="38"/>
      <c r="I6" s="38"/>
      <c r="R6" s="140"/>
      <c r="S6" s="140"/>
      <c r="X6" s="38"/>
    </row>
    <row r="7" spans="2:37" s="39" customFormat="1" ht="16.350000000000001" customHeight="1">
      <c r="B7" s="141" t="s">
        <v>282</v>
      </c>
      <c r="D7" s="53"/>
      <c r="G7" s="38"/>
      <c r="H7" s="38"/>
      <c r="I7" s="38"/>
      <c r="S7" s="140"/>
      <c r="X7" s="38"/>
    </row>
    <row r="8" spans="2:37" s="39" customFormat="1" ht="16.350000000000001" customHeight="1">
      <c r="D8" s="53"/>
      <c r="G8" s="38"/>
      <c r="H8" s="38"/>
      <c r="I8" s="38"/>
      <c r="R8" s="145" t="s">
        <v>279</v>
      </c>
      <c r="S8" s="145" t="s">
        <v>279</v>
      </c>
      <c r="X8" s="38"/>
    </row>
    <row r="9" spans="2:37" s="39" customFormat="1" ht="172.7" customHeight="1">
      <c r="B9" s="105"/>
      <c r="C9" s="53"/>
      <c r="D9" s="53"/>
      <c r="F9" s="55" t="s">
        <v>117</v>
      </c>
      <c r="G9" s="55" t="s">
        <v>366</v>
      </c>
      <c r="H9" s="56"/>
      <c r="I9" s="55" t="s">
        <v>131</v>
      </c>
      <c r="J9" s="55" t="s">
        <v>132</v>
      </c>
      <c r="K9" s="57" t="s">
        <v>291</v>
      </c>
      <c r="L9" s="58" t="s">
        <v>134</v>
      </c>
      <c r="M9" s="59" t="s">
        <v>116</v>
      </c>
      <c r="N9" s="59" t="s">
        <v>116</v>
      </c>
      <c r="O9" s="59" t="s">
        <v>116</v>
      </c>
      <c r="P9" s="57" t="s">
        <v>300</v>
      </c>
      <c r="Q9" s="55" t="s">
        <v>135</v>
      </c>
      <c r="R9" s="60" t="s">
        <v>203</v>
      </c>
      <c r="S9" s="60" t="s">
        <v>240</v>
      </c>
      <c r="T9" s="55" t="s">
        <v>296</v>
      </c>
      <c r="U9" s="55" t="s">
        <v>137</v>
      </c>
      <c r="V9" s="55"/>
      <c r="W9" s="56"/>
      <c r="X9" s="56"/>
    </row>
    <row r="10" spans="2:37" s="39" customFormat="1" ht="5.0999999999999996" customHeight="1">
      <c r="V10" s="7"/>
    </row>
    <row r="11" spans="2:37" s="39" customFormat="1" ht="18" customHeight="1">
      <c r="B11" s="61" t="s">
        <v>118</v>
      </c>
      <c r="C11" s="144">
        <v>37</v>
      </c>
      <c r="D11" s="144" t="s">
        <v>119</v>
      </c>
      <c r="E11" s="144">
        <v>38</v>
      </c>
      <c r="F11" s="269">
        <v>39</v>
      </c>
      <c r="G11" s="144">
        <v>40</v>
      </c>
      <c r="H11" s="151">
        <v>41</v>
      </c>
      <c r="I11" s="144">
        <v>42</v>
      </c>
      <c r="J11" s="269">
        <v>43</v>
      </c>
      <c r="K11" s="144">
        <v>44</v>
      </c>
      <c r="L11" s="144">
        <v>45</v>
      </c>
      <c r="M11" s="144">
        <v>46</v>
      </c>
      <c r="N11" s="144">
        <v>47</v>
      </c>
      <c r="O11" s="269">
        <v>48</v>
      </c>
      <c r="P11" s="144">
        <v>49</v>
      </c>
      <c r="Q11" s="144">
        <v>50</v>
      </c>
      <c r="R11" s="144">
        <v>51</v>
      </c>
      <c r="S11" s="144">
        <v>52</v>
      </c>
      <c r="T11" s="144">
        <v>53</v>
      </c>
      <c r="U11" s="144">
        <v>54</v>
      </c>
      <c r="V11" s="144">
        <v>55</v>
      </c>
      <c r="W11" s="269">
        <v>56</v>
      </c>
      <c r="X11" s="152">
        <v>57</v>
      </c>
      <c r="Z11" s="83" t="s">
        <v>163</v>
      </c>
      <c r="AA11" s="84"/>
      <c r="AB11" s="84"/>
      <c r="AC11" s="84"/>
      <c r="AD11" s="84"/>
      <c r="AE11" s="84"/>
      <c r="AF11" s="84"/>
      <c r="AG11" s="84"/>
      <c r="AH11" s="84"/>
      <c r="AI11" s="84"/>
      <c r="AJ11" s="85"/>
      <c r="AK11" s="39" t="s">
        <v>113</v>
      </c>
    </row>
    <row r="12" spans="2:37" s="39" customFormat="1" ht="35.1" customHeight="1">
      <c r="B12" s="62" t="s">
        <v>9</v>
      </c>
      <c r="C12" s="63" t="s">
        <v>44</v>
      </c>
      <c r="D12" s="63" t="s">
        <v>120</v>
      </c>
      <c r="E12" s="63" t="s">
        <v>46</v>
      </c>
      <c r="F12" s="64" t="s">
        <v>48</v>
      </c>
      <c r="G12" s="63" t="s">
        <v>195</v>
      </c>
      <c r="H12" s="64" t="s">
        <v>54</v>
      </c>
      <c r="I12" s="64" t="s">
        <v>50</v>
      </c>
      <c r="J12" s="64" t="s">
        <v>52</v>
      </c>
      <c r="K12" s="63" t="s">
        <v>138</v>
      </c>
      <c r="L12" s="63" t="s">
        <v>139</v>
      </c>
      <c r="M12" s="63" t="s">
        <v>140</v>
      </c>
      <c r="N12" s="63" t="s">
        <v>141</v>
      </c>
      <c r="O12" s="66" t="s">
        <v>66</v>
      </c>
      <c r="P12" s="68" t="s">
        <v>299</v>
      </c>
      <c r="Q12" s="67" t="s">
        <v>142</v>
      </c>
      <c r="R12" s="63" t="s">
        <v>143</v>
      </c>
      <c r="S12" s="63" t="s">
        <v>73</v>
      </c>
      <c r="T12" s="68" t="s">
        <v>144</v>
      </c>
      <c r="U12" s="68" t="s">
        <v>145</v>
      </c>
      <c r="V12" s="67" t="s">
        <v>146</v>
      </c>
      <c r="W12" s="64" t="s">
        <v>83</v>
      </c>
      <c r="X12" s="249" t="s">
        <v>304</v>
      </c>
      <c r="Z12" s="88"/>
      <c r="AA12" s="89"/>
      <c r="AB12" s="89"/>
      <c r="AC12" s="89"/>
      <c r="AD12" s="89"/>
      <c r="AE12" s="89"/>
      <c r="AF12" s="89"/>
      <c r="AG12" s="89"/>
      <c r="AH12" s="89"/>
      <c r="AI12" s="89"/>
      <c r="AJ12" s="90"/>
      <c r="AK12" s="39" t="s">
        <v>113</v>
      </c>
    </row>
    <row r="13" spans="2:37" s="39" customFormat="1" ht="33">
      <c r="B13" s="70" t="s">
        <v>125</v>
      </c>
      <c r="C13" s="71">
        <v>45048</v>
      </c>
      <c r="D13" s="72" t="str">
        <f>IF($C13 &lt;&gt; "", IF(ISERROR(MATCH(C13, 祝日, 0)), TEXT($C13, "aaa"), "祝日"), "")</f>
        <v>火</v>
      </c>
      <c r="E13" s="73">
        <v>0.4236111111111111</v>
      </c>
      <c r="F13" s="78" t="s">
        <v>127</v>
      </c>
      <c r="G13" s="77" t="s">
        <v>188</v>
      </c>
      <c r="H13" s="104">
        <v>0.2</v>
      </c>
      <c r="I13" s="76" t="s">
        <v>147</v>
      </c>
      <c r="J13" s="76" t="s">
        <v>148</v>
      </c>
      <c r="K13" s="77" t="s">
        <v>149</v>
      </c>
      <c r="L13" s="77" t="s">
        <v>150</v>
      </c>
      <c r="M13" s="77" t="s">
        <v>126</v>
      </c>
      <c r="N13" s="77" t="s">
        <v>151</v>
      </c>
      <c r="O13" s="75" t="s">
        <v>151</v>
      </c>
      <c r="P13" s="77" t="s">
        <v>126</v>
      </c>
      <c r="Q13" s="76" t="s">
        <v>152</v>
      </c>
      <c r="R13" s="72" t="s">
        <v>204</v>
      </c>
      <c r="S13" s="72" t="s">
        <v>211</v>
      </c>
      <c r="T13" s="72" t="s">
        <v>154</v>
      </c>
      <c r="U13" s="72" t="s">
        <v>155</v>
      </c>
      <c r="V13" s="78" t="s">
        <v>2</v>
      </c>
      <c r="W13" s="76" t="s">
        <v>156</v>
      </c>
      <c r="X13" s="79">
        <v>4</v>
      </c>
      <c r="Z13" s="88"/>
      <c r="AA13" s="89"/>
      <c r="AB13" s="89"/>
      <c r="AC13" s="89"/>
      <c r="AD13" s="89"/>
      <c r="AE13" s="89"/>
      <c r="AF13" s="89"/>
      <c r="AG13" s="89"/>
      <c r="AH13" s="89"/>
      <c r="AI13" s="89"/>
      <c r="AJ13" s="90"/>
      <c r="AK13" s="39" t="s">
        <v>113</v>
      </c>
    </row>
    <row r="14" spans="2:37" s="39" customFormat="1" ht="16.5">
      <c r="B14" s="208" t="s">
        <v>128</v>
      </c>
      <c r="C14" s="209"/>
      <c r="D14" s="187" t="str">
        <f t="shared" ref="D14:D77" si="0">IF($C14 &lt;&gt; "", IF(ISERROR(MATCH(C14, 祝日, 0)), TEXT($C14, "aaa"), "祝日"), "")</f>
        <v/>
      </c>
      <c r="E14" s="210"/>
      <c r="F14" s="211"/>
      <c r="G14" s="212"/>
      <c r="H14" s="213"/>
      <c r="I14" s="214"/>
      <c r="J14" s="214"/>
      <c r="K14" s="212"/>
      <c r="L14" s="212"/>
      <c r="M14" s="212"/>
      <c r="N14" s="212"/>
      <c r="O14" s="215"/>
      <c r="P14" s="212"/>
      <c r="Q14" s="214"/>
      <c r="R14" s="216"/>
      <c r="S14" s="216"/>
      <c r="T14" s="216"/>
      <c r="U14" s="216"/>
      <c r="V14" s="211"/>
      <c r="W14" s="214"/>
      <c r="X14" s="217"/>
      <c r="Z14" s="88" t="s">
        <v>168</v>
      </c>
      <c r="AA14" s="89"/>
      <c r="AB14" s="89"/>
      <c r="AC14" s="89"/>
      <c r="AD14" s="89"/>
      <c r="AE14" s="89"/>
      <c r="AF14" s="89"/>
      <c r="AG14" s="89"/>
      <c r="AH14" s="89"/>
      <c r="AI14" s="89"/>
      <c r="AJ14" s="90"/>
      <c r="AK14" s="39" t="s">
        <v>113</v>
      </c>
    </row>
    <row r="15" spans="2:37" s="39" customFormat="1" ht="16.5">
      <c r="B15" s="196"/>
      <c r="C15" s="209"/>
      <c r="D15" s="187" t="str">
        <f t="shared" si="0"/>
        <v/>
      </c>
      <c r="E15" s="210"/>
      <c r="F15" s="211"/>
      <c r="G15" s="212"/>
      <c r="H15" s="213"/>
      <c r="I15" s="214"/>
      <c r="J15" s="214"/>
      <c r="K15" s="212"/>
      <c r="L15" s="212"/>
      <c r="M15" s="212"/>
      <c r="N15" s="212"/>
      <c r="O15" s="215"/>
      <c r="P15" s="212"/>
      <c r="Q15" s="214"/>
      <c r="R15" s="216"/>
      <c r="S15" s="216"/>
      <c r="T15" s="216"/>
      <c r="U15" s="216"/>
      <c r="V15" s="211"/>
      <c r="W15" s="214"/>
      <c r="X15" s="217"/>
      <c r="Z15" s="88" t="s">
        <v>169</v>
      </c>
      <c r="AA15" s="89"/>
      <c r="AB15" s="89"/>
      <c r="AC15" s="89"/>
      <c r="AD15" s="89"/>
      <c r="AE15" s="89"/>
      <c r="AF15" s="89"/>
      <c r="AG15" s="89"/>
      <c r="AH15" s="89"/>
      <c r="AI15" s="89"/>
      <c r="AJ15" s="90"/>
      <c r="AK15" s="39" t="s">
        <v>113</v>
      </c>
    </row>
    <row r="16" spans="2:37" s="39" customFormat="1" ht="16.5">
      <c r="B16" s="196"/>
      <c r="C16" s="209"/>
      <c r="D16" s="187" t="str">
        <f t="shared" si="0"/>
        <v/>
      </c>
      <c r="E16" s="210"/>
      <c r="F16" s="211"/>
      <c r="G16" s="212"/>
      <c r="H16" s="213"/>
      <c r="I16" s="214"/>
      <c r="J16" s="214"/>
      <c r="K16" s="212"/>
      <c r="L16" s="212"/>
      <c r="M16" s="212"/>
      <c r="N16" s="212"/>
      <c r="O16" s="215"/>
      <c r="P16" s="212"/>
      <c r="Q16" s="214"/>
      <c r="R16" s="216"/>
      <c r="S16" s="216"/>
      <c r="T16" s="216"/>
      <c r="U16" s="216"/>
      <c r="V16" s="211"/>
      <c r="W16" s="214"/>
      <c r="X16" s="217"/>
      <c r="Z16" s="88" t="s">
        <v>170</v>
      </c>
      <c r="AA16" s="89"/>
      <c r="AB16" s="89"/>
      <c r="AC16" s="89"/>
      <c r="AD16" s="89"/>
      <c r="AE16" s="89"/>
      <c r="AF16" s="89"/>
      <c r="AG16" s="89"/>
      <c r="AH16" s="89"/>
      <c r="AI16" s="89"/>
      <c r="AJ16" s="90"/>
      <c r="AK16" s="39" t="s">
        <v>113</v>
      </c>
    </row>
    <row r="17" spans="2:37" s="39" customFormat="1" ht="16.5">
      <c r="B17" s="196"/>
      <c r="C17" s="209"/>
      <c r="D17" s="187" t="str">
        <f t="shared" si="0"/>
        <v/>
      </c>
      <c r="E17" s="210"/>
      <c r="F17" s="211"/>
      <c r="G17" s="212"/>
      <c r="H17" s="213"/>
      <c r="I17" s="214"/>
      <c r="J17" s="214"/>
      <c r="K17" s="212"/>
      <c r="L17" s="212"/>
      <c r="M17" s="212"/>
      <c r="N17" s="212"/>
      <c r="O17" s="215"/>
      <c r="P17" s="212"/>
      <c r="Q17" s="214"/>
      <c r="R17" s="216"/>
      <c r="S17" s="216"/>
      <c r="T17" s="216"/>
      <c r="U17" s="216"/>
      <c r="V17" s="211"/>
      <c r="W17" s="214"/>
      <c r="X17" s="217"/>
      <c r="Z17" s="88"/>
      <c r="AA17" s="89"/>
      <c r="AB17" s="89"/>
      <c r="AC17" s="89"/>
      <c r="AD17" s="89"/>
      <c r="AE17" s="89"/>
      <c r="AF17" s="89"/>
      <c r="AG17" s="89"/>
      <c r="AH17" s="89"/>
      <c r="AI17" s="89"/>
      <c r="AJ17" s="90"/>
      <c r="AK17" s="39" t="s">
        <v>113</v>
      </c>
    </row>
    <row r="18" spans="2:37" s="39" customFormat="1" ht="16.5">
      <c r="B18" s="196"/>
      <c r="C18" s="209"/>
      <c r="D18" s="187" t="str">
        <f t="shared" si="0"/>
        <v/>
      </c>
      <c r="E18" s="210"/>
      <c r="F18" s="211"/>
      <c r="G18" s="212"/>
      <c r="H18" s="213"/>
      <c r="I18" s="214"/>
      <c r="J18" s="214"/>
      <c r="K18" s="212"/>
      <c r="L18" s="212"/>
      <c r="M18" s="212"/>
      <c r="N18" s="212"/>
      <c r="O18" s="215"/>
      <c r="P18" s="212"/>
      <c r="Q18" s="214"/>
      <c r="R18" s="216"/>
      <c r="S18" s="216"/>
      <c r="T18" s="216"/>
      <c r="U18" s="216"/>
      <c r="V18" s="211"/>
      <c r="W18" s="214"/>
      <c r="X18" s="217"/>
      <c r="Z18" s="88"/>
      <c r="AA18" s="89"/>
      <c r="AB18" s="89"/>
      <c r="AC18" s="89"/>
      <c r="AD18" s="89"/>
      <c r="AE18" s="89"/>
      <c r="AF18" s="89"/>
      <c r="AG18" s="89"/>
      <c r="AH18" s="89"/>
      <c r="AI18" s="89"/>
      <c r="AJ18" s="90"/>
      <c r="AK18" s="39" t="s">
        <v>113</v>
      </c>
    </row>
    <row r="19" spans="2:37" s="39" customFormat="1" ht="16.5">
      <c r="B19" s="196"/>
      <c r="C19" s="209"/>
      <c r="D19" s="187" t="str">
        <f t="shared" si="0"/>
        <v/>
      </c>
      <c r="E19" s="210"/>
      <c r="F19" s="211"/>
      <c r="G19" s="212"/>
      <c r="H19" s="213"/>
      <c r="I19" s="214"/>
      <c r="J19" s="214"/>
      <c r="K19" s="212"/>
      <c r="L19" s="212"/>
      <c r="M19" s="212"/>
      <c r="N19" s="212"/>
      <c r="O19" s="215"/>
      <c r="P19" s="212"/>
      <c r="Q19" s="214"/>
      <c r="R19" s="216"/>
      <c r="S19" s="216"/>
      <c r="T19" s="216"/>
      <c r="U19" s="216"/>
      <c r="V19" s="211"/>
      <c r="W19" s="214"/>
      <c r="X19" s="217"/>
      <c r="Z19" s="88"/>
      <c r="AA19" s="89"/>
      <c r="AB19" s="89"/>
      <c r="AC19" s="89"/>
      <c r="AD19" s="89"/>
      <c r="AE19" s="89"/>
      <c r="AF19" s="89"/>
      <c r="AG19" s="89"/>
      <c r="AH19" s="89"/>
      <c r="AI19" s="89"/>
      <c r="AJ19" s="90"/>
      <c r="AK19" s="39" t="s">
        <v>113</v>
      </c>
    </row>
    <row r="20" spans="2:37" s="39" customFormat="1" ht="16.5">
      <c r="B20" s="196"/>
      <c r="C20" s="209"/>
      <c r="D20" s="187" t="str">
        <f t="shared" si="0"/>
        <v/>
      </c>
      <c r="E20" s="210"/>
      <c r="F20" s="211"/>
      <c r="G20" s="212"/>
      <c r="H20" s="213"/>
      <c r="I20" s="214"/>
      <c r="J20" s="214"/>
      <c r="K20" s="212"/>
      <c r="L20" s="212"/>
      <c r="M20" s="212"/>
      <c r="N20" s="212"/>
      <c r="O20" s="215"/>
      <c r="P20" s="212"/>
      <c r="Q20" s="214"/>
      <c r="R20" s="216"/>
      <c r="S20" s="216"/>
      <c r="T20" s="216"/>
      <c r="U20" s="216"/>
      <c r="V20" s="211"/>
      <c r="W20" s="214"/>
      <c r="X20" s="217"/>
      <c r="Z20" s="88"/>
      <c r="AA20" s="89"/>
      <c r="AB20" s="89"/>
      <c r="AC20" s="89"/>
      <c r="AD20" s="89"/>
      <c r="AE20" s="89"/>
      <c r="AF20" s="89"/>
      <c r="AG20" s="89"/>
      <c r="AH20" s="89"/>
      <c r="AI20" s="89"/>
      <c r="AJ20" s="90"/>
      <c r="AK20" s="39" t="s">
        <v>113</v>
      </c>
    </row>
    <row r="21" spans="2:37" s="39" customFormat="1" ht="16.5">
      <c r="B21" s="196"/>
      <c r="C21" s="209"/>
      <c r="D21" s="187" t="str">
        <f t="shared" si="0"/>
        <v/>
      </c>
      <c r="E21" s="210"/>
      <c r="F21" s="211"/>
      <c r="G21" s="212"/>
      <c r="H21" s="213"/>
      <c r="I21" s="214"/>
      <c r="J21" s="214"/>
      <c r="K21" s="212"/>
      <c r="L21" s="212"/>
      <c r="M21" s="212"/>
      <c r="N21" s="212"/>
      <c r="O21" s="215"/>
      <c r="P21" s="212"/>
      <c r="Q21" s="214"/>
      <c r="R21" s="216"/>
      <c r="S21" s="216"/>
      <c r="T21" s="216"/>
      <c r="U21" s="216"/>
      <c r="V21" s="211"/>
      <c r="W21" s="214"/>
      <c r="X21" s="217"/>
      <c r="Z21" s="88"/>
      <c r="AA21" s="89"/>
      <c r="AB21" s="89"/>
      <c r="AC21" s="89"/>
      <c r="AD21" s="89"/>
      <c r="AE21" s="89"/>
      <c r="AF21" s="89"/>
      <c r="AG21" s="89"/>
      <c r="AH21" s="89"/>
      <c r="AI21" s="89"/>
      <c r="AJ21" s="90"/>
      <c r="AK21" s="39" t="s">
        <v>113</v>
      </c>
    </row>
    <row r="22" spans="2:37" s="39" customFormat="1" ht="16.5">
      <c r="B22" s="196"/>
      <c r="C22" s="209"/>
      <c r="D22" s="187" t="str">
        <f t="shared" si="0"/>
        <v/>
      </c>
      <c r="E22" s="210"/>
      <c r="F22" s="211"/>
      <c r="G22" s="212"/>
      <c r="H22" s="213"/>
      <c r="I22" s="214"/>
      <c r="J22" s="214"/>
      <c r="K22" s="212"/>
      <c r="L22" s="212"/>
      <c r="M22" s="212"/>
      <c r="N22" s="212"/>
      <c r="O22" s="215"/>
      <c r="P22" s="212"/>
      <c r="Q22" s="214"/>
      <c r="R22" s="216"/>
      <c r="S22" s="216"/>
      <c r="T22" s="216"/>
      <c r="U22" s="216"/>
      <c r="V22" s="211"/>
      <c r="W22" s="214"/>
      <c r="X22" s="217"/>
      <c r="Z22" s="88"/>
      <c r="AA22" s="89"/>
      <c r="AB22" s="89"/>
      <c r="AC22" s="89"/>
      <c r="AD22" s="89"/>
      <c r="AE22" s="89"/>
      <c r="AF22" s="89"/>
      <c r="AG22" s="89"/>
      <c r="AH22" s="89"/>
      <c r="AI22" s="89"/>
      <c r="AJ22" s="90"/>
      <c r="AK22" s="39" t="s">
        <v>113</v>
      </c>
    </row>
    <row r="23" spans="2:37" s="39" customFormat="1" ht="16.5">
      <c r="B23" s="196"/>
      <c r="C23" s="209"/>
      <c r="D23" s="187" t="str">
        <f t="shared" si="0"/>
        <v/>
      </c>
      <c r="E23" s="210"/>
      <c r="F23" s="211"/>
      <c r="G23" s="212"/>
      <c r="H23" s="213"/>
      <c r="I23" s="214"/>
      <c r="J23" s="214"/>
      <c r="K23" s="212"/>
      <c r="L23" s="212"/>
      <c r="M23" s="212"/>
      <c r="N23" s="212"/>
      <c r="O23" s="215"/>
      <c r="P23" s="212"/>
      <c r="Q23" s="214"/>
      <c r="R23" s="216"/>
      <c r="S23" s="216"/>
      <c r="T23" s="216"/>
      <c r="U23" s="216"/>
      <c r="V23" s="211"/>
      <c r="W23" s="214"/>
      <c r="X23" s="217"/>
      <c r="Z23" s="88"/>
      <c r="AA23" s="89"/>
      <c r="AB23" s="89"/>
      <c r="AC23" s="89"/>
      <c r="AD23" s="89"/>
      <c r="AE23" s="89"/>
      <c r="AF23" s="89"/>
      <c r="AG23" s="89"/>
      <c r="AH23" s="89"/>
      <c r="AI23" s="89"/>
      <c r="AJ23" s="90"/>
      <c r="AK23" s="39" t="s">
        <v>113</v>
      </c>
    </row>
    <row r="24" spans="2:37" s="39" customFormat="1" ht="16.5">
      <c r="B24" s="196"/>
      <c r="C24" s="209"/>
      <c r="D24" s="187" t="str">
        <f t="shared" si="0"/>
        <v/>
      </c>
      <c r="E24" s="210"/>
      <c r="F24" s="211"/>
      <c r="G24" s="212"/>
      <c r="H24" s="213"/>
      <c r="I24" s="214"/>
      <c r="J24" s="214"/>
      <c r="K24" s="212"/>
      <c r="L24" s="212"/>
      <c r="M24" s="212"/>
      <c r="N24" s="212"/>
      <c r="O24" s="215"/>
      <c r="P24" s="212"/>
      <c r="Q24" s="214"/>
      <c r="R24" s="216"/>
      <c r="S24" s="216"/>
      <c r="T24" s="216"/>
      <c r="U24" s="216"/>
      <c r="V24" s="211"/>
      <c r="W24" s="214"/>
      <c r="X24" s="217"/>
      <c r="Z24" s="88"/>
      <c r="AA24" s="89"/>
      <c r="AB24" s="89"/>
      <c r="AC24" s="89"/>
      <c r="AD24" s="89"/>
      <c r="AE24" s="89"/>
      <c r="AF24" s="89"/>
      <c r="AG24" s="89"/>
      <c r="AH24" s="89"/>
      <c r="AI24" s="89"/>
      <c r="AJ24" s="90"/>
      <c r="AK24" s="39" t="s">
        <v>113</v>
      </c>
    </row>
    <row r="25" spans="2:37" s="39" customFormat="1" ht="16.5">
      <c r="B25" s="196"/>
      <c r="C25" s="209"/>
      <c r="D25" s="187" t="str">
        <f t="shared" si="0"/>
        <v/>
      </c>
      <c r="E25" s="210"/>
      <c r="F25" s="211"/>
      <c r="G25" s="212"/>
      <c r="H25" s="213"/>
      <c r="I25" s="214"/>
      <c r="J25" s="214"/>
      <c r="K25" s="212"/>
      <c r="L25" s="212"/>
      <c r="M25" s="212"/>
      <c r="N25" s="212"/>
      <c r="O25" s="215"/>
      <c r="P25" s="212"/>
      <c r="Q25" s="214"/>
      <c r="R25" s="216"/>
      <c r="S25" s="216"/>
      <c r="T25" s="216"/>
      <c r="U25" s="216"/>
      <c r="V25" s="211"/>
      <c r="W25" s="214"/>
      <c r="X25" s="217"/>
      <c r="Z25" s="88"/>
      <c r="AA25" s="89"/>
      <c r="AB25" s="89"/>
      <c r="AC25" s="89"/>
      <c r="AD25" s="89"/>
      <c r="AE25" s="89"/>
      <c r="AF25" s="89"/>
      <c r="AG25" s="89"/>
      <c r="AH25" s="89"/>
      <c r="AI25" s="89"/>
      <c r="AJ25" s="90"/>
      <c r="AK25" s="39" t="s">
        <v>113</v>
      </c>
    </row>
    <row r="26" spans="2:37" s="39" customFormat="1" ht="16.5">
      <c r="B26" s="196"/>
      <c r="C26" s="209"/>
      <c r="D26" s="187" t="str">
        <f t="shared" si="0"/>
        <v/>
      </c>
      <c r="E26" s="210"/>
      <c r="F26" s="211"/>
      <c r="G26" s="212"/>
      <c r="H26" s="213"/>
      <c r="I26" s="214"/>
      <c r="J26" s="214"/>
      <c r="K26" s="212"/>
      <c r="L26" s="212"/>
      <c r="M26" s="212"/>
      <c r="N26" s="212"/>
      <c r="O26" s="215"/>
      <c r="P26" s="212"/>
      <c r="Q26" s="214"/>
      <c r="R26" s="216"/>
      <c r="S26" s="216"/>
      <c r="T26" s="216"/>
      <c r="U26" s="216"/>
      <c r="V26" s="211"/>
      <c r="W26" s="214"/>
      <c r="X26" s="217"/>
      <c r="Z26" s="88"/>
      <c r="AA26" s="89"/>
      <c r="AB26" s="89"/>
      <c r="AC26" s="89"/>
      <c r="AD26" s="89"/>
      <c r="AE26" s="89"/>
      <c r="AF26" s="89"/>
      <c r="AG26" s="89"/>
      <c r="AH26" s="89"/>
      <c r="AI26" s="89"/>
      <c r="AJ26" s="90"/>
      <c r="AK26" s="39" t="s">
        <v>113</v>
      </c>
    </row>
    <row r="27" spans="2:37" s="39" customFormat="1" ht="16.5">
      <c r="B27" s="196"/>
      <c r="C27" s="209"/>
      <c r="D27" s="187" t="str">
        <f t="shared" si="0"/>
        <v/>
      </c>
      <c r="E27" s="210"/>
      <c r="F27" s="211"/>
      <c r="G27" s="212"/>
      <c r="H27" s="213"/>
      <c r="I27" s="214"/>
      <c r="J27" s="214"/>
      <c r="K27" s="212"/>
      <c r="L27" s="212"/>
      <c r="M27" s="212"/>
      <c r="N27" s="212"/>
      <c r="O27" s="215"/>
      <c r="P27" s="212"/>
      <c r="Q27" s="214"/>
      <c r="R27" s="216"/>
      <c r="S27" s="216"/>
      <c r="T27" s="216"/>
      <c r="U27" s="216"/>
      <c r="V27" s="211"/>
      <c r="W27" s="214"/>
      <c r="X27" s="217"/>
      <c r="Z27" s="88"/>
      <c r="AA27" s="89"/>
      <c r="AB27" s="89"/>
      <c r="AC27" s="89"/>
      <c r="AD27" s="89"/>
      <c r="AE27" s="89"/>
      <c r="AF27" s="89"/>
      <c r="AG27" s="89"/>
      <c r="AH27" s="89"/>
      <c r="AI27" s="89"/>
      <c r="AJ27" s="90"/>
      <c r="AK27" s="39" t="s">
        <v>113</v>
      </c>
    </row>
    <row r="28" spans="2:37" s="39" customFormat="1" ht="16.5">
      <c r="B28" s="196"/>
      <c r="C28" s="209"/>
      <c r="D28" s="187" t="str">
        <f t="shared" si="0"/>
        <v/>
      </c>
      <c r="E28" s="210"/>
      <c r="F28" s="211"/>
      <c r="G28" s="212"/>
      <c r="H28" s="213"/>
      <c r="I28" s="214"/>
      <c r="J28" s="214"/>
      <c r="K28" s="212"/>
      <c r="L28" s="212"/>
      <c r="M28" s="212"/>
      <c r="N28" s="212"/>
      <c r="O28" s="215"/>
      <c r="P28" s="212"/>
      <c r="Q28" s="214"/>
      <c r="R28" s="216"/>
      <c r="S28" s="216"/>
      <c r="T28" s="216"/>
      <c r="U28" s="216"/>
      <c r="V28" s="211"/>
      <c r="W28" s="214"/>
      <c r="X28" s="217"/>
      <c r="Z28" s="88"/>
      <c r="AA28" s="89"/>
      <c r="AB28" s="89"/>
      <c r="AC28" s="89"/>
      <c r="AD28" s="89"/>
      <c r="AE28" s="89"/>
      <c r="AF28" s="89"/>
      <c r="AG28" s="89"/>
      <c r="AH28" s="89"/>
      <c r="AI28" s="89"/>
      <c r="AJ28" s="90"/>
      <c r="AK28" s="39" t="s">
        <v>113</v>
      </c>
    </row>
    <row r="29" spans="2:37" s="39" customFormat="1" ht="16.5">
      <c r="B29" s="196"/>
      <c r="C29" s="209"/>
      <c r="D29" s="187" t="str">
        <f t="shared" si="0"/>
        <v/>
      </c>
      <c r="E29" s="210"/>
      <c r="F29" s="211"/>
      <c r="G29" s="212"/>
      <c r="H29" s="213"/>
      <c r="I29" s="214"/>
      <c r="J29" s="214"/>
      <c r="K29" s="212"/>
      <c r="L29" s="212"/>
      <c r="M29" s="212"/>
      <c r="N29" s="212"/>
      <c r="O29" s="215"/>
      <c r="P29" s="212"/>
      <c r="Q29" s="214"/>
      <c r="R29" s="216"/>
      <c r="S29" s="216"/>
      <c r="T29" s="216"/>
      <c r="U29" s="216"/>
      <c r="V29" s="211"/>
      <c r="W29" s="214"/>
      <c r="X29" s="217"/>
      <c r="Z29" s="88"/>
      <c r="AA29" s="89"/>
      <c r="AB29" s="89"/>
      <c r="AC29" s="89"/>
      <c r="AD29" s="89"/>
      <c r="AE29" s="89"/>
      <c r="AF29" s="89"/>
      <c r="AG29" s="89"/>
      <c r="AH29" s="89"/>
      <c r="AI29" s="89"/>
      <c r="AJ29" s="90"/>
      <c r="AK29" s="39" t="s">
        <v>113</v>
      </c>
    </row>
    <row r="30" spans="2:37" s="39" customFormat="1" ht="16.5">
      <c r="B30" s="196"/>
      <c r="C30" s="209"/>
      <c r="D30" s="187" t="str">
        <f t="shared" si="0"/>
        <v/>
      </c>
      <c r="E30" s="210"/>
      <c r="F30" s="211"/>
      <c r="G30" s="212"/>
      <c r="H30" s="213"/>
      <c r="I30" s="214"/>
      <c r="J30" s="214"/>
      <c r="K30" s="212"/>
      <c r="L30" s="212"/>
      <c r="M30" s="212"/>
      <c r="N30" s="212"/>
      <c r="O30" s="215"/>
      <c r="P30" s="212"/>
      <c r="Q30" s="214"/>
      <c r="R30" s="216"/>
      <c r="S30" s="216"/>
      <c r="T30" s="216"/>
      <c r="U30" s="216"/>
      <c r="V30" s="211"/>
      <c r="W30" s="214"/>
      <c r="X30" s="217"/>
      <c r="Z30" s="88"/>
      <c r="AA30" s="89"/>
      <c r="AB30" s="89"/>
      <c r="AC30" s="89"/>
      <c r="AD30" s="89"/>
      <c r="AE30" s="89"/>
      <c r="AF30" s="89"/>
      <c r="AG30" s="89"/>
      <c r="AH30" s="89"/>
      <c r="AI30" s="89"/>
      <c r="AJ30" s="90"/>
      <c r="AK30" s="39" t="s">
        <v>113</v>
      </c>
    </row>
    <row r="31" spans="2:37" s="39" customFormat="1" ht="16.5">
      <c r="B31" s="196"/>
      <c r="C31" s="209"/>
      <c r="D31" s="187" t="str">
        <f t="shared" si="0"/>
        <v/>
      </c>
      <c r="E31" s="210"/>
      <c r="F31" s="211"/>
      <c r="G31" s="212"/>
      <c r="H31" s="213"/>
      <c r="I31" s="214"/>
      <c r="J31" s="214"/>
      <c r="K31" s="212"/>
      <c r="L31" s="212"/>
      <c r="M31" s="212"/>
      <c r="N31" s="212"/>
      <c r="O31" s="215"/>
      <c r="P31" s="212"/>
      <c r="Q31" s="214"/>
      <c r="R31" s="216"/>
      <c r="S31" s="216"/>
      <c r="T31" s="216"/>
      <c r="U31" s="216"/>
      <c r="V31" s="211"/>
      <c r="W31" s="214"/>
      <c r="X31" s="217"/>
      <c r="Z31" s="88"/>
      <c r="AA31" s="89"/>
      <c r="AB31" s="89"/>
      <c r="AC31" s="89"/>
      <c r="AD31" s="89"/>
      <c r="AE31" s="89"/>
      <c r="AF31" s="89"/>
      <c r="AG31" s="89"/>
      <c r="AH31" s="89"/>
      <c r="AI31" s="89"/>
      <c r="AJ31" s="90"/>
      <c r="AK31" s="39" t="s">
        <v>113</v>
      </c>
    </row>
    <row r="32" spans="2:37" s="39" customFormat="1" ht="16.5">
      <c r="B32" s="196"/>
      <c r="C32" s="209"/>
      <c r="D32" s="187" t="str">
        <f t="shared" si="0"/>
        <v/>
      </c>
      <c r="E32" s="210"/>
      <c r="F32" s="211"/>
      <c r="G32" s="212"/>
      <c r="H32" s="213"/>
      <c r="I32" s="214"/>
      <c r="J32" s="214"/>
      <c r="K32" s="212"/>
      <c r="L32" s="212"/>
      <c r="M32" s="212"/>
      <c r="N32" s="212"/>
      <c r="O32" s="215"/>
      <c r="P32" s="212"/>
      <c r="Q32" s="214"/>
      <c r="R32" s="216"/>
      <c r="S32" s="216"/>
      <c r="T32" s="216"/>
      <c r="U32" s="216"/>
      <c r="V32" s="211"/>
      <c r="W32" s="214"/>
      <c r="X32" s="217"/>
      <c r="Z32" s="88"/>
      <c r="AA32" s="89"/>
      <c r="AB32" s="89"/>
      <c r="AC32" s="89"/>
      <c r="AD32" s="89"/>
      <c r="AE32" s="89"/>
      <c r="AF32" s="89"/>
      <c r="AG32" s="89"/>
      <c r="AH32" s="89"/>
      <c r="AI32" s="89"/>
      <c r="AJ32" s="90"/>
      <c r="AK32" s="39" t="s">
        <v>113</v>
      </c>
    </row>
    <row r="33" spans="2:37" s="39" customFormat="1" ht="16.5">
      <c r="B33" s="196"/>
      <c r="C33" s="209"/>
      <c r="D33" s="187" t="str">
        <f t="shared" si="0"/>
        <v/>
      </c>
      <c r="E33" s="210"/>
      <c r="F33" s="211"/>
      <c r="G33" s="212"/>
      <c r="H33" s="213"/>
      <c r="I33" s="214"/>
      <c r="J33" s="214"/>
      <c r="K33" s="212"/>
      <c r="L33" s="212"/>
      <c r="M33" s="212"/>
      <c r="N33" s="212"/>
      <c r="O33" s="215"/>
      <c r="P33" s="212"/>
      <c r="Q33" s="214"/>
      <c r="R33" s="216"/>
      <c r="S33" s="216"/>
      <c r="T33" s="216"/>
      <c r="U33" s="216"/>
      <c r="V33" s="211"/>
      <c r="W33" s="214"/>
      <c r="X33" s="217"/>
      <c r="Z33" s="88"/>
      <c r="AA33" s="89"/>
      <c r="AB33" s="89"/>
      <c r="AC33" s="89"/>
      <c r="AD33" s="89"/>
      <c r="AE33" s="89"/>
      <c r="AF33" s="89"/>
      <c r="AG33" s="89"/>
      <c r="AH33" s="89"/>
      <c r="AI33" s="89"/>
      <c r="AJ33" s="90"/>
      <c r="AK33" s="39" t="s">
        <v>113</v>
      </c>
    </row>
    <row r="34" spans="2:37" s="39" customFormat="1" ht="16.5">
      <c r="B34" s="196"/>
      <c r="C34" s="209"/>
      <c r="D34" s="187" t="str">
        <f t="shared" si="0"/>
        <v/>
      </c>
      <c r="E34" s="210"/>
      <c r="F34" s="211"/>
      <c r="G34" s="212"/>
      <c r="H34" s="213"/>
      <c r="I34" s="214"/>
      <c r="J34" s="214"/>
      <c r="K34" s="212"/>
      <c r="L34" s="212"/>
      <c r="M34" s="212"/>
      <c r="N34" s="212"/>
      <c r="O34" s="215"/>
      <c r="P34" s="212"/>
      <c r="Q34" s="214"/>
      <c r="R34" s="216"/>
      <c r="S34" s="216"/>
      <c r="T34" s="216"/>
      <c r="U34" s="216"/>
      <c r="V34" s="211"/>
      <c r="W34" s="214"/>
      <c r="X34" s="217"/>
      <c r="Z34" s="88"/>
      <c r="AA34" s="89"/>
      <c r="AB34" s="89"/>
      <c r="AC34" s="89"/>
      <c r="AD34" s="89"/>
      <c r="AE34" s="89"/>
      <c r="AF34" s="89"/>
      <c r="AG34" s="89"/>
      <c r="AH34" s="89"/>
      <c r="AI34" s="89"/>
      <c r="AJ34" s="90"/>
      <c r="AK34" s="39" t="s">
        <v>113</v>
      </c>
    </row>
    <row r="35" spans="2:37" s="39" customFormat="1" ht="16.5">
      <c r="B35" s="196"/>
      <c r="C35" s="209"/>
      <c r="D35" s="187" t="str">
        <f t="shared" si="0"/>
        <v/>
      </c>
      <c r="E35" s="210"/>
      <c r="F35" s="211"/>
      <c r="G35" s="212"/>
      <c r="H35" s="213"/>
      <c r="I35" s="214"/>
      <c r="J35" s="214"/>
      <c r="K35" s="212"/>
      <c r="L35" s="212"/>
      <c r="M35" s="212"/>
      <c r="N35" s="212"/>
      <c r="O35" s="215"/>
      <c r="P35" s="212"/>
      <c r="Q35" s="214"/>
      <c r="R35" s="216"/>
      <c r="S35" s="216"/>
      <c r="T35" s="216"/>
      <c r="U35" s="216"/>
      <c r="V35" s="211"/>
      <c r="W35" s="214"/>
      <c r="X35" s="217"/>
      <c r="Z35" s="88"/>
      <c r="AA35" s="89"/>
      <c r="AB35" s="89"/>
      <c r="AC35" s="89"/>
      <c r="AD35" s="89"/>
      <c r="AE35" s="89"/>
      <c r="AF35" s="89"/>
      <c r="AG35" s="89"/>
      <c r="AH35" s="89"/>
      <c r="AI35" s="89"/>
      <c r="AJ35" s="90"/>
      <c r="AK35" s="39" t="s">
        <v>113</v>
      </c>
    </row>
    <row r="36" spans="2:37" s="39" customFormat="1" ht="16.5">
      <c r="B36" s="196"/>
      <c r="C36" s="209"/>
      <c r="D36" s="187" t="str">
        <f t="shared" si="0"/>
        <v/>
      </c>
      <c r="E36" s="210"/>
      <c r="F36" s="211"/>
      <c r="G36" s="212"/>
      <c r="H36" s="213"/>
      <c r="I36" s="214"/>
      <c r="J36" s="214"/>
      <c r="K36" s="212"/>
      <c r="L36" s="212"/>
      <c r="M36" s="212"/>
      <c r="N36" s="212"/>
      <c r="O36" s="215"/>
      <c r="P36" s="212"/>
      <c r="Q36" s="214"/>
      <c r="R36" s="216"/>
      <c r="S36" s="216"/>
      <c r="T36" s="216"/>
      <c r="U36" s="216"/>
      <c r="V36" s="211"/>
      <c r="W36" s="214"/>
      <c r="X36" s="217"/>
      <c r="Z36" s="88"/>
      <c r="AA36" s="89"/>
      <c r="AB36" s="89"/>
      <c r="AC36" s="89"/>
      <c r="AD36" s="89"/>
      <c r="AE36" s="89"/>
      <c r="AF36" s="89"/>
      <c r="AG36" s="89"/>
      <c r="AH36" s="89"/>
      <c r="AI36" s="89"/>
      <c r="AJ36" s="90"/>
      <c r="AK36" s="39" t="s">
        <v>113</v>
      </c>
    </row>
    <row r="37" spans="2:37" s="39" customFormat="1" ht="16.5">
      <c r="B37" s="196"/>
      <c r="C37" s="209"/>
      <c r="D37" s="187" t="str">
        <f t="shared" si="0"/>
        <v/>
      </c>
      <c r="E37" s="210"/>
      <c r="F37" s="211"/>
      <c r="G37" s="212"/>
      <c r="H37" s="213"/>
      <c r="I37" s="214"/>
      <c r="J37" s="214"/>
      <c r="K37" s="212"/>
      <c r="L37" s="212"/>
      <c r="M37" s="212"/>
      <c r="N37" s="212"/>
      <c r="O37" s="215"/>
      <c r="P37" s="212"/>
      <c r="Q37" s="214"/>
      <c r="R37" s="216"/>
      <c r="S37" s="216"/>
      <c r="T37" s="216"/>
      <c r="U37" s="216"/>
      <c r="V37" s="211"/>
      <c r="W37" s="214"/>
      <c r="X37" s="217"/>
      <c r="Z37" s="88"/>
      <c r="AA37" s="89"/>
      <c r="AB37" s="89"/>
      <c r="AC37" s="89"/>
      <c r="AD37" s="89"/>
      <c r="AE37" s="89"/>
      <c r="AF37" s="89"/>
      <c r="AG37" s="89"/>
      <c r="AH37" s="89"/>
      <c r="AI37" s="89"/>
      <c r="AJ37" s="90"/>
      <c r="AK37" s="39" t="s">
        <v>113</v>
      </c>
    </row>
    <row r="38" spans="2:37" s="39" customFormat="1" ht="16.5">
      <c r="B38" s="196"/>
      <c r="C38" s="209"/>
      <c r="D38" s="187" t="str">
        <f t="shared" si="0"/>
        <v/>
      </c>
      <c r="E38" s="210"/>
      <c r="F38" s="211"/>
      <c r="G38" s="212"/>
      <c r="H38" s="213"/>
      <c r="I38" s="214"/>
      <c r="J38" s="214"/>
      <c r="K38" s="212"/>
      <c r="L38" s="212"/>
      <c r="M38" s="212"/>
      <c r="N38" s="212"/>
      <c r="O38" s="215"/>
      <c r="P38" s="212"/>
      <c r="Q38" s="214"/>
      <c r="R38" s="216"/>
      <c r="S38" s="216"/>
      <c r="T38" s="216"/>
      <c r="U38" s="216"/>
      <c r="V38" s="211"/>
      <c r="W38" s="214"/>
      <c r="X38" s="217"/>
      <c r="Z38" s="88"/>
      <c r="AA38" s="89"/>
      <c r="AB38" s="89"/>
      <c r="AC38" s="89"/>
      <c r="AD38" s="89"/>
      <c r="AE38" s="89"/>
      <c r="AF38" s="89"/>
      <c r="AG38" s="89"/>
      <c r="AH38" s="89"/>
      <c r="AI38" s="89"/>
      <c r="AJ38" s="90"/>
      <c r="AK38" s="39" t="s">
        <v>113</v>
      </c>
    </row>
    <row r="39" spans="2:37" s="39" customFormat="1" ht="16.5">
      <c r="B39" s="196"/>
      <c r="C39" s="209"/>
      <c r="D39" s="187" t="str">
        <f t="shared" si="0"/>
        <v/>
      </c>
      <c r="E39" s="210"/>
      <c r="F39" s="211"/>
      <c r="G39" s="212"/>
      <c r="H39" s="213"/>
      <c r="I39" s="214"/>
      <c r="J39" s="214"/>
      <c r="K39" s="212"/>
      <c r="L39" s="212"/>
      <c r="M39" s="212"/>
      <c r="N39" s="212"/>
      <c r="O39" s="215"/>
      <c r="P39" s="212"/>
      <c r="Q39" s="214"/>
      <c r="R39" s="216"/>
      <c r="S39" s="216"/>
      <c r="T39" s="216"/>
      <c r="U39" s="216"/>
      <c r="V39" s="211"/>
      <c r="W39" s="214"/>
      <c r="X39" s="217"/>
      <c r="Z39" s="88"/>
      <c r="AA39" s="89"/>
      <c r="AB39" s="89"/>
      <c r="AC39" s="89"/>
      <c r="AD39" s="89"/>
      <c r="AE39" s="89"/>
      <c r="AF39" s="89"/>
      <c r="AG39" s="89"/>
      <c r="AH39" s="89"/>
      <c r="AI39" s="89"/>
      <c r="AJ39" s="90"/>
      <c r="AK39" s="39" t="s">
        <v>113</v>
      </c>
    </row>
    <row r="40" spans="2:37" s="39" customFormat="1" ht="16.5">
      <c r="B40" s="196"/>
      <c r="C40" s="209"/>
      <c r="D40" s="187" t="str">
        <f t="shared" si="0"/>
        <v/>
      </c>
      <c r="E40" s="210"/>
      <c r="F40" s="211"/>
      <c r="G40" s="212"/>
      <c r="H40" s="213"/>
      <c r="I40" s="214"/>
      <c r="J40" s="214"/>
      <c r="K40" s="212"/>
      <c r="L40" s="212"/>
      <c r="M40" s="212"/>
      <c r="N40" s="212"/>
      <c r="O40" s="215"/>
      <c r="P40" s="212"/>
      <c r="Q40" s="214"/>
      <c r="R40" s="216"/>
      <c r="S40" s="216"/>
      <c r="T40" s="216"/>
      <c r="U40" s="216"/>
      <c r="V40" s="211"/>
      <c r="W40" s="214"/>
      <c r="X40" s="217"/>
      <c r="Z40" s="88"/>
      <c r="AA40" s="89"/>
      <c r="AB40" s="89"/>
      <c r="AC40" s="89"/>
      <c r="AD40" s="89"/>
      <c r="AE40" s="89"/>
      <c r="AF40" s="89"/>
      <c r="AG40" s="89"/>
      <c r="AH40" s="89"/>
      <c r="AI40" s="89"/>
      <c r="AJ40" s="90"/>
      <c r="AK40" s="39" t="s">
        <v>113</v>
      </c>
    </row>
    <row r="41" spans="2:37" s="39" customFormat="1" ht="16.5">
      <c r="B41" s="196"/>
      <c r="C41" s="209"/>
      <c r="D41" s="187" t="str">
        <f t="shared" si="0"/>
        <v/>
      </c>
      <c r="E41" s="210"/>
      <c r="F41" s="211"/>
      <c r="G41" s="212"/>
      <c r="H41" s="213"/>
      <c r="I41" s="214"/>
      <c r="J41" s="214"/>
      <c r="K41" s="212"/>
      <c r="L41" s="212"/>
      <c r="M41" s="212"/>
      <c r="N41" s="212"/>
      <c r="O41" s="215"/>
      <c r="P41" s="212"/>
      <c r="Q41" s="214"/>
      <c r="R41" s="216"/>
      <c r="S41" s="216"/>
      <c r="T41" s="216"/>
      <c r="U41" s="216"/>
      <c r="V41" s="211"/>
      <c r="W41" s="214"/>
      <c r="X41" s="217"/>
      <c r="Z41" s="88"/>
      <c r="AA41" s="89"/>
      <c r="AB41" s="89"/>
      <c r="AC41" s="89"/>
      <c r="AD41" s="89"/>
      <c r="AE41" s="89"/>
      <c r="AF41" s="89"/>
      <c r="AG41" s="89"/>
      <c r="AH41" s="89"/>
      <c r="AI41" s="89"/>
      <c r="AJ41" s="90"/>
      <c r="AK41" s="39" t="s">
        <v>113</v>
      </c>
    </row>
    <row r="42" spans="2:37" s="39" customFormat="1" ht="16.5">
      <c r="B42" s="196"/>
      <c r="C42" s="209"/>
      <c r="D42" s="187" t="str">
        <f t="shared" si="0"/>
        <v/>
      </c>
      <c r="E42" s="210"/>
      <c r="F42" s="211"/>
      <c r="G42" s="212"/>
      <c r="H42" s="213"/>
      <c r="I42" s="214"/>
      <c r="J42" s="214"/>
      <c r="K42" s="212"/>
      <c r="L42" s="212"/>
      <c r="M42" s="212"/>
      <c r="N42" s="212"/>
      <c r="O42" s="215"/>
      <c r="P42" s="212"/>
      <c r="Q42" s="214"/>
      <c r="R42" s="216"/>
      <c r="S42" s="216"/>
      <c r="T42" s="216"/>
      <c r="U42" s="216"/>
      <c r="V42" s="211"/>
      <c r="W42" s="214"/>
      <c r="X42" s="217"/>
      <c r="Z42" s="88"/>
      <c r="AA42" s="89"/>
      <c r="AB42" s="89"/>
      <c r="AC42" s="89"/>
      <c r="AD42" s="89"/>
      <c r="AE42" s="89"/>
      <c r="AF42" s="89"/>
      <c r="AG42" s="89"/>
      <c r="AH42" s="89"/>
      <c r="AI42" s="89"/>
      <c r="AJ42" s="90"/>
      <c r="AK42" s="39" t="s">
        <v>113</v>
      </c>
    </row>
    <row r="43" spans="2:37" s="39" customFormat="1" ht="16.5">
      <c r="B43" s="196"/>
      <c r="C43" s="209"/>
      <c r="D43" s="187" t="str">
        <f t="shared" si="0"/>
        <v/>
      </c>
      <c r="E43" s="210"/>
      <c r="F43" s="211"/>
      <c r="G43" s="212"/>
      <c r="H43" s="213"/>
      <c r="I43" s="214"/>
      <c r="J43" s="214"/>
      <c r="K43" s="212"/>
      <c r="L43" s="212"/>
      <c r="M43" s="212"/>
      <c r="N43" s="212"/>
      <c r="O43" s="215"/>
      <c r="P43" s="212"/>
      <c r="Q43" s="214"/>
      <c r="R43" s="216"/>
      <c r="S43" s="216"/>
      <c r="T43" s="216"/>
      <c r="U43" s="216"/>
      <c r="V43" s="211"/>
      <c r="W43" s="214"/>
      <c r="X43" s="217"/>
      <c r="Z43" s="88"/>
      <c r="AA43" s="89"/>
      <c r="AB43" s="89"/>
      <c r="AC43" s="89"/>
      <c r="AD43" s="89"/>
      <c r="AE43" s="89"/>
      <c r="AF43" s="89"/>
      <c r="AG43" s="89"/>
      <c r="AH43" s="89"/>
      <c r="AI43" s="89"/>
      <c r="AJ43" s="90"/>
      <c r="AK43" s="39" t="s">
        <v>113</v>
      </c>
    </row>
    <row r="44" spans="2:37" s="39" customFormat="1" ht="16.5">
      <c r="B44" s="196"/>
      <c r="C44" s="209"/>
      <c r="D44" s="187" t="str">
        <f t="shared" si="0"/>
        <v/>
      </c>
      <c r="E44" s="210"/>
      <c r="F44" s="211"/>
      <c r="G44" s="212"/>
      <c r="H44" s="213"/>
      <c r="I44" s="214"/>
      <c r="J44" s="214"/>
      <c r="K44" s="212"/>
      <c r="L44" s="212"/>
      <c r="M44" s="212"/>
      <c r="N44" s="212"/>
      <c r="O44" s="215"/>
      <c r="P44" s="212"/>
      <c r="Q44" s="214"/>
      <c r="R44" s="216"/>
      <c r="S44" s="216"/>
      <c r="T44" s="216"/>
      <c r="U44" s="216"/>
      <c r="V44" s="211"/>
      <c r="W44" s="214"/>
      <c r="X44" s="217"/>
      <c r="Z44" s="88"/>
      <c r="AA44" s="89"/>
      <c r="AB44" s="89"/>
      <c r="AC44" s="89"/>
      <c r="AD44" s="89"/>
      <c r="AE44" s="89"/>
      <c r="AF44" s="89"/>
      <c r="AG44" s="89"/>
      <c r="AH44" s="89"/>
      <c r="AI44" s="89"/>
      <c r="AJ44" s="90"/>
      <c r="AK44" s="39" t="s">
        <v>113</v>
      </c>
    </row>
    <row r="45" spans="2:37" s="39" customFormat="1" ht="16.5">
      <c r="B45" s="196"/>
      <c r="C45" s="209"/>
      <c r="D45" s="187" t="str">
        <f t="shared" si="0"/>
        <v/>
      </c>
      <c r="E45" s="210"/>
      <c r="F45" s="211"/>
      <c r="G45" s="212"/>
      <c r="H45" s="213"/>
      <c r="I45" s="214"/>
      <c r="J45" s="214"/>
      <c r="K45" s="212"/>
      <c r="L45" s="212"/>
      <c r="M45" s="212"/>
      <c r="N45" s="212"/>
      <c r="O45" s="215"/>
      <c r="P45" s="212"/>
      <c r="Q45" s="214"/>
      <c r="R45" s="216"/>
      <c r="S45" s="216"/>
      <c r="T45" s="216"/>
      <c r="U45" s="216"/>
      <c r="V45" s="211"/>
      <c r="W45" s="214"/>
      <c r="X45" s="217"/>
      <c r="Z45" s="88"/>
      <c r="AA45" s="89"/>
      <c r="AB45" s="89"/>
      <c r="AC45" s="89"/>
      <c r="AD45" s="89"/>
      <c r="AE45" s="89"/>
      <c r="AF45" s="89"/>
      <c r="AG45" s="89"/>
      <c r="AH45" s="89"/>
      <c r="AI45" s="89"/>
      <c r="AJ45" s="90"/>
      <c r="AK45" s="39" t="s">
        <v>113</v>
      </c>
    </row>
    <row r="46" spans="2:37" s="39" customFormat="1" ht="16.5">
      <c r="B46" s="196"/>
      <c r="C46" s="209"/>
      <c r="D46" s="187" t="str">
        <f t="shared" si="0"/>
        <v/>
      </c>
      <c r="E46" s="210"/>
      <c r="F46" s="211"/>
      <c r="G46" s="212"/>
      <c r="H46" s="213"/>
      <c r="I46" s="214"/>
      <c r="J46" s="214"/>
      <c r="K46" s="212"/>
      <c r="L46" s="212"/>
      <c r="M46" s="212"/>
      <c r="N46" s="212"/>
      <c r="O46" s="215"/>
      <c r="P46" s="212"/>
      <c r="Q46" s="214"/>
      <c r="R46" s="216"/>
      <c r="S46" s="216"/>
      <c r="T46" s="216"/>
      <c r="U46" s="216"/>
      <c r="V46" s="211"/>
      <c r="W46" s="214"/>
      <c r="X46" s="217"/>
      <c r="Z46" s="88"/>
      <c r="AA46" s="89"/>
      <c r="AB46" s="89"/>
      <c r="AC46" s="89"/>
      <c r="AD46" s="89"/>
      <c r="AE46" s="89"/>
      <c r="AF46" s="89"/>
      <c r="AG46" s="89"/>
      <c r="AH46" s="89"/>
      <c r="AI46" s="89"/>
      <c r="AJ46" s="90"/>
      <c r="AK46" s="39" t="s">
        <v>113</v>
      </c>
    </row>
    <row r="47" spans="2:37" s="39" customFormat="1" ht="16.5">
      <c r="B47" s="196"/>
      <c r="C47" s="209"/>
      <c r="D47" s="187" t="str">
        <f t="shared" si="0"/>
        <v/>
      </c>
      <c r="E47" s="210"/>
      <c r="F47" s="211"/>
      <c r="G47" s="212"/>
      <c r="H47" s="213"/>
      <c r="I47" s="214"/>
      <c r="J47" s="214"/>
      <c r="K47" s="212"/>
      <c r="L47" s="212"/>
      <c r="M47" s="212"/>
      <c r="N47" s="212"/>
      <c r="O47" s="215"/>
      <c r="P47" s="212"/>
      <c r="Q47" s="214"/>
      <c r="R47" s="216"/>
      <c r="S47" s="216"/>
      <c r="T47" s="216"/>
      <c r="U47" s="216"/>
      <c r="V47" s="211"/>
      <c r="W47" s="214"/>
      <c r="X47" s="217"/>
      <c r="Z47" s="88"/>
      <c r="AA47" s="89"/>
      <c r="AB47" s="89"/>
      <c r="AC47" s="89"/>
      <c r="AD47" s="89"/>
      <c r="AE47" s="89"/>
      <c r="AF47" s="89"/>
      <c r="AG47" s="89"/>
      <c r="AH47" s="89"/>
      <c r="AI47" s="89"/>
      <c r="AJ47" s="90"/>
      <c r="AK47" s="39" t="s">
        <v>113</v>
      </c>
    </row>
    <row r="48" spans="2:37" s="39" customFormat="1" ht="16.5">
      <c r="B48" s="196"/>
      <c r="C48" s="209"/>
      <c r="D48" s="187" t="str">
        <f t="shared" si="0"/>
        <v/>
      </c>
      <c r="E48" s="210"/>
      <c r="F48" s="211"/>
      <c r="G48" s="212"/>
      <c r="H48" s="213"/>
      <c r="I48" s="214"/>
      <c r="J48" s="214"/>
      <c r="K48" s="212"/>
      <c r="L48" s="212"/>
      <c r="M48" s="212"/>
      <c r="N48" s="212"/>
      <c r="O48" s="215"/>
      <c r="P48" s="212"/>
      <c r="Q48" s="214"/>
      <c r="R48" s="216"/>
      <c r="S48" s="216"/>
      <c r="T48" s="216"/>
      <c r="U48" s="216"/>
      <c r="V48" s="211"/>
      <c r="W48" s="214"/>
      <c r="X48" s="217"/>
      <c r="Z48" s="88"/>
      <c r="AA48" s="89"/>
      <c r="AB48" s="89"/>
      <c r="AC48" s="89"/>
      <c r="AD48" s="89"/>
      <c r="AE48" s="89"/>
      <c r="AF48" s="89"/>
      <c r="AG48" s="89"/>
      <c r="AH48" s="89"/>
      <c r="AI48" s="89"/>
      <c r="AJ48" s="90"/>
      <c r="AK48" s="39" t="s">
        <v>113</v>
      </c>
    </row>
    <row r="49" spans="2:37" s="39" customFormat="1" ht="16.5">
      <c r="B49" s="196"/>
      <c r="C49" s="209"/>
      <c r="D49" s="187" t="str">
        <f t="shared" si="0"/>
        <v/>
      </c>
      <c r="E49" s="210"/>
      <c r="F49" s="211"/>
      <c r="G49" s="212"/>
      <c r="H49" s="213"/>
      <c r="I49" s="214"/>
      <c r="J49" s="214"/>
      <c r="K49" s="212"/>
      <c r="L49" s="212"/>
      <c r="M49" s="212"/>
      <c r="N49" s="212"/>
      <c r="O49" s="215"/>
      <c r="P49" s="212"/>
      <c r="Q49" s="214"/>
      <c r="R49" s="216"/>
      <c r="S49" s="216"/>
      <c r="T49" s="216"/>
      <c r="U49" s="216"/>
      <c r="V49" s="211"/>
      <c r="W49" s="214"/>
      <c r="X49" s="217"/>
      <c r="Z49" s="88"/>
      <c r="AA49" s="89"/>
      <c r="AB49" s="89"/>
      <c r="AC49" s="89"/>
      <c r="AD49" s="89"/>
      <c r="AE49" s="89"/>
      <c r="AF49" s="89"/>
      <c r="AG49" s="89"/>
      <c r="AH49" s="89"/>
      <c r="AI49" s="89"/>
      <c r="AJ49" s="90"/>
      <c r="AK49" s="39" t="s">
        <v>113</v>
      </c>
    </row>
    <row r="50" spans="2:37" s="39" customFormat="1" ht="16.5">
      <c r="B50" s="196"/>
      <c r="C50" s="209"/>
      <c r="D50" s="187" t="str">
        <f t="shared" si="0"/>
        <v/>
      </c>
      <c r="E50" s="210"/>
      <c r="F50" s="211"/>
      <c r="G50" s="212"/>
      <c r="H50" s="213"/>
      <c r="I50" s="214"/>
      <c r="J50" s="214"/>
      <c r="K50" s="212"/>
      <c r="L50" s="212"/>
      <c r="M50" s="212"/>
      <c r="N50" s="212"/>
      <c r="O50" s="215"/>
      <c r="P50" s="212"/>
      <c r="Q50" s="214"/>
      <c r="R50" s="216"/>
      <c r="S50" s="216"/>
      <c r="T50" s="216"/>
      <c r="U50" s="216"/>
      <c r="V50" s="211"/>
      <c r="W50" s="214"/>
      <c r="X50" s="217"/>
      <c r="Z50" s="88"/>
      <c r="AA50" s="89"/>
      <c r="AB50" s="89"/>
      <c r="AC50" s="89"/>
      <c r="AD50" s="89"/>
      <c r="AE50" s="89"/>
      <c r="AF50" s="89"/>
      <c r="AG50" s="89"/>
      <c r="AH50" s="89"/>
      <c r="AI50" s="89"/>
      <c r="AJ50" s="90"/>
      <c r="AK50" s="39" t="s">
        <v>113</v>
      </c>
    </row>
    <row r="51" spans="2:37" s="39" customFormat="1" ht="16.5">
      <c r="B51" s="196"/>
      <c r="C51" s="209"/>
      <c r="D51" s="187" t="str">
        <f t="shared" si="0"/>
        <v/>
      </c>
      <c r="E51" s="210"/>
      <c r="F51" s="211"/>
      <c r="G51" s="212"/>
      <c r="H51" s="213"/>
      <c r="I51" s="214"/>
      <c r="J51" s="214"/>
      <c r="K51" s="212"/>
      <c r="L51" s="212"/>
      <c r="M51" s="212"/>
      <c r="N51" s="212"/>
      <c r="O51" s="215"/>
      <c r="P51" s="212"/>
      <c r="Q51" s="214"/>
      <c r="R51" s="216"/>
      <c r="S51" s="216"/>
      <c r="T51" s="216"/>
      <c r="U51" s="216"/>
      <c r="V51" s="211"/>
      <c r="W51" s="214"/>
      <c r="X51" s="217"/>
      <c r="Z51" s="88"/>
      <c r="AA51" s="89"/>
      <c r="AB51" s="89"/>
      <c r="AC51" s="89"/>
      <c r="AD51" s="89"/>
      <c r="AE51" s="89"/>
      <c r="AF51" s="89"/>
      <c r="AG51" s="89"/>
      <c r="AH51" s="89"/>
      <c r="AI51" s="89"/>
      <c r="AJ51" s="90"/>
      <c r="AK51" s="39" t="s">
        <v>113</v>
      </c>
    </row>
    <row r="52" spans="2:37" s="39" customFormat="1" ht="16.5">
      <c r="B52" s="196"/>
      <c r="C52" s="209"/>
      <c r="D52" s="187" t="str">
        <f t="shared" si="0"/>
        <v/>
      </c>
      <c r="E52" s="210"/>
      <c r="F52" s="211"/>
      <c r="G52" s="212"/>
      <c r="H52" s="213"/>
      <c r="I52" s="214"/>
      <c r="J52" s="214"/>
      <c r="K52" s="212"/>
      <c r="L52" s="212"/>
      <c r="M52" s="212"/>
      <c r="N52" s="212"/>
      <c r="O52" s="215"/>
      <c r="P52" s="212"/>
      <c r="Q52" s="214"/>
      <c r="R52" s="216"/>
      <c r="S52" s="216"/>
      <c r="T52" s="216"/>
      <c r="U52" s="216"/>
      <c r="V52" s="211"/>
      <c r="W52" s="214"/>
      <c r="X52" s="217"/>
      <c r="Z52" s="88"/>
      <c r="AA52" s="89"/>
      <c r="AB52" s="89"/>
      <c r="AC52" s="89"/>
      <c r="AD52" s="89"/>
      <c r="AE52" s="89"/>
      <c r="AF52" s="89"/>
      <c r="AG52" s="89"/>
      <c r="AH52" s="89"/>
      <c r="AI52" s="89"/>
      <c r="AJ52" s="90"/>
      <c r="AK52" s="39" t="s">
        <v>113</v>
      </c>
    </row>
    <row r="53" spans="2:37" s="39" customFormat="1" ht="16.5">
      <c r="B53" s="196"/>
      <c r="C53" s="209"/>
      <c r="D53" s="187" t="str">
        <f t="shared" si="0"/>
        <v/>
      </c>
      <c r="E53" s="210"/>
      <c r="F53" s="211"/>
      <c r="G53" s="212"/>
      <c r="H53" s="213"/>
      <c r="I53" s="214"/>
      <c r="J53" s="214"/>
      <c r="K53" s="212"/>
      <c r="L53" s="212"/>
      <c r="M53" s="212"/>
      <c r="N53" s="212"/>
      <c r="O53" s="215"/>
      <c r="P53" s="212"/>
      <c r="Q53" s="214"/>
      <c r="R53" s="216"/>
      <c r="S53" s="216"/>
      <c r="T53" s="216"/>
      <c r="U53" s="216"/>
      <c r="V53" s="211"/>
      <c r="W53" s="214"/>
      <c r="X53" s="217"/>
      <c r="Z53" s="88"/>
      <c r="AA53" s="89"/>
      <c r="AB53" s="89"/>
      <c r="AC53" s="89"/>
      <c r="AD53" s="89"/>
      <c r="AE53" s="89"/>
      <c r="AF53" s="89"/>
      <c r="AG53" s="89"/>
      <c r="AH53" s="89"/>
      <c r="AI53" s="89"/>
      <c r="AJ53" s="90"/>
      <c r="AK53" s="39" t="s">
        <v>113</v>
      </c>
    </row>
    <row r="54" spans="2:37" s="39" customFormat="1" ht="16.5">
      <c r="B54" s="196"/>
      <c r="C54" s="209"/>
      <c r="D54" s="187" t="str">
        <f t="shared" si="0"/>
        <v/>
      </c>
      <c r="E54" s="210"/>
      <c r="F54" s="211"/>
      <c r="G54" s="212"/>
      <c r="H54" s="213"/>
      <c r="I54" s="214"/>
      <c r="J54" s="214"/>
      <c r="K54" s="212"/>
      <c r="L54" s="212"/>
      <c r="M54" s="212"/>
      <c r="N54" s="212"/>
      <c r="O54" s="215"/>
      <c r="P54" s="212"/>
      <c r="Q54" s="214"/>
      <c r="R54" s="216"/>
      <c r="S54" s="216"/>
      <c r="T54" s="216"/>
      <c r="U54" s="216"/>
      <c r="V54" s="211"/>
      <c r="W54" s="214"/>
      <c r="X54" s="217"/>
      <c r="Z54" s="92"/>
      <c r="AA54" s="93"/>
      <c r="AB54" s="93"/>
      <c r="AC54" s="93"/>
      <c r="AD54" s="93"/>
      <c r="AE54" s="93"/>
      <c r="AF54" s="93"/>
      <c r="AG54" s="93"/>
      <c r="AH54" s="93"/>
      <c r="AI54" s="93"/>
      <c r="AJ54" s="94"/>
      <c r="AK54" s="39" t="s">
        <v>113</v>
      </c>
    </row>
    <row r="55" spans="2:37" s="39" customFormat="1" ht="16.5">
      <c r="B55" s="196"/>
      <c r="C55" s="209"/>
      <c r="D55" s="187" t="str">
        <f t="shared" si="0"/>
        <v/>
      </c>
      <c r="E55" s="210"/>
      <c r="F55" s="211"/>
      <c r="G55" s="212"/>
      <c r="H55" s="213"/>
      <c r="I55" s="214"/>
      <c r="J55" s="214"/>
      <c r="K55" s="212"/>
      <c r="L55" s="212"/>
      <c r="M55" s="212"/>
      <c r="N55" s="212"/>
      <c r="O55" s="215"/>
      <c r="P55" s="212"/>
      <c r="Q55" s="214"/>
      <c r="R55" s="216"/>
      <c r="S55" s="216"/>
      <c r="T55" s="216"/>
      <c r="U55" s="216"/>
      <c r="V55" s="211"/>
      <c r="W55" s="214"/>
      <c r="X55" s="217"/>
      <c r="AK55" s="39" t="s">
        <v>113</v>
      </c>
    </row>
    <row r="56" spans="2:37" s="39" customFormat="1" ht="16.5">
      <c r="B56" s="196"/>
      <c r="C56" s="209"/>
      <c r="D56" s="187" t="str">
        <f t="shared" si="0"/>
        <v/>
      </c>
      <c r="E56" s="210"/>
      <c r="F56" s="211"/>
      <c r="G56" s="212"/>
      <c r="H56" s="213"/>
      <c r="I56" s="214"/>
      <c r="J56" s="214"/>
      <c r="K56" s="212"/>
      <c r="L56" s="212"/>
      <c r="M56" s="212"/>
      <c r="N56" s="212"/>
      <c r="O56" s="215"/>
      <c r="P56" s="212"/>
      <c r="Q56" s="214"/>
      <c r="R56" s="216"/>
      <c r="S56" s="216"/>
      <c r="T56" s="216"/>
      <c r="U56" s="216"/>
      <c r="V56" s="211"/>
      <c r="W56" s="214"/>
      <c r="X56" s="217"/>
      <c r="AK56" s="39" t="s">
        <v>113</v>
      </c>
    </row>
    <row r="57" spans="2:37" s="39" customFormat="1" ht="16.5">
      <c r="B57" s="196"/>
      <c r="C57" s="209"/>
      <c r="D57" s="187" t="str">
        <f t="shared" si="0"/>
        <v/>
      </c>
      <c r="E57" s="210"/>
      <c r="F57" s="211"/>
      <c r="G57" s="212"/>
      <c r="H57" s="213"/>
      <c r="I57" s="214"/>
      <c r="J57" s="214"/>
      <c r="K57" s="212"/>
      <c r="L57" s="212"/>
      <c r="M57" s="212"/>
      <c r="N57" s="212"/>
      <c r="O57" s="215"/>
      <c r="P57" s="212"/>
      <c r="Q57" s="214"/>
      <c r="R57" s="216"/>
      <c r="S57" s="216"/>
      <c r="T57" s="216"/>
      <c r="U57" s="216"/>
      <c r="V57" s="211"/>
      <c r="W57" s="214"/>
      <c r="X57" s="217"/>
      <c r="AK57" s="39" t="s">
        <v>113</v>
      </c>
    </row>
    <row r="58" spans="2:37" s="39" customFormat="1" ht="16.5">
      <c r="B58" s="196"/>
      <c r="C58" s="209"/>
      <c r="D58" s="187" t="str">
        <f t="shared" si="0"/>
        <v/>
      </c>
      <c r="E58" s="210"/>
      <c r="F58" s="211"/>
      <c r="G58" s="212"/>
      <c r="H58" s="213"/>
      <c r="I58" s="214"/>
      <c r="J58" s="214"/>
      <c r="K58" s="212"/>
      <c r="L58" s="212"/>
      <c r="M58" s="212"/>
      <c r="N58" s="212"/>
      <c r="O58" s="215"/>
      <c r="P58" s="212"/>
      <c r="Q58" s="214"/>
      <c r="R58" s="216"/>
      <c r="S58" s="216"/>
      <c r="T58" s="216"/>
      <c r="U58" s="216"/>
      <c r="V58" s="211"/>
      <c r="W58" s="214"/>
      <c r="X58" s="217"/>
      <c r="AK58" s="39" t="s">
        <v>113</v>
      </c>
    </row>
    <row r="59" spans="2:37" s="39" customFormat="1" ht="16.5">
      <c r="B59" s="196"/>
      <c r="C59" s="209"/>
      <c r="D59" s="187" t="str">
        <f t="shared" si="0"/>
        <v/>
      </c>
      <c r="E59" s="210"/>
      <c r="F59" s="211"/>
      <c r="G59" s="212"/>
      <c r="H59" s="213"/>
      <c r="I59" s="214"/>
      <c r="J59" s="214"/>
      <c r="K59" s="212"/>
      <c r="L59" s="212"/>
      <c r="M59" s="212"/>
      <c r="N59" s="212"/>
      <c r="O59" s="215"/>
      <c r="P59" s="212"/>
      <c r="Q59" s="214"/>
      <c r="R59" s="216"/>
      <c r="S59" s="216"/>
      <c r="T59" s="216"/>
      <c r="U59" s="216"/>
      <c r="V59" s="211"/>
      <c r="W59" s="214"/>
      <c r="X59" s="217"/>
      <c r="AK59" s="39" t="s">
        <v>113</v>
      </c>
    </row>
    <row r="60" spans="2:37" s="39" customFormat="1" ht="16.5">
      <c r="B60" s="196"/>
      <c r="C60" s="209"/>
      <c r="D60" s="187" t="str">
        <f t="shared" si="0"/>
        <v/>
      </c>
      <c r="E60" s="210"/>
      <c r="F60" s="211"/>
      <c r="G60" s="212"/>
      <c r="H60" s="213"/>
      <c r="I60" s="214"/>
      <c r="J60" s="214"/>
      <c r="K60" s="212"/>
      <c r="L60" s="212"/>
      <c r="M60" s="212"/>
      <c r="N60" s="212"/>
      <c r="O60" s="215"/>
      <c r="P60" s="212"/>
      <c r="Q60" s="214"/>
      <c r="R60" s="216"/>
      <c r="S60" s="216"/>
      <c r="T60" s="216"/>
      <c r="U60" s="216"/>
      <c r="V60" s="211"/>
      <c r="W60" s="214"/>
      <c r="X60" s="217"/>
      <c r="AK60" s="39" t="s">
        <v>113</v>
      </c>
    </row>
    <row r="61" spans="2:37" s="39" customFormat="1" ht="16.5">
      <c r="B61" s="196"/>
      <c r="C61" s="209"/>
      <c r="D61" s="187" t="str">
        <f t="shared" si="0"/>
        <v/>
      </c>
      <c r="E61" s="210"/>
      <c r="F61" s="211"/>
      <c r="G61" s="212"/>
      <c r="H61" s="213"/>
      <c r="I61" s="214"/>
      <c r="J61" s="214"/>
      <c r="K61" s="212"/>
      <c r="L61" s="212"/>
      <c r="M61" s="212"/>
      <c r="N61" s="212"/>
      <c r="O61" s="215"/>
      <c r="P61" s="212"/>
      <c r="Q61" s="214"/>
      <c r="R61" s="216"/>
      <c r="S61" s="216"/>
      <c r="T61" s="216"/>
      <c r="U61" s="216"/>
      <c r="V61" s="211"/>
      <c r="W61" s="214"/>
      <c r="X61" s="217"/>
      <c r="AK61" s="39" t="s">
        <v>113</v>
      </c>
    </row>
    <row r="62" spans="2:37" s="39" customFormat="1" ht="16.5">
      <c r="B62" s="196"/>
      <c r="C62" s="209"/>
      <c r="D62" s="187" t="str">
        <f t="shared" si="0"/>
        <v/>
      </c>
      <c r="E62" s="210"/>
      <c r="F62" s="211"/>
      <c r="G62" s="212"/>
      <c r="H62" s="213"/>
      <c r="I62" s="214"/>
      <c r="J62" s="214"/>
      <c r="K62" s="212"/>
      <c r="L62" s="212"/>
      <c r="M62" s="212"/>
      <c r="N62" s="212"/>
      <c r="O62" s="215"/>
      <c r="P62" s="212"/>
      <c r="Q62" s="214"/>
      <c r="R62" s="216"/>
      <c r="S62" s="216"/>
      <c r="T62" s="216"/>
      <c r="U62" s="216"/>
      <c r="V62" s="211"/>
      <c r="W62" s="214"/>
      <c r="X62" s="217"/>
      <c r="AK62" s="39" t="s">
        <v>113</v>
      </c>
    </row>
    <row r="63" spans="2:37" s="39" customFormat="1" ht="16.5">
      <c r="B63" s="196"/>
      <c r="C63" s="209"/>
      <c r="D63" s="187" t="str">
        <f t="shared" si="0"/>
        <v/>
      </c>
      <c r="E63" s="210"/>
      <c r="F63" s="211"/>
      <c r="G63" s="212"/>
      <c r="H63" s="213"/>
      <c r="I63" s="214"/>
      <c r="J63" s="214"/>
      <c r="K63" s="212"/>
      <c r="L63" s="212"/>
      <c r="M63" s="212"/>
      <c r="N63" s="212"/>
      <c r="O63" s="215"/>
      <c r="P63" s="212"/>
      <c r="Q63" s="214"/>
      <c r="R63" s="216"/>
      <c r="S63" s="216"/>
      <c r="T63" s="216"/>
      <c r="U63" s="216"/>
      <c r="V63" s="211"/>
      <c r="W63" s="214"/>
      <c r="X63" s="217"/>
      <c r="AK63" s="39" t="s">
        <v>113</v>
      </c>
    </row>
    <row r="64" spans="2:37" s="39" customFormat="1" ht="16.5">
      <c r="B64" s="196"/>
      <c r="C64" s="209"/>
      <c r="D64" s="187" t="str">
        <f t="shared" si="0"/>
        <v/>
      </c>
      <c r="E64" s="210"/>
      <c r="F64" s="211"/>
      <c r="G64" s="212"/>
      <c r="H64" s="213"/>
      <c r="I64" s="214"/>
      <c r="J64" s="214"/>
      <c r="K64" s="212"/>
      <c r="L64" s="212"/>
      <c r="M64" s="212"/>
      <c r="N64" s="212"/>
      <c r="O64" s="215"/>
      <c r="P64" s="212"/>
      <c r="Q64" s="214"/>
      <c r="R64" s="216"/>
      <c r="S64" s="216"/>
      <c r="T64" s="216"/>
      <c r="U64" s="216"/>
      <c r="V64" s="211"/>
      <c r="W64" s="214"/>
      <c r="X64" s="217"/>
      <c r="AK64" s="39" t="s">
        <v>113</v>
      </c>
    </row>
    <row r="65" spans="2:37" s="39" customFormat="1" ht="16.5">
      <c r="B65" s="196"/>
      <c r="C65" s="209"/>
      <c r="D65" s="187" t="str">
        <f t="shared" si="0"/>
        <v/>
      </c>
      <c r="E65" s="210"/>
      <c r="F65" s="211"/>
      <c r="G65" s="212"/>
      <c r="H65" s="213"/>
      <c r="I65" s="214"/>
      <c r="J65" s="214"/>
      <c r="K65" s="212"/>
      <c r="L65" s="212"/>
      <c r="M65" s="212"/>
      <c r="N65" s="212"/>
      <c r="O65" s="215"/>
      <c r="P65" s="212"/>
      <c r="Q65" s="214"/>
      <c r="R65" s="216"/>
      <c r="S65" s="216"/>
      <c r="T65" s="216"/>
      <c r="U65" s="216"/>
      <c r="V65" s="211"/>
      <c r="W65" s="214"/>
      <c r="X65" s="217"/>
      <c r="AK65" s="39" t="s">
        <v>113</v>
      </c>
    </row>
    <row r="66" spans="2:37" s="39" customFormat="1" ht="16.5">
      <c r="B66" s="196"/>
      <c r="C66" s="209"/>
      <c r="D66" s="187" t="str">
        <f t="shared" si="0"/>
        <v/>
      </c>
      <c r="E66" s="210"/>
      <c r="F66" s="211"/>
      <c r="G66" s="212"/>
      <c r="H66" s="213"/>
      <c r="I66" s="214"/>
      <c r="J66" s="214"/>
      <c r="K66" s="212"/>
      <c r="L66" s="212"/>
      <c r="M66" s="212"/>
      <c r="N66" s="212"/>
      <c r="O66" s="215"/>
      <c r="P66" s="212"/>
      <c r="Q66" s="214"/>
      <c r="R66" s="216"/>
      <c r="S66" s="216"/>
      <c r="T66" s="216"/>
      <c r="U66" s="216"/>
      <c r="V66" s="211"/>
      <c r="W66" s="214"/>
      <c r="X66" s="217"/>
      <c r="AK66" s="39" t="s">
        <v>113</v>
      </c>
    </row>
    <row r="67" spans="2:37" s="39" customFormat="1" ht="16.5">
      <c r="B67" s="196"/>
      <c r="C67" s="209"/>
      <c r="D67" s="187" t="str">
        <f t="shared" si="0"/>
        <v/>
      </c>
      <c r="E67" s="210"/>
      <c r="F67" s="211"/>
      <c r="G67" s="212"/>
      <c r="H67" s="213"/>
      <c r="I67" s="214"/>
      <c r="J67" s="214"/>
      <c r="K67" s="212"/>
      <c r="L67" s="212"/>
      <c r="M67" s="212"/>
      <c r="N67" s="212"/>
      <c r="O67" s="215"/>
      <c r="P67" s="212"/>
      <c r="Q67" s="214"/>
      <c r="R67" s="216"/>
      <c r="S67" s="216"/>
      <c r="T67" s="216"/>
      <c r="U67" s="216"/>
      <c r="V67" s="211"/>
      <c r="W67" s="214"/>
      <c r="X67" s="217"/>
      <c r="AK67" s="39" t="s">
        <v>113</v>
      </c>
    </row>
    <row r="68" spans="2:37" s="39" customFormat="1" ht="16.5">
      <c r="B68" s="196"/>
      <c r="C68" s="209"/>
      <c r="D68" s="187" t="str">
        <f t="shared" si="0"/>
        <v/>
      </c>
      <c r="E68" s="210"/>
      <c r="F68" s="211"/>
      <c r="G68" s="212"/>
      <c r="H68" s="213"/>
      <c r="I68" s="214"/>
      <c r="J68" s="214"/>
      <c r="K68" s="212"/>
      <c r="L68" s="212"/>
      <c r="M68" s="212"/>
      <c r="N68" s="212"/>
      <c r="O68" s="215"/>
      <c r="P68" s="212"/>
      <c r="Q68" s="214"/>
      <c r="R68" s="216"/>
      <c r="S68" s="216"/>
      <c r="T68" s="216"/>
      <c r="U68" s="216"/>
      <c r="V68" s="211"/>
      <c r="W68" s="214"/>
      <c r="X68" s="217"/>
      <c r="AK68" s="39" t="s">
        <v>113</v>
      </c>
    </row>
    <row r="69" spans="2:37" s="39" customFormat="1" ht="16.5">
      <c r="B69" s="196"/>
      <c r="C69" s="209"/>
      <c r="D69" s="187" t="str">
        <f t="shared" si="0"/>
        <v/>
      </c>
      <c r="E69" s="210"/>
      <c r="F69" s="211"/>
      <c r="G69" s="212"/>
      <c r="H69" s="213"/>
      <c r="I69" s="214"/>
      <c r="J69" s="214"/>
      <c r="K69" s="212"/>
      <c r="L69" s="212"/>
      <c r="M69" s="212"/>
      <c r="N69" s="212"/>
      <c r="O69" s="215"/>
      <c r="P69" s="212"/>
      <c r="Q69" s="214"/>
      <c r="R69" s="216"/>
      <c r="S69" s="216"/>
      <c r="T69" s="216"/>
      <c r="U69" s="216"/>
      <c r="V69" s="211"/>
      <c r="W69" s="214"/>
      <c r="X69" s="217"/>
      <c r="AK69" s="39" t="s">
        <v>113</v>
      </c>
    </row>
    <row r="70" spans="2:37" s="39" customFormat="1" ht="16.5">
      <c r="B70" s="196"/>
      <c r="C70" s="209"/>
      <c r="D70" s="187" t="str">
        <f t="shared" si="0"/>
        <v/>
      </c>
      <c r="E70" s="210"/>
      <c r="F70" s="211"/>
      <c r="G70" s="212"/>
      <c r="H70" s="213"/>
      <c r="I70" s="214"/>
      <c r="J70" s="214"/>
      <c r="K70" s="212"/>
      <c r="L70" s="212"/>
      <c r="M70" s="212"/>
      <c r="N70" s="212"/>
      <c r="O70" s="215"/>
      <c r="P70" s="212"/>
      <c r="Q70" s="214"/>
      <c r="R70" s="216"/>
      <c r="S70" s="216"/>
      <c r="T70" s="216"/>
      <c r="U70" s="216"/>
      <c r="V70" s="211"/>
      <c r="W70" s="214"/>
      <c r="X70" s="217"/>
      <c r="AK70" s="39" t="s">
        <v>113</v>
      </c>
    </row>
    <row r="71" spans="2:37" s="39" customFormat="1" ht="16.5">
      <c r="B71" s="196"/>
      <c r="C71" s="209"/>
      <c r="D71" s="187" t="str">
        <f t="shared" si="0"/>
        <v/>
      </c>
      <c r="E71" s="210"/>
      <c r="F71" s="211"/>
      <c r="G71" s="212"/>
      <c r="H71" s="213"/>
      <c r="I71" s="214"/>
      <c r="J71" s="214"/>
      <c r="K71" s="212"/>
      <c r="L71" s="212"/>
      <c r="M71" s="212"/>
      <c r="N71" s="212"/>
      <c r="O71" s="215"/>
      <c r="P71" s="212"/>
      <c r="Q71" s="214"/>
      <c r="R71" s="216"/>
      <c r="S71" s="216"/>
      <c r="T71" s="216"/>
      <c r="U71" s="216"/>
      <c r="V71" s="211"/>
      <c r="W71" s="214"/>
      <c r="X71" s="217"/>
      <c r="AK71" s="39" t="s">
        <v>113</v>
      </c>
    </row>
    <row r="72" spans="2:37" s="39" customFormat="1" ht="16.5">
      <c r="B72" s="196"/>
      <c r="C72" s="209"/>
      <c r="D72" s="187" t="str">
        <f t="shared" si="0"/>
        <v/>
      </c>
      <c r="E72" s="210"/>
      <c r="F72" s="211"/>
      <c r="G72" s="212"/>
      <c r="H72" s="213"/>
      <c r="I72" s="214"/>
      <c r="J72" s="214"/>
      <c r="K72" s="212"/>
      <c r="L72" s="212"/>
      <c r="M72" s="212"/>
      <c r="N72" s="212"/>
      <c r="O72" s="215"/>
      <c r="P72" s="212"/>
      <c r="Q72" s="214"/>
      <c r="R72" s="216"/>
      <c r="S72" s="216"/>
      <c r="T72" s="216"/>
      <c r="U72" s="216"/>
      <c r="V72" s="211"/>
      <c r="W72" s="214"/>
      <c r="X72" s="217"/>
      <c r="AK72" s="39" t="s">
        <v>113</v>
      </c>
    </row>
    <row r="73" spans="2:37" s="39" customFormat="1" ht="16.5">
      <c r="B73" s="196"/>
      <c r="C73" s="209"/>
      <c r="D73" s="187" t="str">
        <f t="shared" si="0"/>
        <v/>
      </c>
      <c r="E73" s="210"/>
      <c r="F73" s="211"/>
      <c r="G73" s="212"/>
      <c r="H73" s="213"/>
      <c r="I73" s="214"/>
      <c r="J73" s="214"/>
      <c r="K73" s="212"/>
      <c r="L73" s="212"/>
      <c r="M73" s="212"/>
      <c r="N73" s="212"/>
      <c r="O73" s="215"/>
      <c r="P73" s="212"/>
      <c r="Q73" s="214"/>
      <c r="R73" s="216"/>
      <c r="S73" s="216"/>
      <c r="T73" s="216"/>
      <c r="U73" s="216"/>
      <c r="V73" s="211"/>
      <c r="W73" s="214"/>
      <c r="X73" s="217"/>
      <c r="AK73" s="39" t="s">
        <v>113</v>
      </c>
    </row>
    <row r="74" spans="2:37" s="39" customFormat="1" ht="16.5">
      <c r="B74" s="196"/>
      <c r="C74" s="209"/>
      <c r="D74" s="187" t="str">
        <f t="shared" si="0"/>
        <v/>
      </c>
      <c r="E74" s="210"/>
      <c r="F74" s="211"/>
      <c r="G74" s="212"/>
      <c r="H74" s="213"/>
      <c r="I74" s="214"/>
      <c r="J74" s="214"/>
      <c r="K74" s="212"/>
      <c r="L74" s="212"/>
      <c r="M74" s="212"/>
      <c r="N74" s="212"/>
      <c r="O74" s="215"/>
      <c r="P74" s="212"/>
      <c r="Q74" s="214"/>
      <c r="R74" s="216"/>
      <c r="S74" s="216"/>
      <c r="T74" s="216"/>
      <c r="U74" s="216"/>
      <c r="V74" s="211"/>
      <c r="W74" s="214"/>
      <c r="X74" s="217"/>
      <c r="AK74" s="39" t="s">
        <v>113</v>
      </c>
    </row>
    <row r="75" spans="2:37" s="39" customFormat="1" ht="16.5">
      <c r="B75" s="196"/>
      <c r="C75" s="209"/>
      <c r="D75" s="187" t="str">
        <f t="shared" si="0"/>
        <v/>
      </c>
      <c r="E75" s="210"/>
      <c r="F75" s="211"/>
      <c r="G75" s="212"/>
      <c r="H75" s="213"/>
      <c r="I75" s="214"/>
      <c r="J75" s="214"/>
      <c r="K75" s="212"/>
      <c r="L75" s="212"/>
      <c r="M75" s="212"/>
      <c r="N75" s="212"/>
      <c r="O75" s="215"/>
      <c r="P75" s="212"/>
      <c r="Q75" s="214"/>
      <c r="R75" s="216"/>
      <c r="S75" s="216"/>
      <c r="T75" s="216"/>
      <c r="U75" s="216"/>
      <c r="V75" s="211"/>
      <c r="W75" s="214"/>
      <c r="X75" s="217"/>
      <c r="AK75" s="39" t="s">
        <v>113</v>
      </c>
    </row>
    <row r="76" spans="2:37" s="39" customFormat="1" ht="16.5">
      <c r="B76" s="196"/>
      <c r="C76" s="209"/>
      <c r="D76" s="187" t="str">
        <f t="shared" si="0"/>
        <v/>
      </c>
      <c r="E76" s="210"/>
      <c r="F76" s="211"/>
      <c r="G76" s="212"/>
      <c r="H76" s="213"/>
      <c r="I76" s="214"/>
      <c r="J76" s="214"/>
      <c r="K76" s="212"/>
      <c r="L76" s="212"/>
      <c r="M76" s="212"/>
      <c r="N76" s="212"/>
      <c r="O76" s="215"/>
      <c r="P76" s="212"/>
      <c r="Q76" s="214"/>
      <c r="R76" s="216"/>
      <c r="S76" s="216"/>
      <c r="T76" s="216"/>
      <c r="U76" s="216"/>
      <c r="V76" s="211"/>
      <c r="W76" s="214"/>
      <c r="X76" s="217"/>
      <c r="AK76" s="39" t="s">
        <v>113</v>
      </c>
    </row>
    <row r="77" spans="2:37" s="39" customFormat="1" ht="16.5">
      <c r="B77" s="196"/>
      <c r="C77" s="209"/>
      <c r="D77" s="187" t="str">
        <f t="shared" si="0"/>
        <v/>
      </c>
      <c r="E77" s="210"/>
      <c r="F77" s="211"/>
      <c r="G77" s="212"/>
      <c r="H77" s="213"/>
      <c r="I77" s="214"/>
      <c r="J77" s="214"/>
      <c r="K77" s="212"/>
      <c r="L77" s="212"/>
      <c r="M77" s="212"/>
      <c r="N77" s="212"/>
      <c r="O77" s="215"/>
      <c r="P77" s="212"/>
      <c r="Q77" s="214"/>
      <c r="R77" s="216"/>
      <c r="S77" s="216"/>
      <c r="T77" s="216"/>
      <c r="U77" s="216"/>
      <c r="V77" s="211"/>
      <c r="W77" s="214"/>
      <c r="X77" s="217"/>
      <c r="AK77" s="39" t="s">
        <v>113</v>
      </c>
    </row>
    <row r="78" spans="2:37" s="39" customFormat="1" ht="16.5">
      <c r="B78" s="196"/>
      <c r="C78" s="209"/>
      <c r="D78" s="187" t="str">
        <f t="shared" ref="D78:D108" si="1">IF($C78 &lt;&gt; "", IF(ISERROR(MATCH(C78, 祝日, 0)), TEXT($C78, "aaa"), "祝日"), "")</f>
        <v/>
      </c>
      <c r="E78" s="210"/>
      <c r="F78" s="211"/>
      <c r="G78" s="212"/>
      <c r="H78" s="213"/>
      <c r="I78" s="214"/>
      <c r="J78" s="214"/>
      <c r="K78" s="212"/>
      <c r="L78" s="212"/>
      <c r="M78" s="212"/>
      <c r="N78" s="212"/>
      <c r="O78" s="215"/>
      <c r="P78" s="212"/>
      <c r="Q78" s="214"/>
      <c r="R78" s="216"/>
      <c r="S78" s="216"/>
      <c r="T78" s="216"/>
      <c r="U78" s="216"/>
      <c r="V78" s="211"/>
      <c r="W78" s="214"/>
      <c r="X78" s="217"/>
      <c r="AK78" s="39" t="s">
        <v>113</v>
      </c>
    </row>
    <row r="79" spans="2:37" s="39" customFormat="1" ht="16.5">
      <c r="B79" s="196"/>
      <c r="C79" s="209"/>
      <c r="D79" s="187" t="str">
        <f t="shared" si="1"/>
        <v/>
      </c>
      <c r="E79" s="210"/>
      <c r="F79" s="211"/>
      <c r="G79" s="212"/>
      <c r="H79" s="213"/>
      <c r="I79" s="214"/>
      <c r="J79" s="214"/>
      <c r="K79" s="212"/>
      <c r="L79" s="212"/>
      <c r="M79" s="212"/>
      <c r="N79" s="212"/>
      <c r="O79" s="215"/>
      <c r="P79" s="212"/>
      <c r="Q79" s="214"/>
      <c r="R79" s="216"/>
      <c r="S79" s="216"/>
      <c r="T79" s="216"/>
      <c r="U79" s="216"/>
      <c r="V79" s="211"/>
      <c r="W79" s="214"/>
      <c r="X79" s="217"/>
      <c r="AK79" s="39" t="s">
        <v>113</v>
      </c>
    </row>
    <row r="80" spans="2:37" s="39" customFormat="1" ht="16.5">
      <c r="B80" s="196"/>
      <c r="C80" s="209"/>
      <c r="D80" s="187" t="str">
        <f t="shared" si="1"/>
        <v/>
      </c>
      <c r="E80" s="210"/>
      <c r="F80" s="211"/>
      <c r="G80" s="212"/>
      <c r="H80" s="213"/>
      <c r="I80" s="214"/>
      <c r="J80" s="214"/>
      <c r="K80" s="212"/>
      <c r="L80" s="212"/>
      <c r="M80" s="212"/>
      <c r="N80" s="212"/>
      <c r="O80" s="215"/>
      <c r="P80" s="212"/>
      <c r="Q80" s="214"/>
      <c r="R80" s="216"/>
      <c r="S80" s="216"/>
      <c r="T80" s="216"/>
      <c r="U80" s="216"/>
      <c r="V80" s="211"/>
      <c r="W80" s="214"/>
      <c r="X80" s="217"/>
      <c r="AK80" s="39" t="s">
        <v>113</v>
      </c>
    </row>
    <row r="81" spans="2:37" s="39" customFormat="1" ht="16.5">
      <c r="B81" s="196"/>
      <c r="C81" s="209"/>
      <c r="D81" s="187" t="str">
        <f t="shared" si="1"/>
        <v/>
      </c>
      <c r="E81" s="210"/>
      <c r="F81" s="211"/>
      <c r="G81" s="212"/>
      <c r="H81" s="213"/>
      <c r="I81" s="214"/>
      <c r="J81" s="214"/>
      <c r="K81" s="212"/>
      <c r="L81" s="212"/>
      <c r="M81" s="212"/>
      <c r="N81" s="212"/>
      <c r="O81" s="215"/>
      <c r="P81" s="212"/>
      <c r="Q81" s="214"/>
      <c r="R81" s="216"/>
      <c r="S81" s="216"/>
      <c r="T81" s="216"/>
      <c r="U81" s="216"/>
      <c r="V81" s="211"/>
      <c r="W81" s="214"/>
      <c r="X81" s="217"/>
      <c r="AK81" s="39" t="s">
        <v>113</v>
      </c>
    </row>
    <row r="82" spans="2:37" s="39" customFormat="1" ht="16.5">
      <c r="B82" s="196"/>
      <c r="C82" s="209"/>
      <c r="D82" s="187" t="str">
        <f t="shared" si="1"/>
        <v/>
      </c>
      <c r="E82" s="210"/>
      <c r="F82" s="211"/>
      <c r="G82" s="212"/>
      <c r="H82" s="213"/>
      <c r="I82" s="214"/>
      <c r="J82" s="214"/>
      <c r="K82" s="212"/>
      <c r="L82" s="212"/>
      <c r="M82" s="212"/>
      <c r="N82" s="212"/>
      <c r="O82" s="215"/>
      <c r="P82" s="212"/>
      <c r="Q82" s="214"/>
      <c r="R82" s="216"/>
      <c r="S82" s="216"/>
      <c r="T82" s="216"/>
      <c r="U82" s="216"/>
      <c r="V82" s="211"/>
      <c r="W82" s="214"/>
      <c r="X82" s="217"/>
      <c r="AK82" s="39" t="s">
        <v>113</v>
      </c>
    </row>
    <row r="83" spans="2:37" s="39" customFormat="1" ht="16.5">
      <c r="B83" s="196"/>
      <c r="C83" s="209"/>
      <c r="D83" s="187" t="str">
        <f t="shared" si="1"/>
        <v/>
      </c>
      <c r="E83" s="210"/>
      <c r="F83" s="211"/>
      <c r="G83" s="212"/>
      <c r="H83" s="213"/>
      <c r="I83" s="214"/>
      <c r="J83" s="214"/>
      <c r="K83" s="212"/>
      <c r="L83" s="212"/>
      <c r="M83" s="212"/>
      <c r="N83" s="212"/>
      <c r="O83" s="215"/>
      <c r="P83" s="212"/>
      <c r="Q83" s="214"/>
      <c r="R83" s="216"/>
      <c r="S83" s="216"/>
      <c r="T83" s="216"/>
      <c r="U83" s="216"/>
      <c r="V83" s="211"/>
      <c r="W83" s="214"/>
      <c r="X83" s="217"/>
      <c r="AK83" s="39" t="s">
        <v>113</v>
      </c>
    </row>
    <row r="84" spans="2:37" s="39" customFormat="1" ht="16.5">
      <c r="B84" s="196"/>
      <c r="C84" s="209"/>
      <c r="D84" s="187" t="str">
        <f t="shared" si="1"/>
        <v/>
      </c>
      <c r="E84" s="210"/>
      <c r="F84" s="211"/>
      <c r="G84" s="212"/>
      <c r="H84" s="213"/>
      <c r="I84" s="214"/>
      <c r="J84" s="214"/>
      <c r="K84" s="212"/>
      <c r="L84" s="212"/>
      <c r="M84" s="212"/>
      <c r="N84" s="212"/>
      <c r="O84" s="215"/>
      <c r="P84" s="212"/>
      <c r="Q84" s="214"/>
      <c r="R84" s="216"/>
      <c r="S84" s="216"/>
      <c r="T84" s="216"/>
      <c r="U84" s="216"/>
      <c r="V84" s="211"/>
      <c r="W84" s="214"/>
      <c r="X84" s="217"/>
      <c r="AK84" s="39" t="s">
        <v>113</v>
      </c>
    </row>
    <row r="85" spans="2:37" s="39" customFormat="1" ht="16.5">
      <c r="B85" s="196"/>
      <c r="C85" s="209"/>
      <c r="D85" s="187" t="str">
        <f t="shared" si="1"/>
        <v/>
      </c>
      <c r="E85" s="210"/>
      <c r="F85" s="211"/>
      <c r="G85" s="212"/>
      <c r="H85" s="213"/>
      <c r="I85" s="214"/>
      <c r="J85" s="214"/>
      <c r="K85" s="212"/>
      <c r="L85" s="212"/>
      <c r="M85" s="212"/>
      <c r="N85" s="212"/>
      <c r="O85" s="215"/>
      <c r="P85" s="212"/>
      <c r="Q85" s="214"/>
      <c r="R85" s="216"/>
      <c r="S85" s="216"/>
      <c r="T85" s="216"/>
      <c r="U85" s="216"/>
      <c r="V85" s="211"/>
      <c r="W85" s="214"/>
      <c r="X85" s="217"/>
      <c r="AK85" s="39" t="s">
        <v>113</v>
      </c>
    </row>
    <row r="86" spans="2:37" s="39" customFormat="1" ht="16.5">
      <c r="B86" s="196"/>
      <c r="C86" s="209"/>
      <c r="D86" s="187" t="str">
        <f t="shared" si="1"/>
        <v/>
      </c>
      <c r="E86" s="210"/>
      <c r="F86" s="211"/>
      <c r="G86" s="212"/>
      <c r="H86" s="213"/>
      <c r="I86" s="214"/>
      <c r="J86" s="214"/>
      <c r="K86" s="212"/>
      <c r="L86" s="212"/>
      <c r="M86" s="212"/>
      <c r="N86" s="212"/>
      <c r="O86" s="215"/>
      <c r="P86" s="212"/>
      <c r="Q86" s="214"/>
      <c r="R86" s="216"/>
      <c r="S86" s="216"/>
      <c r="T86" s="216"/>
      <c r="U86" s="216"/>
      <c r="V86" s="211"/>
      <c r="W86" s="214"/>
      <c r="X86" s="217"/>
      <c r="AK86" s="39" t="s">
        <v>113</v>
      </c>
    </row>
    <row r="87" spans="2:37" s="39" customFormat="1" ht="16.5">
      <c r="B87" s="196"/>
      <c r="C87" s="209"/>
      <c r="D87" s="187" t="str">
        <f t="shared" si="1"/>
        <v/>
      </c>
      <c r="E87" s="210"/>
      <c r="F87" s="211"/>
      <c r="G87" s="212"/>
      <c r="H87" s="213"/>
      <c r="I87" s="214"/>
      <c r="J87" s="214"/>
      <c r="K87" s="212"/>
      <c r="L87" s="212"/>
      <c r="M87" s="212"/>
      <c r="N87" s="212"/>
      <c r="O87" s="215"/>
      <c r="P87" s="212"/>
      <c r="Q87" s="214"/>
      <c r="R87" s="216"/>
      <c r="S87" s="216"/>
      <c r="T87" s="216"/>
      <c r="U87" s="216"/>
      <c r="V87" s="211"/>
      <c r="W87" s="214"/>
      <c r="X87" s="217"/>
      <c r="AK87" s="39" t="s">
        <v>113</v>
      </c>
    </row>
    <row r="88" spans="2:37" s="39" customFormat="1" ht="16.5">
      <c r="B88" s="196"/>
      <c r="C88" s="209"/>
      <c r="D88" s="187" t="str">
        <f t="shared" si="1"/>
        <v/>
      </c>
      <c r="E88" s="210"/>
      <c r="F88" s="211"/>
      <c r="G88" s="212"/>
      <c r="H88" s="213"/>
      <c r="I88" s="214"/>
      <c r="J88" s="214"/>
      <c r="K88" s="212"/>
      <c r="L88" s="212"/>
      <c r="M88" s="212"/>
      <c r="N88" s="212"/>
      <c r="O88" s="215"/>
      <c r="P88" s="212"/>
      <c r="Q88" s="214"/>
      <c r="R88" s="216"/>
      <c r="S88" s="216"/>
      <c r="T88" s="216"/>
      <c r="U88" s="216"/>
      <c r="V88" s="211"/>
      <c r="W88" s="214"/>
      <c r="X88" s="217"/>
      <c r="AK88" s="39" t="s">
        <v>113</v>
      </c>
    </row>
    <row r="89" spans="2:37" s="39" customFormat="1" ht="16.5">
      <c r="B89" s="196"/>
      <c r="C89" s="209"/>
      <c r="D89" s="187" t="str">
        <f t="shared" si="1"/>
        <v/>
      </c>
      <c r="E89" s="210"/>
      <c r="F89" s="211"/>
      <c r="G89" s="212"/>
      <c r="H89" s="213"/>
      <c r="I89" s="214"/>
      <c r="J89" s="214"/>
      <c r="K89" s="212"/>
      <c r="L89" s="212"/>
      <c r="M89" s="212"/>
      <c r="N89" s="212"/>
      <c r="O89" s="215"/>
      <c r="P89" s="212"/>
      <c r="Q89" s="214"/>
      <c r="R89" s="216"/>
      <c r="S89" s="216"/>
      <c r="T89" s="216"/>
      <c r="U89" s="216"/>
      <c r="V89" s="211"/>
      <c r="W89" s="214"/>
      <c r="X89" s="217"/>
      <c r="AK89" s="39" t="s">
        <v>113</v>
      </c>
    </row>
    <row r="90" spans="2:37" s="39" customFormat="1" ht="16.5">
      <c r="B90" s="196"/>
      <c r="C90" s="209"/>
      <c r="D90" s="187" t="str">
        <f t="shared" si="1"/>
        <v/>
      </c>
      <c r="E90" s="210"/>
      <c r="F90" s="211"/>
      <c r="G90" s="212"/>
      <c r="H90" s="213"/>
      <c r="I90" s="214"/>
      <c r="J90" s="214"/>
      <c r="K90" s="212"/>
      <c r="L90" s="212"/>
      <c r="M90" s="212"/>
      <c r="N90" s="212"/>
      <c r="O90" s="215"/>
      <c r="P90" s="212"/>
      <c r="Q90" s="214"/>
      <c r="R90" s="216"/>
      <c r="S90" s="216"/>
      <c r="T90" s="216"/>
      <c r="U90" s="216"/>
      <c r="V90" s="211"/>
      <c r="W90" s="214"/>
      <c r="X90" s="217"/>
      <c r="AK90" s="39" t="s">
        <v>113</v>
      </c>
    </row>
    <row r="91" spans="2:37" s="39" customFormat="1" ht="16.5">
      <c r="B91" s="196"/>
      <c r="C91" s="209"/>
      <c r="D91" s="187" t="str">
        <f t="shared" si="1"/>
        <v/>
      </c>
      <c r="E91" s="210"/>
      <c r="F91" s="211"/>
      <c r="G91" s="212"/>
      <c r="H91" s="213"/>
      <c r="I91" s="214"/>
      <c r="J91" s="214"/>
      <c r="K91" s="212"/>
      <c r="L91" s="212"/>
      <c r="M91" s="212"/>
      <c r="N91" s="212"/>
      <c r="O91" s="215"/>
      <c r="P91" s="212"/>
      <c r="Q91" s="214"/>
      <c r="R91" s="216"/>
      <c r="S91" s="216"/>
      <c r="T91" s="216"/>
      <c r="U91" s="216"/>
      <c r="V91" s="211"/>
      <c r="W91" s="214"/>
      <c r="X91" s="217"/>
      <c r="AK91" s="39" t="s">
        <v>113</v>
      </c>
    </row>
    <row r="92" spans="2:37" s="39" customFormat="1" ht="16.5">
      <c r="B92" s="196"/>
      <c r="C92" s="209"/>
      <c r="D92" s="187" t="str">
        <f t="shared" si="1"/>
        <v/>
      </c>
      <c r="E92" s="210"/>
      <c r="F92" s="211"/>
      <c r="G92" s="212"/>
      <c r="H92" s="213"/>
      <c r="I92" s="214"/>
      <c r="J92" s="214"/>
      <c r="K92" s="212"/>
      <c r="L92" s="212"/>
      <c r="M92" s="212"/>
      <c r="N92" s="212"/>
      <c r="O92" s="215"/>
      <c r="P92" s="212"/>
      <c r="Q92" s="214"/>
      <c r="R92" s="216"/>
      <c r="S92" s="216"/>
      <c r="T92" s="216"/>
      <c r="U92" s="216"/>
      <c r="V92" s="211"/>
      <c r="W92" s="214"/>
      <c r="X92" s="217"/>
      <c r="AK92" s="39" t="s">
        <v>113</v>
      </c>
    </row>
    <row r="93" spans="2:37" s="39" customFormat="1" ht="16.5">
      <c r="B93" s="196"/>
      <c r="C93" s="209"/>
      <c r="D93" s="187" t="str">
        <f t="shared" si="1"/>
        <v/>
      </c>
      <c r="E93" s="210"/>
      <c r="F93" s="211"/>
      <c r="G93" s="212"/>
      <c r="H93" s="213"/>
      <c r="I93" s="214"/>
      <c r="J93" s="214"/>
      <c r="K93" s="212"/>
      <c r="L93" s="212"/>
      <c r="M93" s="212"/>
      <c r="N93" s="212"/>
      <c r="O93" s="215"/>
      <c r="P93" s="212"/>
      <c r="Q93" s="214"/>
      <c r="R93" s="216"/>
      <c r="S93" s="216"/>
      <c r="T93" s="216"/>
      <c r="U93" s="216"/>
      <c r="V93" s="211"/>
      <c r="W93" s="214"/>
      <c r="X93" s="217"/>
      <c r="AK93" s="39" t="s">
        <v>113</v>
      </c>
    </row>
    <row r="94" spans="2:37" s="39" customFormat="1" ht="16.5">
      <c r="B94" s="196"/>
      <c r="C94" s="209"/>
      <c r="D94" s="187" t="str">
        <f t="shared" si="1"/>
        <v/>
      </c>
      <c r="E94" s="210"/>
      <c r="F94" s="211"/>
      <c r="G94" s="212"/>
      <c r="H94" s="213"/>
      <c r="I94" s="214"/>
      <c r="J94" s="214"/>
      <c r="K94" s="212"/>
      <c r="L94" s="212"/>
      <c r="M94" s="212"/>
      <c r="N94" s="212"/>
      <c r="O94" s="215"/>
      <c r="P94" s="212"/>
      <c r="Q94" s="214"/>
      <c r="R94" s="216"/>
      <c r="S94" s="216"/>
      <c r="T94" s="216"/>
      <c r="U94" s="216"/>
      <c r="V94" s="211"/>
      <c r="W94" s="214"/>
      <c r="X94" s="217"/>
      <c r="AK94" s="39" t="s">
        <v>113</v>
      </c>
    </row>
    <row r="95" spans="2:37" s="39" customFormat="1" ht="16.5">
      <c r="B95" s="196"/>
      <c r="C95" s="209"/>
      <c r="D95" s="187" t="str">
        <f t="shared" si="1"/>
        <v/>
      </c>
      <c r="E95" s="210"/>
      <c r="F95" s="211"/>
      <c r="G95" s="212"/>
      <c r="H95" s="213"/>
      <c r="I95" s="214"/>
      <c r="J95" s="214"/>
      <c r="K95" s="212"/>
      <c r="L95" s="212"/>
      <c r="M95" s="212"/>
      <c r="N95" s="212"/>
      <c r="O95" s="215"/>
      <c r="P95" s="212"/>
      <c r="Q95" s="214"/>
      <c r="R95" s="216"/>
      <c r="S95" s="216"/>
      <c r="T95" s="216"/>
      <c r="U95" s="216"/>
      <c r="V95" s="211"/>
      <c r="W95" s="214"/>
      <c r="X95" s="217"/>
      <c r="AK95" s="39" t="s">
        <v>113</v>
      </c>
    </row>
    <row r="96" spans="2:37" s="39" customFormat="1" ht="16.5">
      <c r="B96" s="196"/>
      <c r="C96" s="209"/>
      <c r="D96" s="187" t="str">
        <f t="shared" si="1"/>
        <v/>
      </c>
      <c r="E96" s="210"/>
      <c r="F96" s="211"/>
      <c r="G96" s="212"/>
      <c r="H96" s="213"/>
      <c r="I96" s="214"/>
      <c r="J96" s="214"/>
      <c r="K96" s="212"/>
      <c r="L96" s="212"/>
      <c r="M96" s="212"/>
      <c r="N96" s="212"/>
      <c r="O96" s="215"/>
      <c r="P96" s="212"/>
      <c r="Q96" s="214"/>
      <c r="R96" s="216"/>
      <c r="S96" s="216"/>
      <c r="T96" s="216"/>
      <c r="U96" s="216"/>
      <c r="V96" s="211"/>
      <c r="W96" s="214"/>
      <c r="X96" s="217"/>
      <c r="AK96" s="39" t="s">
        <v>113</v>
      </c>
    </row>
    <row r="97" spans="2:37" s="39" customFormat="1" ht="16.5">
      <c r="B97" s="196"/>
      <c r="C97" s="209"/>
      <c r="D97" s="187" t="str">
        <f t="shared" si="1"/>
        <v/>
      </c>
      <c r="E97" s="210"/>
      <c r="F97" s="211"/>
      <c r="G97" s="212"/>
      <c r="H97" s="213"/>
      <c r="I97" s="214"/>
      <c r="J97" s="214"/>
      <c r="K97" s="212"/>
      <c r="L97" s="212"/>
      <c r="M97" s="212"/>
      <c r="N97" s="212"/>
      <c r="O97" s="215"/>
      <c r="P97" s="212"/>
      <c r="Q97" s="214"/>
      <c r="R97" s="216"/>
      <c r="S97" s="216"/>
      <c r="T97" s="216"/>
      <c r="U97" s="216"/>
      <c r="V97" s="211"/>
      <c r="W97" s="214"/>
      <c r="X97" s="217"/>
      <c r="AK97" s="39" t="s">
        <v>113</v>
      </c>
    </row>
    <row r="98" spans="2:37" s="39" customFormat="1" ht="16.5">
      <c r="B98" s="196"/>
      <c r="C98" s="209"/>
      <c r="D98" s="187" t="str">
        <f t="shared" si="1"/>
        <v/>
      </c>
      <c r="E98" s="210"/>
      <c r="F98" s="211"/>
      <c r="G98" s="212"/>
      <c r="H98" s="213"/>
      <c r="I98" s="214"/>
      <c r="J98" s="214"/>
      <c r="K98" s="212"/>
      <c r="L98" s="212"/>
      <c r="M98" s="212"/>
      <c r="N98" s="212"/>
      <c r="O98" s="215"/>
      <c r="P98" s="212"/>
      <c r="Q98" s="214"/>
      <c r="R98" s="216"/>
      <c r="S98" s="216"/>
      <c r="T98" s="216"/>
      <c r="U98" s="216"/>
      <c r="V98" s="211"/>
      <c r="W98" s="214"/>
      <c r="X98" s="217"/>
      <c r="AK98" s="39" t="s">
        <v>113</v>
      </c>
    </row>
    <row r="99" spans="2:37" s="39" customFormat="1" ht="16.5">
      <c r="B99" s="196"/>
      <c r="C99" s="209"/>
      <c r="D99" s="187" t="str">
        <f t="shared" si="1"/>
        <v/>
      </c>
      <c r="E99" s="210"/>
      <c r="F99" s="211"/>
      <c r="G99" s="212"/>
      <c r="H99" s="213"/>
      <c r="I99" s="214"/>
      <c r="J99" s="214"/>
      <c r="K99" s="212"/>
      <c r="L99" s="212"/>
      <c r="M99" s="212"/>
      <c r="N99" s="212"/>
      <c r="O99" s="215"/>
      <c r="P99" s="212"/>
      <c r="Q99" s="214"/>
      <c r="R99" s="216"/>
      <c r="S99" s="216"/>
      <c r="T99" s="216"/>
      <c r="U99" s="216"/>
      <c r="V99" s="211"/>
      <c r="W99" s="214"/>
      <c r="X99" s="217"/>
      <c r="AK99" s="39" t="s">
        <v>113</v>
      </c>
    </row>
    <row r="100" spans="2:37" s="39" customFormat="1" ht="16.5">
      <c r="B100" s="196"/>
      <c r="C100" s="209"/>
      <c r="D100" s="187" t="str">
        <f t="shared" si="1"/>
        <v/>
      </c>
      <c r="E100" s="210"/>
      <c r="F100" s="211"/>
      <c r="G100" s="212"/>
      <c r="H100" s="213"/>
      <c r="I100" s="214"/>
      <c r="J100" s="214"/>
      <c r="K100" s="212"/>
      <c r="L100" s="212"/>
      <c r="M100" s="212"/>
      <c r="N100" s="212"/>
      <c r="O100" s="215"/>
      <c r="P100" s="212"/>
      <c r="Q100" s="214"/>
      <c r="R100" s="216"/>
      <c r="S100" s="216"/>
      <c r="T100" s="216"/>
      <c r="U100" s="216"/>
      <c r="V100" s="211"/>
      <c r="W100" s="214"/>
      <c r="X100" s="217"/>
      <c r="AK100" s="39" t="s">
        <v>113</v>
      </c>
    </row>
    <row r="101" spans="2:37" s="39" customFormat="1" ht="16.5">
      <c r="B101" s="196"/>
      <c r="C101" s="209"/>
      <c r="D101" s="187" t="str">
        <f t="shared" si="1"/>
        <v/>
      </c>
      <c r="E101" s="210"/>
      <c r="F101" s="211"/>
      <c r="G101" s="212"/>
      <c r="H101" s="213"/>
      <c r="I101" s="214"/>
      <c r="J101" s="214"/>
      <c r="K101" s="212"/>
      <c r="L101" s="212"/>
      <c r="M101" s="212"/>
      <c r="N101" s="212"/>
      <c r="O101" s="215"/>
      <c r="P101" s="212"/>
      <c r="Q101" s="214"/>
      <c r="R101" s="216"/>
      <c r="S101" s="216"/>
      <c r="T101" s="216"/>
      <c r="U101" s="216"/>
      <c r="V101" s="211"/>
      <c r="W101" s="214"/>
      <c r="X101" s="217"/>
      <c r="AK101" s="39" t="s">
        <v>113</v>
      </c>
    </row>
    <row r="102" spans="2:37" s="39" customFormat="1" ht="16.5">
      <c r="B102" s="196"/>
      <c r="C102" s="209"/>
      <c r="D102" s="187" t="str">
        <f t="shared" si="1"/>
        <v/>
      </c>
      <c r="E102" s="210"/>
      <c r="F102" s="211"/>
      <c r="G102" s="212"/>
      <c r="H102" s="213"/>
      <c r="I102" s="214"/>
      <c r="J102" s="214"/>
      <c r="K102" s="212"/>
      <c r="L102" s="212"/>
      <c r="M102" s="212"/>
      <c r="N102" s="212"/>
      <c r="O102" s="215"/>
      <c r="P102" s="212"/>
      <c r="Q102" s="214"/>
      <c r="R102" s="216"/>
      <c r="S102" s="216"/>
      <c r="T102" s="216"/>
      <c r="U102" s="216"/>
      <c r="V102" s="211"/>
      <c r="W102" s="214"/>
      <c r="X102" s="217"/>
      <c r="AK102" s="39" t="s">
        <v>113</v>
      </c>
    </row>
    <row r="103" spans="2:37" s="39" customFormat="1" ht="16.5">
      <c r="B103" s="196"/>
      <c r="C103" s="209"/>
      <c r="D103" s="187" t="str">
        <f t="shared" si="1"/>
        <v/>
      </c>
      <c r="E103" s="210"/>
      <c r="F103" s="211"/>
      <c r="G103" s="212"/>
      <c r="H103" s="213"/>
      <c r="I103" s="214"/>
      <c r="J103" s="214"/>
      <c r="K103" s="212"/>
      <c r="L103" s="212"/>
      <c r="M103" s="212"/>
      <c r="N103" s="212"/>
      <c r="O103" s="215"/>
      <c r="P103" s="212"/>
      <c r="Q103" s="214"/>
      <c r="R103" s="216"/>
      <c r="S103" s="216"/>
      <c r="T103" s="216"/>
      <c r="U103" s="216"/>
      <c r="V103" s="211"/>
      <c r="W103" s="214"/>
      <c r="X103" s="217"/>
      <c r="AK103" s="39" t="s">
        <v>113</v>
      </c>
    </row>
    <row r="104" spans="2:37" s="39" customFormat="1" ht="16.5">
      <c r="B104" s="196"/>
      <c r="C104" s="209"/>
      <c r="D104" s="187" t="str">
        <f t="shared" si="1"/>
        <v/>
      </c>
      <c r="E104" s="210"/>
      <c r="F104" s="211"/>
      <c r="G104" s="212"/>
      <c r="H104" s="213"/>
      <c r="I104" s="214"/>
      <c r="J104" s="214"/>
      <c r="K104" s="212"/>
      <c r="L104" s="212"/>
      <c r="M104" s="212"/>
      <c r="N104" s="212"/>
      <c r="O104" s="215"/>
      <c r="P104" s="212"/>
      <c r="Q104" s="214"/>
      <c r="R104" s="216"/>
      <c r="S104" s="216"/>
      <c r="T104" s="216"/>
      <c r="U104" s="216"/>
      <c r="V104" s="211"/>
      <c r="W104" s="214"/>
      <c r="X104" s="217"/>
      <c r="AK104" s="39" t="s">
        <v>113</v>
      </c>
    </row>
    <row r="105" spans="2:37" s="39" customFormat="1" ht="16.5">
      <c r="B105" s="196"/>
      <c r="C105" s="209"/>
      <c r="D105" s="187" t="str">
        <f t="shared" si="1"/>
        <v/>
      </c>
      <c r="E105" s="210"/>
      <c r="F105" s="211"/>
      <c r="G105" s="212"/>
      <c r="H105" s="213"/>
      <c r="I105" s="214"/>
      <c r="J105" s="214"/>
      <c r="K105" s="212"/>
      <c r="L105" s="212"/>
      <c r="M105" s="212"/>
      <c r="N105" s="212"/>
      <c r="O105" s="215"/>
      <c r="P105" s="212"/>
      <c r="Q105" s="214"/>
      <c r="R105" s="216"/>
      <c r="S105" s="216"/>
      <c r="T105" s="216"/>
      <c r="U105" s="216"/>
      <c r="V105" s="211"/>
      <c r="W105" s="214"/>
      <c r="X105" s="217"/>
      <c r="AK105" s="39" t="s">
        <v>113</v>
      </c>
    </row>
    <row r="106" spans="2:37" s="39" customFormat="1" ht="16.5">
      <c r="B106" s="196"/>
      <c r="C106" s="209"/>
      <c r="D106" s="187" t="str">
        <f t="shared" si="1"/>
        <v/>
      </c>
      <c r="E106" s="210"/>
      <c r="F106" s="211"/>
      <c r="G106" s="212"/>
      <c r="H106" s="213"/>
      <c r="I106" s="214"/>
      <c r="J106" s="214"/>
      <c r="K106" s="212"/>
      <c r="L106" s="212"/>
      <c r="M106" s="212"/>
      <c r="N106" s="212"/>
      <c r="O106" s="215"/>
      <c r="P106" s="212"/>
      <c r="Q106" s="214"/>
      <c r="R106" s="216"/>
      <c r="S106" s="216"/>
      <c r="T106" s="216"/>
      <c r="U106" s="216"/>
      <c r="V106" s="211"/>
      <c r="W106" s="214"/>
      <c r="X106" s="217"/>
      <c r="AK106" s="39" t="s">
        <v>113</v>
      </c>
    </row>
    <row r="107" spans="2:37" s="39" customFormat="1" ht="16.5">
      <c r="B107" s="196"/>
      <c r="C107" s="209"/>
      <c r="D107" s="187" t="str">
        <f t="shared" si="1"/>
        <v/>
      </c>
      <c r="E107" s="210"/>
      <c r="F107" s="211"/>
      <c r="G107" s="212"/>
      <c r="H107" s="213"/>
      <c r="I107" s="214"/>
      <c r="J107" s="214"/>
      <c r="K107" s="212"/>
      <c r="L107" s="212"/>
      <c r="M107" s="212"/>
      <c r="N107" s="212"/>
      <c r="O107" s="215"/>
      <c r="P107" s="212"/>
      <c r="Q107" s="214"/>
      <c r="R107" s="216"/>
      <c r="S107" s="216"/>
      <c r="T107" s="216"/>
      <c r="U107" s="216"/>
      <c r="V107" s="211"/>
      <c r="W107" s="214"/>
      <c r="X107" s="217"/>
      <c r="AK107" s="39" t="s">
        <v>113</v>
      </c>
    </row>
    <row r="108" spans="2:37" s="39" customFormat="1" ht="16.5">
      <c r="B108" s="197"/>
      <c r="C108" s="218"/>
      <c r="D108" s="199" t="str">
        <f t="shared" si="1"/>
        <v/>
      </c>
      <c r="E108" s="219"/>
      <c r="F108" s="220"/>
      <c r="G108" s="221"/>
      <c r="H108" s="222"/>
      <c r="I108" s="223"/>
      <c r="J108" s="223"/>
      <c r="K108" s="221"/>
      <c r="L108" s="221"/>
      <c r="M108" s="221"/>
      <c r="N108" s="221"/>
      <c r="O108" s="224"/>
      <c r="P108" s="221"/>
      <c r="Q108" s="223"/>
      <c r="R108" s="225"/>
      <c r="S108" s="225"/>
      <c r="T108" s="225"/>
      <c r="U108" s="225"/>
      <c r="V108" s="220"/>
      <c r="W108" s="223"/>
      <c r="X108" s="226"/>
      <c r="AK108" s="39" t="s">
        <v>113</v>
      </c>
    </row>
    <row r="109" spans="2:37" s="39" customFormat="1" ht="16.5">
      <c r="B109" s="39" t="s">
        <v>113</v>
      </c>
      <c r="C109" s="39" t="s">
        <v>113</v>
      </c>
      <c r="D109" s="39" t="s">
        <v>113</v>
      </c>
      <c r="E109" s="39" t="s">
        <v>113</v>
      </c>
      <c r="F109" s="39" t="s">
        <v>113</v>
      </c>
      <c r="G109" s="39" t="s">
        <v>113</v>
      </c>
      <c r="I109" s="39" t="s">
        <v>113</v>
      </c>
      <c r="J109" s="39" t="s">
        <v>113</v>
      </c>
      <c r="K109" s="39" t="s">
        <v>113</v>
      </c>
      <c r="L109" s="39" t="s">
        <v>113</v>
      </c>
      <c r="M109" s="39" t="s">
        <v>113</v>
      </c>
      <c r="N109" s="39" t="s">
        <v>113</v>
      </c>
      <c r="O109" s="39" t="s">
        <v>113</v>
      </c>
      <c r="P109" s="39" t="s">
        <v>113</v>
      </c>
      <c r="Q109" s="39" t="s">
        <v>113</v>
      </c>
      <c r="R109" s="39" t="s">
        <v>113</v>
      </c>
      <c r="S109" s="39" t="s">
        <v>113</v>
      </c>
      <c r="T109" s="39" t="s">
        <v>113</v>
      </c>
      <c r="U109" s="39" t="s">
        <v>113</v>
      </c>
      <c r="V109" s="39" t="s">
        <v>113</v>
      </c>
      <c r="W109" s="39" t="s">
        <v>113</v>
      </c>
      <c r="X109" s="39" t="s">
        <v>113</v>
      </c>
      <c r="Y109" s="39" t="s">
        <v>287</v>
      </c>
      <c r="Z109" s="39" t="s">
        <v>287</v>
      </c>
      <c r="AA109" s="39" t="s">
        <v>287</v>
      </c>
      <c r="AB109" s="39" t="s">
        <v>287</v>
      </c>
      <c r="AC109" s="39" t="s">
        <v>287</v>
      </c>
      <c r="AD109" s="39" t="s">
        <v>287</v>
      </c>
      <c r="AE109" s="39" t="s">
        <v>287</v>
      </c>
      <c r="AF109" s="39" t="s">
        <v>287</v>
      </c>
      <c r="AG109" s="39" t="s">
        <v>287</v>
      </c>
      <c r="AH109" s="39" t="s">
        <v>287</v>
      </c>
      <c r="AI109" s="39" t="s">
        <v>287</v>
      </c>
      <c r="AJ109" s="39" t="s">
        <v>287</v>
      </c>
      <c r="AK109" s="39" t="s">
        <v>113</v>
      </c>
    </row>
    <row r="110" spans="2:37" s="39" customFormat="1" ht="16.5"/>
  </sheetData>
  <sheetProtection algorithmName="SHA-1" hashValue="Yy3LVLy4J3mDO3Z51KlTP8fTT64=" saltValue="NVYdSatZBOs1+NI3wBeMdQ==" spinCount="100000" sheet="1" insertRows="0"/>
  <phoneticPr fontId="3"/>
  <dataValidations count="20">
    <dataValidation type="list" allowBlank="1" showInputMessage="1" showErrorMessage="1" sqref="M13:P108" xr:uid="{FA00B25B-A972-4D56-8B81-76FE584069F0}">
      <formula1>"有,無"</formula1>
    </dataValidation>
    <dataValidation type="list" allowBlank="1" showInputMessage="1" sqref="K13" xr:uid="{AC978565-49BD-4465-843E-D6250687133F}">
      <formula1>"交差点,交差点付近,単路,単路(トンネル),単路(橋),踏切,ロータリー,その他"</formula1>
    </dataValidation>
    <dataValidation type="list" allowBlank="1" showInputMessage="1" showErrorMessage="1" sqref="J13:J108" xr:uid="{6CF311F8-F8D9-40D9-8304-4571501701DB}">
      <formula1>"乾燥, 湿潤, 凍結, 積雪"</formula1>
    </dataValidation>
    <dataValidation type="list" allowBlank="1" showInputMessage="1" showErrorMessage="1" sqref="I13:I108" xr:uid="{E2F89C22-3F83-4CAA-B87F-39589B61A25E}">
      <formula1>"良好, 逆光, 夕日, 西日, 夜"</formula1>
    </dataValidation>
    <dataValidation type="list" allowBlank="1" showInputMessage="1" showErrorMessage="1" sqref="F13:F108" xr:uid="{7E8C4648-6EC3-4A7E-A67B-E32A1E76F604}">
      <formula1>"晴れ, 曇り, 降雨, 降雪, 堆雪, キリ"</formula1>
    </dataValidation>
    <dataValidation type="list" allowBlank="1" showErrorMessage="1" sqref="U14:U108" xr:uid="{6D14F2DF-5706-4255-83B3-5D54BF8BFD42}">
      <formula1>"右折,左折,直進,合流,停止,出発,横断"</formula1>
    </dataValidation>
    <dataValidation type="list" allowBlank="1" showInputMessage="1" showErrorMessage="1" sqref="S83:S108 S13:S81" xr:uid="{6878141E-F0AA-4792-AF21-D1706550ABFC}">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whole" operator="greaterThan" allowBlank="1" showInputMessage="1" showErrorMessage="1" sqref="X13:X108" xr:uid="{F4703416-6BB9-44FE-BE54-EC96F8F6B78D}">
      <formula1>0</formula1>
    </dataValidation>
    <dataValidation type="list" allowBlank="1" showInputMessage="1" showErrorMessage="1" sqref="K14:K108" xr:uid="{A432D462-3AE4-4BFA-877D-EEDE60C90F61}">
      <formula1>"交差点,交差点付近,単路,単路(トンネル),単路(橋),踏切,ロータリー,その他"</formula1>
    </dataValidation>
    <dataValidation type="decimal" operator="greaterThanOrEqual" allowBlank="1" showInputMessage="1" showErrorMessage="1" sqref="H13:H108" xr:uid="{FA40A900-C548-444A-BB5E-A15BE52D1063}">
      <formula1>0</formula1>
    </dataValidation>
    <dataValidation type="list" allowBlank="1" showInputMessage="1" showErrorMessage="1" sqref="G13:G108" xr:uid="{52C980BF-3A3A-42D7-B647-A2B7EE15191F}">
      <formula1>"L4想定区間内,L4想定区間外,実証走行ルート外"</formula1>
    </dataValidation>
    <dataValidation allowBlank="1" showInputMessage="1" sqref="V13:V108" xr:uid="{C615667A-0631-4F80-874F-FCD1D7BB5262}"/>
    <dataValidation type="time" operator="greaterThanOrEqual" allowBlank="1" showInputMessage="1" showErrorMessage="1" sqref="E13:E108" xr:uid="{DF23B42D-39B9-467D-A587-9668D8B95CBF}">
      <formula1>0</formula1>
    </dataValidation>
    <dataValidation type="date" operator="greaterThanOrEqual" allowBlank="1" showInputMessage="1" showErrorMessage="1" sqref="C13:C108" xr:uid="{6B6809F1-194A-4628-8346-E002AE5D21BF}">
      <formula1>44927</formula1>
    </dataValidation>
    <dataValidation type="list" allowBlank="1" showInputMessage="1" sqref="U13" xr:uid="{FE3CDE35-61EE-4DDF-A888-2EC2A0F87C78}">
      <formula1>"右折,左折,直進,合流,停止,出発,横断"</formula1>
    </dataValidation>
    <dataValidation type="list" allowBlank="1" showInputMessage="1" showErrorMessage="1" sqref="S82" xr:uid="{CA4D4FED-65B1-459E-A1E4-38DB1A778646}">
      <formula1>"路上駐車回避,他車両等の影響,自車位置特定の不具合,地図の不具合,センサの不具合,インフラ連携の不具合,自動運転システム誤作動,道路環境,ODD外への切替"</formula1>
    </dataValidation>
    <dataValidation type="list" allowBlank="1" showInputMessage="1" showErrorMessage="1" sqref="T13:T108" xr:uid="{F55071C7-ABD3-4DF4-8DFD-69CFAB0D5888}">
      <formula1>"小型車,大型車,自転車,バイク,歩行者"</formula1>
    </dataValidation>
    <dataValidation type="list" allowBlank="1" showInputMessage="1" showErrorMessage="1" sqref="R13:R108" xr:uid="{988D79F8-7461-4CF5-ABF9-CE6D5DDF07C7}">
      <formula1>"ブレーキ操作,アクセル操作,ステアリング操作,非常停止ボタン操作"</formula1>
    </dataValidation>
    <dataValidation type="list" allowBlank="1" showInputMessage="1" showErrorMessage="1" sqref="Q13:Q108" xr:uid="{FCF02E03-6422-4118-82AC-10F900E55DD7}">
      <formula1>"左折,直進,右折,合流,停止,出発,その他"</formula1>
    </dataValidation>
    <dataValidation type="list" allowBlank="1" showInputMessage="1" showErrorMessage="1" sqref="L13:L108" xr:uid="{99A548B4-6BB5-4536-B0DD-7E8E2A04C59F}">
      <formula1>"右カーブ,左カーブ,直線, 坂道,その他"</formula1>
    </dataValidation>
  </dataValidations>
  <hyperlinks>
    <hyperlink ref="R8" location="'手動介入 記入内容補足'!A1" display="※選択肢の記入例はこちら" xr:uid="{F7C1119A-FC66-49BE-A0CE-231A112AABDF}"/>
    <hyperlink ref="S8" location="'手動介入 記入内容補足'!A1" display="※選択肢の記入例はこちら" xr:uid="{F73ADE8D-15CB-4EEC-8589-1D345EE0679D}"/>
    <hyperlink ref="B7" location="'手動介入 昨年度事例'!A1" display="※昨年度事例はこちら" xr:uid="{A45C7756-25C6-43D1-B6CF-27ADFE7EFD8E}"/>
  </hyperlinks>
  <pageMargins left="0.7" right="0.7" top="0.75" bottom="0.75" header="0.3" footer="0.3"/>
  <pageSetup paperSize="9" scale="14"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A64E49-93DC-4C19-887F-F0565FD9A3F9}">
  <sheetPr codeName="Sheet4">
    <tabColor theme="4" tint="0.79998168889431442"/>
    <pageSetUpPr fitToPage="1"/>
  </sheetPr>
  <dimension ref="B1:AG108"/>
  <sheetViews>
    <sheetView showGridLines="0" zoomScale="70" zoomScaleNormal="70" workbookViewId="0">
      <pane ySplit="11" topLeftCell="A12" activePane="bottomLeft" state="frozen"/>
      <selection pane="bottomLeft" activeCell="H22" sqref="H22"/>
    </sheetView>
  </sheetViews>
  <sheetFormatPr defaultColWidth="8" defaultRowHeight="16.5"/>
  <cols>
    <col min="1" max="1" width="3.625" style="39" customWidth="1"/>
    <col min="2" max="2" width="9.125" style="8" bestFit="1" customWidth="1"/>
    <col min="3" max="6" width="11.375" style="39" customWidth="1"/>
    <col min="7" max="7" width="15.375" style="39" customWidth="1"/>
    <col min="8" max="8" width="11.375" style="39" customWidth="1"/>
    <col min="9" max="9" width="24.625" style="39" customWidth="1"/>
    <col min="10" max="10" width="40.625" style="39" customWidth="1"/>
    <col min="11" max="12" width="22.375" style="39" customWidth="1"/>
    <col min="13" max="19" width="20.125" style="39" customWidth="1"/>
    <col min="20" max="20" width="2.375" style="39" customWidth="1"/>
    <col min="21" max="21" width="2.375" style="54" customWidth="1"/>
    <col min="22" max="16384" width="8" style="39"/>
  </cols>
  <sheetData>
    <row r="1" spans="2:33" s="3" customFormat="1">
      <c r="S1" s="30"/>
    </row>
    <row r="2" spans="2:33" s="3" customFormat="1" hidden="1">
      <c r="B2" s="283" t="s">
        <v>372</v>
      </c>
      <c r="C2" s="283" t="s">
        <v>373</v>
      </c>
      <c r="D2" s="283" t="s">
        <v>374</v>
      </c>
      <c r="S2" s="30"/>
    </row>
    <row r="3" spans="2:33" s="3" customFormat="1" hidden="1">
      <c r="B3" s="283" t="str">
        <f>実証データ一覧!I4&amp;""</f>
        <v>212016</v>
      </c>
      <c r="C3" s="283" t="str">
        <f>実証データ一覧!J4&amp;""</f>
        <v>岐阜県</v>
      </c>
      <c r="D3" s="283" t="str">
        <f>実証データ一覧!K4&amp;""</f>
        <v>岐阜市</v>
      </c>
      <c r="S3" s="30"/>
    </row>
    <row r="4" spans="2:33" ht="16.350000000000001" hidden="1" customHeight="1"/>
    <row r="5" spans="2:33">
      <c r="B5" s="53" t="s">
        <v>90</v>
      </c>
      <c r="D5" s="53"/>
    </row>
    <row r="6" spans="2:33">
      <c r="B6" s="39" t="s">
        <v>157</v>
      </c>
      <c r="D6" s="53"/>
    </row>
    <row r="7" spans="2:33">
      <c r="B7" s="39" t="s">
        <v>158</v>
      </c>
      <c r="D7" s="53"/>
      <c r="G7" s="105"/>
    </row>
    <row r="8" spans="2:33" ht="99">
      <c r="B8" s="166" t="s">
        <v>290</v>
      </c>
      <c r="C8" s="53"/>
      <c r="D8" s="53"/>
      <c r="F8" s="55" t="s">
        <v>117</v>
      </c>
      <c r="G8" s="55" t="s">
        <v>366</v>
      </c>
      <c r="H8" s="55" t="s">
        <v>159</v>
      </c>
      <c r="I8" s="55" t="s">
        <v>160</v>
      </c>
      <c r="J8" s="59"/>
      <c r="K8" s="55" t="s">
        <v>131</v>
      </c>
      <c r="L8" s="55" t="s">
        <v>132</v>
      </c>
      <c r="M8" s="57" t="s">
        <v>161</v>
      </c>
      <c r="N8" s="57" t="s">
        <v>162</v>
      </c>
      <c r="O8" s="59" t="s">
        <v>116</v>
      </c>
      <c r="P8" s="59" t="s">
        <v>116</v>
      </c>
      <c r="Q8" s="59" t="s">
        <v>116</v>
      </c>
      <c r="R8" s="57" t="s">
        <v>300</v>
      </c>
      <c r="S8" s="59"/>
    </row>
    <row r="9" spans="2:33" ht="5.0999999999999996" customHeight="1"/>
    <row r="10" spans="2:33" ht="18" customHeight="1">
      <c r="B10" s="82" t="s">
        <v>7</v>
      </c>
      <c r="C10" s="144">
        <v>60</v>
      </c>
      <c r="D10" s="144" t="s">
        <v>119</v>
      </c>
      <c r="E10" s="144">
        <v>61</v>
      </c>
      <c r="F10" s="269">
        <v>62</v>
      </c>
      <c r="G10" s="144">
        <v>63</v>
      </c>
      <c r="H10" s="144">
        <v>64</v>
      </c>
      <c r="I10" s="144">
        <v>65</v>
      </c>
      <c r="J10" s="144">
        <v>66</v>
      </c>
      <c r="K10" s="144">
        <v>67</v>
      </c>
      <c r="L10" s="269">
        <v>68</v>
      </c>
      <c r="M10" s="144">
        <v>69</v>
      </c>
      <c r="N10" s="144">
        <v>70</v>
      </c>
      <c r="O10" s="144">
        <v>71</v>
      </c>
      <c r="P10" s="269">
        <v>72</v>
      </c>
      <c r="Q10" s="144">
        <v>73</v>
      </c>
      <c r="R10" s="144">
        <v>74</v>
      </c>
      <c r="S10" s="152">
        <v>75</v>
      </c>
      <c r="V10" s="83" t="s">
        <v>163</v>
      </c>
      <c r="W10" s="84"/>
      <c r="X10" s="84"/>
      <c r="Y10" s="84"/>
      <c r="Z10" s="84"/>
      <c r="AA10" s="84"/>
      <c r="AB10" s="84"/>
      <c r="AC10" s="84"/>
      <c r="AD10" s="84"/>
      <c r="AE10" s="84"/>
      <c r="AF10" s="85"/>
      <c r="AG10" s="39" t="s">
        <v>113</v>
      </c>
    </row>
    <row r="11" spans="2:33" ht="33">
      <c r="B11" s="86" t="s">
        <v>9</v>
      </c>
      <c r="C11" s="65" t="s">
        <v>44</v>
      </c>
      <c r="D11" s="63" t="s">
        <v>120</v>
      </c>
      <c r="E11" s="63" t="s">
        <v>46</v>
      </c>
      <c r="F11" s="64" t="s">
        <v>48</v>
      </c>
      <c r="G11" s="63" t="s">
        <v>198</v>
      </c>
      <c r="H11" s="63" t="s">
        <v>91</v>
      </c>
      <c r="I11" s="63" t="s">
        <v>93</v>
      </c>
      <c r="J11" s="63" t="s">
        <v>96</v>
      </c>
      <c r="K11" s="64" t="s">
        <v>50</v>
      </c>
      <c r="L11" s="64" t="s">
        <v>52</v>
      </c>
      <c r="M11" s="63" t="s">
        <v>57</v>
      </c>
      <c r="N11" s="63" t="s">
        <v>59</v>
      </c>
      <c r="O11" s="63" t="s">
        <v>62</v>
      </c>
      <c r="P11" s="64" t="s">
        <v>64</v>
      </c>
      <c r="Q11" s="68" t="s">
        <v>66</v>
      </c>
      <c r="R11" s="68" t="s">
        <v>299</v>
      </c>
      <c r="S11" s="249" t="s">
        <v>304</v>
      </c>
      <c r="U11" s="87"/>
      <c r="V11" s="88"/>
      <c r="W11" s="89"/>
      <c r="X11" s="89"/>
      <c r="Y11" s="89"/>
      <c r="Z11" s="89"/>
      <c r="AA11" s="89"/>
      <c r="AB11" s="89"/>
      <c r="AC11" s="89"/>
      <c r="AD11" s="89"/>
      <c r="AE11" s="89"/>
      <c r="AF11" s="90"/>
      <c r="AG11" s="39" t="s">
        <v>113</v>
      </c>
    </row>
    <row r="12" spans="2:33" ht="33">
      <c r="B12" s="91" t="s">
        <v>125</v>
      </c>
      <c r="C12" s="71">
        <v>44927</v>
      </c>
      <c r="D12" s="72" t="str">
        <f t="shared" ref="D12:D43" si="0">IF($C12 &lt;&gt; "", IF(ISERROR(MATCH($C12, 祝日, 0)), TEXT($C12, "aaa"), "祝日"), "")</f>
        <v>日</v>
      </c>
      <c r="E12" s="73">
        <v>0.5083333333333333</v>
      </c>
      <c r="F12" s="78" t="s">
        <v>127</v>
      </c>
      <c r="G12" s="77" t="s">
        <v>188</v>
      </c>
      <c r="H12" s="72" t="s">
        <v>164</v>
      </c>
      <c r="I12" s="72" t="s">
        <v>165</v>
      </c>
      <c r="J12" s="76" t="s">
        <v>166</v>
      </c>
      <c r="K12" s="76" t="s">
        <v>147</v>
      </c>
      <c r="L12" s="76" t="s">
        <v>148</v>
      </c>
      <c r="M12" s="72" t="s">
        <v>167</v>
      </c>
      <c r="N12" s="72" t="s">
        <v>150</v>
      </c>
      <c r="O12" s="72" t="s">
        <v>126</v>
      </c>
      <c r="P12" s="78" t="s">
        <v>151</v>
      </c>
      <c r="Q12" s="77" t="s">
        <v>151</v>
      </c>
      <c r="R12" s="77" t="s">
        <v>126</v>
      </c>
      <c r="S12" s="74">
        <v>1</v>
      </c>
      <c r="V12" s="88"/>
      <c r="W12" s="89"/>
      <c r="X12" s="89"/>
      <c r="Y12" s="89"/>
      <c r="Z12" s="89"/>
      <c r="AA12" s="89"/>
      <c r="AB12" s="89"/>
      <c r="AC12" s="89"/>
      <c r="AD12" s="89"/>
      <c r="AE12" s="89"/>
      <c r="AF12" s="90"/>
      <c r="AG12" s="39" t="s">
        <v>113</v>
      </c>
    </row>
    <row r="13" spans="2:33">
      <c r="B13" s="227" t="s">
        <v>128</v>
      </c>
      <c r="C13" s="228"/>
      <c r="D13" s="229" t="str">
        <f t="shared" si="0"/>
        <v/>
      </c>
      <c r="E13" s="230"/>
      <c r="F13" s="211"/>
      <c r="G13" s="212"/>
      <c r="H13" s="231"/>
      <c r="I13" s="231"/>
      <c r="J13" s="232"/>
      <c r="K13" s="214"/>
      <c r="L13" s="214"/>
      <c r="M13" s="231"/>
      <c r="N13" s="231"/>
      <c r="O13" s="231"/>
      <c r="P13" s="233"/>
      <c r="Q13" s="212"/>
      <c r="R13" s="212"/>
      <c r="S13" s="234"/>
      <c r="V13" s="88" t="s">
        <v>168</v>
      </c>
      <c r="W13" s="89"/>
      <c r="X13" s="89"/>
      <c r="Y13" s="89"/>
      <c r="Z13" s="89"/>
      <c r="AA13" s="89"/>
      <c r="AB13" s="89"/>
      <c r="AC13" s="89"/>
      <c r="AD13" s="89"/>
      <c r="AE13" s="89"/>
      <c r="AF13" s="90"/>
      <c r="AG13" s="39" t="s">
        <v>113</v>
      </c>
    </row>
    <row r="14" spans="2:33">
      <c r="B14" s="235"/>
      <c r="C14" s="228"/>
      <c r="D14" s="229" t="str">
        <f t="shared" si="0"/>
        <v/>
      </c>
      <c r="E14" s="230"/>
      <c r="F14" s="211"/>
      <c r="G14" s="212"/>
      <c r="H14" s="231"/>
      <c r="I14" s="231"/>
      <c r="J14" s="232"/>
      <c r="K14" s="214"/>
      <c r="L14" s="214"/>
      <c r="M14" s="231"/>
      <c r="N14" s="231"/>
      <c r="O14" s="231"/>
      <c r="P14" s="233"/>
      <c r="Q14" s="212"/>
      <c r="R14" s="212"/>
      <c r="S14" s="234"/>
      <c r="V14" s="88" t="s">
        <v>169</v>
      </c>
      <c r="W14" s="89"/>
      <c r="X14" s="89"/>
      <c r="Y14" s="89"/>
      <c r="Z14" s="89"/>
      <c r="AA14" s="89"/>
      <c r="AB14" s="89"/>
      <c r="AC14" s="89"/>
      <c r="AD14" s="89"/>
      <c r="AE14" s="89"/>
      <c r="AF14" s="90"/>
      <c r="AG14" s="39" t="s">
        <v>113</v>
      </c>
    </row>
    <row r="15" spans="2:33">
      <c r="B15" s="235"/>
      <c r="C15" s="228"/>
      <c r="D15" s="229" t="str">
        <f t="shared" si="0"/>
        <v/>
      </c>
      <c r="E15" s="230"/>
      <c r="F15" s="211"/>
      <c r="G15" s="212"/>
      <c r="H15" s="231"/>
      <c r="I15" s="231"/>
      <c r="J15" s="232"/>
      <c r="K15" s="214"/>
      <c r="L15" s="214"/>
      <c r="M15" s="231"/>
      <c r="N15" s="231"/>
      <c r="O15" s="231"/>
      <c r="P15" s="233"/>
      <c r="Q15" s="212"/>
      <c r="R15" s="212"/>
      <c r="S15" s="234"/>
      <c r="V15" s="88" t="s">
        <v>170</v>
      </c>
      <c r="W15" s="89"/>
      <c r="X15" s="89"/>
      <c r="Y15" s="89"/>
      <c r="Z15" s="89"/>
      <c r="AA15" s="89"/>
      <c r="AB15" s="89"/>
      <c r="AC15" s="89"/>
      <c r="AD15" s="89"/>
      <c r="AE15" s="89"/>
      <c r="AF15" s="90"/>
      <c r="AG15" s="39" t="s">
        <v>113</v>
      </c>
    </row>
    <row r="16" spans="2:33">
      <c r="B16" s="235"/>
      <c r="C16" s="228"/>
      <c r="D16" s="229" t="str">
        <f t="shared" si="0"/>
        <v/>
      </c>
      <c r="E16" s="230"/>
      <c r="F16" s="211"/>
      <c r="G16" s="212"/>
      <c r="H16" s="231"/>
      <c r="I16" s="231"/>
      <c r="J16" s="232"/>
      <c r="K16" s="214"/>
      <c r="L16" s="214"/>
      <c r="M16" s="231"/>
      <c r="N16" s="231"/>
      <c r="O16" s="231"/>
      <c r="P16" s="233"/>
      <c r="Q16" s="212"/>
      <c r="R16" s="212"/>
      <c r="S16" s="234"/>
      <c r="V16" s="88"/>
      <c r="W16" s="89"/>
      <c r="X16" s="89"/>
      <c r="Y16" s="89"/>
      <c r="Z16" s="89"/>
      <c r="AA16" s="89"/>
      <c r="AB16" s="89"/>
      <c r="AC16" s="89"/>
      <c r="AD16" s="89"/>
      <c r="AE16" s="89"/>
      <c r="AF16" s="90"/>
      <c r="AG16" s="39" t="s">
        <v>113</v>
      </c>
    </row>
    <row r="17" spans="2:33">
      <c r="B17" s="235"/>
      <c r="C17" s="228"/>
      <c r="D17" s="229" t="str">
        <f t="shared" si="0"/>
        <v/>
      </c>
      <c r="E17" s="230"/>
      <c r="F17" s="211"/>
      <c r="G17" s="212"/>
      <c r="H17" s="231"/>
      <c r="I17" s="231"/>
      <c r="J17" s="232"/>
      <c r="K17" s="214"/>
      <c r="L17" s="214"/>
      <c r="M17" s="231"/>
      <c r="N17" s="231"/>
      <c r="O17" s="231"/>
      <c r="P17" s="233"/>
      <c r="Q17" s="212"/>
      <c r="R17" s="212"/>
      <c r="S17" s="234"/>
      <c r="V17" s="88"/>
      <c r="W17" s="89"/>
      <c r="X17" s="89"/>
      <c r="Y17" s="89"/>
      <c r="Z17" s="89"/>
      <c r="AA17" s="89"/>
      <c r="AB17" s="89"/>
      <c r="AC17" s="89"/>
      <c r="AD17" s="89"/>
      <c r="AE17" s="89"/>
      <c r="AF17" s="90"/>
      <c r="AG17" s="39" t="s">
        <v>113</v>
      </c>
    </row>
    <row r="18" spans="2:33">
      <c r="B18" s="235"/>
      <c r="C18" s="228"/>
      <c r="D18" s="229" t="str">
        <f t="shared" si="0"/>
        <v/>
      </c>
      <c r="E18" s="230"/>
      <c r="F18" s="211"/>
      <c r="G18" s="212"/>
      <c r="H18" s="231"/>
      <c r="I18" s="231"/>
      <c r="J18" s="232"/>
      <c r="K18" s="214"/>
      <c r="L18" s="214"/>
      <c r="M18" s="231"/>
      <c r="N18" s="231"/>
      <c r="O18" s="231"/>
      <c r="P18" s="233"/>
      <c r="Q18" s="212"/>
      <c r="R18" s="212"/>
      <c r="S18" s="234"/>
      <c r="V18" s="88"/>
      <c r="W18" s="89"/>
      <c r="X18" s="89"/>
      <c r="Y18" s="89"/>
      <c r="Z18" s="89"/>
      <c r="AA18" s="89"/>
      <c r="AB18" s="89"/>
      <c r="AC18" s="89"/>
      <c r="AD18" s="89"/>
      <c r="AE18" s="89"/>
      <c r="AF18" s="90"/>
      <c r="AG18" s="39" t="s">
        <v>113</v>
      </c>
    </row>
    <row r="19" spans="2:33">
      <c r="B19" s="235"/>
      <c r="C19" s="228"/>
      <c r="D19" s="229" t="str">
        <f t="shared" si="0"/>
        <v/>
      </c>
      <c r="E19" s="230"/>
      <c r="F19" s="211"/>
      <c r="G19" s="212"/>
      <c r="H19" s="231"/>
      <c r="I19" s="231"/>
      <c r="J19" s="232"/>
      <c r="K19" s="214"/>
      <c r="L19" s="214"/>
      <c r="M19" s="231"/>
      <c r="N19" s="231"/>
      <c r="O19" s="231"/>
      <c r="P19" s="233"/>
      <c r="Q19" s="212"/>
      <c r="R19" s="212"/>
      <c r="S19" s="234"/>
      <c r="V19" s="88"/>
      <c r="W19" s="89"/>
      <c r="X19" s="89"/>
      <c r="Y19" s="89"/>
      <c r="Z19" s="89"/>
      <c r="AA19" s="89"/>
      <c r="AB19" s="89"/>
      <c r="AC19" s="89"/>
      <c r="AD19" s="89"/>
      <c r="AE19" s="89"/>
      <c r="AF19" s="90"/>
      <c r="AG19" s="39" t="s">
        <v>113</v>
      </c>
    </row>
    <row r="20" spans="2:33">
      <c r="B20" s="235"/>
      <c r="C20" s="228"/>
      <c r="D20" s="229" t="str">
        <f t="shared" si="0"/>
        <v/>
      </c>
      <c r="E20" s="230"/>
      <c r="F20" s="211"/>
      <c r="G20" s="212"/>
      <c r="H20" s="231"/>
      <c r="I20" s="231"/>
      <c r="J20" s="232"/>
      <c r="K20" s="214"/>
      <c r="L20" s="214"/>
      <c r="M20" s="231"/>
      <c r="N20" s="231"/>
      <c r="O20" s="231"/>
      <c r="P20" s="233"/>
      <c r="Q20" s="212"/>
      <c r="R20" s="212"/>
      <c r="S20" s="234"/>
      <c r="V20" s="88"/>
      <c r="W20" s="89"/>
      <c r="X20" s="89"/>
      <c r="Y20" s="89"/>
      <c r="Z20" s="89"/>
      <c r="AA20" s="89"/>
      <c r="AB20" s="89"/>
      <c r="AC20" s="89"/>
      <c r="AD20" s="89"/>
      <c r="AE20" s="89"/>
      <c r="AF20" s="90"/>
      <c r="AG20" s="39" t="s">
        <v>113</v>
      </c>
    </row>
    <row r="21" spans="2:33">
      <c r="B21" s="235"/>
      <c r="C21" s="228"/>
      <c r="D21" s="229" t="str">
        <f t="shared" si="0"/>
        <v/>
      </c>
      <c r="E21" s="230"/>
      <c r="F21" s="211"/>
      <c r="G21" s="212"/>
      <c r="H21" s="231"/>
      <c r="I21" s="231"/>
      <c r="J21" s="232"/>
      <c r="K21" s="214"/>
      <c r="L21" s="214"/>
      <c r="M21" s="231"/>
      <c r="N21" s="231"/>
      <c r="O21" s="231"/>
      <c r="P21" s="233"/>
      <c r="Q21" s="212"/>
      <c r="R21" s="212"/>
      <c r="S21" s="234"/>
      <c r="V21" s="88"/>
      <c r="W21" s="89"/>
      <c r="X21" s="89"/>
      <c r="Y21" s="89"/>
      <c r="Z21" s="89"/>
      <c r="AA21" s="89"/>
      <c r="AB21" s="89"/>
      <c r="AC21" s="89"/>
      <c r="AD21" s="89"/>
      <c r="AE21" s="89"/>
      <c r="AF21" s="90"/>
      <c r="AG21" s="39" t="s">
        <v>113</v>
      </c>
    </row>
    <row r="22" spans="2:33">
      <c r="B22" s="235"/>
      <c r="C22" s="228"/>
      <c r="D22" s="229" t="str">
        <f t="shared" si="0"/>
        <v/>
      </c>
      <c r="E22" s="230"/>
      <c r="F22" s="211"/>
      <c r="G22" s="212"/>
      <c r="H22" s="231"/>
      <c r="I22" s="231"/>
      <c r="J22" s="232"/>
      <c r="K22" s="214"/>
      <c r="L22" s="214"/>
      <c r="M22" s="231"/>
      <c r="N22" s="231"/>
      <c r="O22" s="231"/>
      <c r="P22" s="233"/>
      <c r="Q22" s="212"/>
      <c r="R22" s="212"/>
      <c r="S22" s="234"/>
      <c r="V22" s="88"/>
      <c r="W22" s="89"/>
      <c r="X22" s="89"/>
      <c r="Y22" s="89"/>
      <c r="Z22" s="89"/>
      <c r="AA22" s="89"/>
      <c r="AB22" s="89"/>
      <c r="AC22" s="89"/>
      <c r="AD22" s="89"/>
      <c r="AE22" s="89"/>
      <c r="AF22" s="90"/>
      <c r="AG22" s="39" t="s">
        <v>113</v>
      </c>
    </row>
    <row r="23" spans="2:33">
      <c r="B23" s="235"/>
      <c r="C23" s="228"/>
      <c r="D23" s="229" t="str">
        <f t="shared" si="0"/>
        <v/>
      </c>
      <c r="E23" s="230"/>
      <c r="F23" s="211"/>
      <c r="G23" s="212"/>
      <c r="H23" s="231"/>
      <c r="I23" s="231"/>
      <c r="J23" s="232"/>
      <c r="K23" s="214"/>
      <c r="L23" s="214"/>
      <c r="M23" s="231"/>
      <c r="N23" s="231"/>
      <c r="O23" s="231"/>
      <c r="P23" s="233"/>
      <c r="Q23" s="212"/>
      <c r="R23" s="212"/>
      <c r="S23" s="234"/>
      <c r="V23" s="88"/>
      <c r="W23" s="89"/>
      <c r="X23" s="89"/>
      <c r="Y23" s="89"/>
      <c r="Z23" s="89"/>
      <c r="AA23" s="89"/>
      <c r="AB23" s="89"/>
      <c r="AC23" s="89"/>
      <c r="AD23" s="89"/>
      <c r="AE23" s="89"/>
      <c r="AF23" s="90"/>
      <c r="AG23" s="39" t="s">
        <v>113</v>
      </c>
    </row>
    <row r="24" spans="2:33">
      <c r="B24" s="235"/>
      <c r="C24" s="228"/>
      <c r="D24" s="229" t="str">
        <f t="shared" si="0"/>
        <v/>
      </c>
      <c r="E24" s="230"/>
      <c r="F24" s="211"/>
      <c r="G24" s="212"/>
      <c r="H24" s="231"/>
      <c r="I24" s="231"/>
      <c r="J24" s="232"/>
      <c r="K24" s="214"/>
      <c r="L24" s="214"/>
      <c r="M24" s="231"/>
      <c r="N24" s="231"/>
      <c r="O24" s="231"/>
      <c r="P24" s="233"/>
      <c r="Q24" s="212"/>
      <c r="R24" s="212"/>
      <c r="S24" s="234"/>
      <c r="V24" s="88"/>
      <c r="W24" s="89"/>
      <c r="X24" s="89"/>
      <c r="Y24" s="89"/>
      <c r="Z24" s="89"/>
      <c r="AA24" s="89"/>
      <c r="AB24" s="89"/>
      <c r="AC24" s="89"/>
      <c r="AD24" s="89"/>
      <c r="AE24" s="89"/>
      <c r="AF24" s="90"/>
      <c r="AG24" s="39" t="s">
        <v>113</v>
      </c>
    </row>
    <row r="25" spans="2:33">
      <c r="B25" s="235"/>
      <c r="C25" s="228"/>
      <c r="D25" s="229" t="str">
        <f t="shared" si="0"/>
        <v/>
      </c>
      <c r="E25" s="230"/>
      <c r="F25" s="211"/>
      <c r="G25" s="212"/>
      <c r="H25" s="231"/>
      <c r="I25" s="231"/>
      <c r="J25" s="232"/>
      <c r="K25" s="214"/>
      <c r="L25" s="214"/>
      <c r="M25" s="231"/>
      <c r="N25" s="231"/>
      <c r="O25" s="231"/>
      <c r="P25" s="233"/>
      <c r="Q25" s="212"/>
      <c r="R25" s="212"/>
      <c r="S25" s="234"/>
      <c r="V25" s="88"/>
      <c r="W25" s="89"/>
      <c r="X25" s="89"/>
      <c r="Y25" s="89"/>
      <c r="Z25" s="89"/>
      <c r="AA25" s="89"/>
      <c r="AB25" s="89"/>
      <c r="AC25" s="89"/>
      <c r="AD25" s="89"/>
      <c r="AE25" s="89"/>
      <c r="AF25" s="90"/>
      <c r="AG25" s="39" t="s">
        <v>113</v>
      </c>
    </row>
    <row r="26" spans="2:33">
      <c r="B26" s="235"/>
      <c r="C26" s="228"/>
      <c r="D26" s="229" t="str">
        <f t="shared" si="0"/>
        <v/>
      </c>
      <c r="E26" s="230"/>
      <c r="F26" s="211"/>
      <c r="G26" s="212"/>
      <c r="H26" s="231"/>
      <c r="I26" s="231"/>
      <c r="J26" s="232"/>
      <c r="K26" s="214"/>
      <c r="L26" s="214"/>
      <c r="M26" s="231"/>
      <c r="N26" s="231"/>
      <c r="O26" s="231"/>
      <c r="P26" s="233"/>
      <c r="Q26" s="212"/>
      <c r="R26" s="212"/>
      <c r="S26" s="234"/>
      <c r="V26" s="88"/>
      <c r="W26" s="89"/>
      <c r="X26" s="89"/>
      <c r="Y26" s="89"/>
      <c r="Z26" s="89"/>
      <c r="AA26" s="89"/>
      <c r="AB26" s="89"/>
      <c r="AC26" s="89"/>
      <c r="AD26" s="89"/>
      <c r="AE26" s="89"/>
      <c r="AF26" s="90"/>
      <c r="AG26" s="39" t="s">
        <v>113</v>
      </c>
    </row>
    <row r="27" spans="2:33">
      <c r="B27" s="235"/>
      <c r="C27" s="228"/>
      <c r="D27" s="229" t="str">
        <f t="shared" si="0"/>
        <v/>
      </c>
      <c r="E27" s="230"/>
      <c r="F27" s="211"/>
      <c r="G27" s="212"/>
      <c r="H27" s="231"/>
      <c r="I27" s="231"/>
      <c r="J27" s="232"/>
      <c r="K27" s="214"/>
      <c r="L27" s="214"/>
      <c r="M27" s="231"/>
      <c r="N27" s="231"/>
      <c r="O27" s="231"/>
      <c r="P27" s="233"/>
      <c r="Q27" s="212"/>
      <c r="R27" s="212"/>
      <c r="S27" s="234"/>
      <c r="V27" s="88"/>
      <c r="W27" s="89"/>
      <c r="X27" s="89"/>
      <c r="Y27" s="89"/>
      <c r="Z27" s="89"/>
      <c r="AA27" s="89"/>
      <c r="AB27" s="89"/>
      <c r="AC27" s="89"/>
      <c r="AD27" s="89"/>
      <c r="AE27" s="89"/>
      <c r="AF27" s="90"/>
      <c r="AG27" s="39" t="s">
        <v>113</v>
      </c>
    </row>
    <row r="28" spans="2:33">
      <c r="B28" s="235"/>
      <c r="C28" s="228"/>
      <c r="D28" s="229" t="str">
        <f t="shared" si="0"/>
        <v/>
      </c>
      <c r="E28" s="230"/>
      <c r="F28" s="211"/>
      <c r="G28" s="212"/>
      <c r="H28" s="231"/>
      <c r="I28" s="231"/>
      <c r="J28" s="232"/>
      <c r="K28" s="214"/>
      <c r="L28" s="214"/>
      <c r="M28" s="231"/>
      <c r="N28" s="231"/>
      <c r="O28" s="231"/>
      <c r="P28" s="233"/>
      <c r="Q28" s="212"/>
      <c r="R28" s="212"/>
      <c r="S28" s="234"/>
      <c r="V28" s="88"/>
      <c r="W28" s="89"/>
      <c r="X28" s="89"/>
      <c r="Y28" s="89"/>
      <c r="Z28" s="89"/>
      <c r="AA28" s="89"/>
      <c r="AB28" s="89"/>
      <c r="AC28" s="89"/>
      <c r="AD28" s="89"/>
      <c r="AE28" s="89"/>
      <c r="AF28" s="90"/>
      <c r="AG28" s="39" t="s">
        <v>113</v>
      </c>
    </row>
    <row r="29" spans="2:33">
      <c r="B29" s="235"/>
      <c r="C29" s="228"/>
      <c r="D29" s="229" t="str">
        <f t="shared" si="0"/>
        <v/>
      </c>
      <c r="E29" s="230"/>
      <c r="F29" s="211"/>
      <c r="G29" s="212"/>
      <c r="H29" s="231"/>
      <c r="I29" s="231"/>
      <c r="J29" s="232"/>
      <c r="K29" s="214"/>
      <c r="L29" s="214"/>
      <c r="M29" s="231"/>
      <c r="N29" s="231"/>
      <c r="O29" s="231"/>
      <c r="P29" s="233"/>
      <c r="Q29" s="212"/>
      <c r="R29" s="212"/>
      <c r="S29" s="234"/>
      <c r="V29" s="88"/>
      <c r="W29" s="89"/>
      <c r="X29" s="89"/>
      <c r="Y29" s="89"/>
      <c r="Z29" s="89"/>
      <c r="AA29" s="89"/>
      <c r="AB29" s="89"/>
      <c r="AC29" s="89"/>
      <c r="AD29" s="89"/>
      <c r="AE29" s="89"/>
      <c r="AF29" s="90"/>
      <c r="AG29" s="39" t="s">
        <v>113</v>
      </c>
    </row>
    <row r="30" spans="2:33">
      <c r="B30" s="235"/>
      <c r="C30" s="228"/>
      <c r="D30" s="229" t="str">
        <f t="shared" si="0"/>
        <v/>
      </c>
      <c r="E30" s="230"/>
      <c r="F30" s="211"/>
      <c r="G30" s="212"/>
      <c r="H30" s="231"/>
      <c r="I30" s="231"/>
      <c r="J30" s="232"/>
      <c r="K30" s="214"/>
      <c r="L30" s="214"/>
      <c r="M30" s="231"/>
      <c r="N30" s="231"/>
      <c r="O30" s="231"/>
      <c r="P30" s="233"/>
      <c r="Q30" s="212"/>
      <c r="R30" s="212"/>
      <c r="S30" s="234"/>
      <c r="V30" s="88"/>
      <c r="W30" s="89"/>
      <c r="X30" s="89"/>
      <c r="Y30" s="89"/>
      <c r="Z30" s="89"/>
      <c r="AA30" s="89"/>
      <c r="AB30" s="89"/>
      <c r="AC30" s="89"/>
      <c r="AD30" s="89"/>
      <c r="AE30" s="89"/>
      <c r="AF30" s="90"/>
      <c r="AG30" s="39" t="s">
        <v>113</v>
      </c>
    </row>
    <row r="31" spans="2:33">
      <c r="B31" s="235"/>
      <c r="C31" s="228"/>
      <c r="D31" s="229" t="str">
        <f t="shared" si="0"/>
        <v/>
      </c>
      <c r="E31" s="230"/>
      <c r="F31" s="211"/>
      <c r="G31" s="212"/>
      <c r="H31" s="231"/>
      <c r="I31" s="231"/>
      <c r="J31" s="232"/>
      <c r="K31" s="214"/>
      <c r="L31" s="214"/>
      <c r="M31" s="231"/>
      <c r="N31" s="231"/>
      <c r="O31" s="231"/>
      <c r="P31" s="233"/>
      <c r="Q31" s="212"/>
      <c r="R31" s="212"/>
      <c r="S31" s="234"/>
      <c r="V31" s="88"/>
      <c r="W31" s="89"/>
      <c r="X31" s="89"/>
      <c r="Y31" s="89"/>
      <c r="Z31" s="89"/>
      <c r="AA31" s="89"/>
      <c r="AB31" s="89"/>
      <c r="AC31" s="89"/>
      <c r="AD31" s="89"/>
      <c r="AE31" s="89"/>
      <c r="AF31" s="90"/>
      <c r="AG31" s="39" t="s">
        <v>113</v>
      </c>
    </row>
    <row r="32" spans="2:33">
      <c r="B32" s="235"/>
      <c r="C32" s="228"/>
      <c r="D32" s="229" t="str">
        <f t="shared" si="0"/>
        <v/>
      </c>
      <c r="E32" s="230"/>
      <c r="F32" s="211"/>
      <c r="G32" s="212"/>
      <c r="H32" s="231"/>
      <c r="I32" s="231"/>
      <c r="J32" s="232"/>
      <c r="K32" s="214"/>
      <c r="L32" s="214"/>
      <c r="M32" s="231"/>
      <c r="N32" s="231"/>
      <c r="O32" s="231"/>
      <c r="P32" s="233"/>
      <c r="Q32" s="212"/>
      <c r="R32" s="212"/>
      <c r="S32" s="234"/>
      <c r="V32" s="88"/>
      <c r="W32" s="89"/>
      <c r="X32" s="89"/>
      <c r="Y32" s="89"/>
      <c r="Z32" s="89"/>
      <c r="AA32" s="89"/>
      <c r="AB32" s="89"/>
      <c r="AC32" s="89"/>
      <c r="AD32" s="89"/>
      <c r="AE32" s="89"/>
      <c r="AF32" s="90"/>
      <c r="AG32" s="39" t="s">
        <v>113</v>
      </c>
    </row>
    <row r="33" spans="2:33">
      <c r="B33" s="235"/>
      <c r="C33" s="228"/>
      <c r="D33" s="229" t="str">
        <f t="shared" si="0"/>
        <v/>
      </c>
      <c r="E33" s="230"/>
      <c r="F33" s="211"/>
      <c r="G33" s="212"/>
      <c r="H33" s="231"/>
      <c r="I33" s="231"/>
      <c r="J33" s="232"/>
      <c r="K33" s="214"/>
      <c r="L33" s="214"/>
      <c r="M33" s="231"/>
      <c r="N33" s="231"/>
      <c r="O33" s="231"/>
      <c r="P33" s="233"/>
      <c r="Q33" s="212"/>
      <c r="R33" s="212"/>
      <c r="S33" s="234"/>
      <c r="V33" s="88"/>
      <c r="W33" s="89"/>
      <c r="X33" s="89"/>
      <c r="Y33" s="89"/>
      <c r="Z33" s="89"/>
      <c r="AA33" s="89"/>
      <c r="AB33" s="89"/>
      <c r="AC33" s="89"/>
      <c r="AD33" s="89"/>
      <c r="AE33" s="89"/>
      <c r="AF33" s="90"/>
      <c r="AG33" s="39" t="s">
        <v>113</v>
      </c>
    </row>
    <row r="34" spans="2:33">
      <c r="B34" s="235"/>
      <c r="C34" s="228"/>
      <c r="D34" s="229" t="str">
        <f t="shared" si="0"/>
        <v/>
      </c>
      <c r="E34" s="230"/>
      <c r="F34" s="211"/>
      <c r="G34" s="212"/>
      <c r="H34" s="231"/>
      <c r="I34" s="231"/>
      <c r="J34" s="232"/>
      <c r="K34" s="214"/>
      <c r="L34" s="214"/>
      <c r="M34" s="231"/>
      <c r="N34" s="231"/>
      <c r="O34" s="231"/>
      <c r="P34" s="233"/>
      <c r="Q34" s="212"/>
      <c r="R34" s="212"/>
      <c r="S34" s="234"/>
      <c r="V34" s="88"/>
      <c r="W34" s="89"/>
      <c r="X34" s="89"/>
      <c r="Y34" s="89"/>
      <c r="Z34" s="89"/>
      <c r="AA34" s="89"/>
      <c r="AB34" s="89"/>
      <c r="AC34" s="89"/>
      <c r="AD34" s="89"/>
      <c r="AE34" s="89"/>
      <c r="AF34" s="90"/>
      <c r="AG34" s="39" t="s">
        <v>113</v>
      </c>
    </row>
    <row r="35" spans="2:33">
      <c r="B35" s="235"/>
      <c r="C35" s="228"/>
      <c r="D35" s="229" t="str">
        <f t="shared" si="0"/>
        <v/>
      </c>
      <c r="E35" s="230"/>
      <c r="F35" s="211"/>
      <c r="G35" s="212"/>
      <c r="H35" s="231"/>
      <c r="I35" s="231"/>
      <c r="J35" s="232"/>
      <c r="K35" s="214"/>
      <c r="L35" s="214"/>
      <c r="M35" s="231"/>
      <c r="N35" s="231"/>
      <c r="O35" s="231"/>
      <c r="P35" s="233"/>
      <c r="Q35" s="212"/>
      <c r="R35" s="212"/>
      <c r="S35" s="234"/>
      <c r="V35" s="88"/>
      <c r="W35" s="89"/>
      <c r="X35" s="89"/>
      <c r="Y35" s="89"/>
      <c r="Z35" s="89"/>
      <c r="AA35" s="89"/>
      <c r="AB35" s="89"/>
      <c r="AC35" s="89"/>
      <c r="AD35" s="89"/>
      <c r="AE35" s="89"/>
      <c r="AF35" s="90"/>
      <c r="AG35" s="39" t="s">
        <v>113</v>
      </c>
    </row>
    <row r="36" spans="2:33">
      <c r="B36" s="235"/>
      <c r="C36" s="228"/>
      <c r="D36" s="229" t="str">
        <f t="shared" si="0"/>
        <v/>
      </c>
      <c r="E36" s="230"/>
      <c r="F36" s="211"/>
      <c r="G36" s="212"/>
      <c r="H36" s="231"/>
      <c r="I36" s="231"/>
      <c r="J36" s="232"/>
      <c r="K36" s="214"/>
      <c r="L36" s="214"/>
      <c r="M36" s="231"/>
      <c r="N36" s="231"/>
      <c r="O36" s="231"/>
      <c r="P36" s="233"/>
      <c r="Q36" s="212"/>
      <c r="R36" s="212"/>
      <c r="S36" s="234"/>
      <c r="V36" s="88"/>
      <c r="W36" s="89"/>
      <c r="X36" s="89"/>
      <c r="Y36" s="89"/>
      <c r="Z36" s="89"/>
      <c r="AA36" s="89"/>
      <c r="AB36" s="89"/>
      <c r="AC36" s="89"/>
      <c r="AD36" s="89"/>
      <c r="AE36" s="89"/>
      <c r="AF36" s="90"/>
      <c r="AG36" s="39" t="s">
        <v>113</v>
      </c>
    </row>
    <row r="37" spans="2:33">
      <c r="B37" s="235"/>
      <c r="C37" s="228"/>
      <c r="D37" s="229" t="str">
        <f t="shared" si="0"/>
        <v/>
      </c>
      <c r="E37" s="230"/>
      <c r="F37" s="211"/>
      <c r="G37" s="212"/>
      <c r="H37" s="231"/>
      <c r="I37" s="231"/>
      <c r="J37" s="232"/>
      <c r="K37" s="214"/>
      <c r="L37" s="214"/>
      <c r="M37" s="231"/>
      <c r="N37" s="231"/>
      <c r="O37" s="231"/>
      <c r="P37" s="233"/>
      <c r="Q37" s="212"/>
      <c r="R37" s="212"/>
      <c r="S37" s="234"/>
      <c r="V37" s="88"/>
      <c r="W37" s="89"/>
      <c r="X37" s="89"/>
      <c r="Y37" s="89"/>
      <c r="Z37" s="89"/>
      <c r="AA37" s="89"/>
      <c r="AB37" s="89"/>
      <c r="AC37" s="89"/>
      <c r="AD37" s="89"/>
      <c r="AE37" s="89"/>
      <c r="AF37" s="90"/>
      <c r="AG37" s="39" t="s">
        <v>113</v>
      </c>
    </row>
    <row r="38" spans="2:33">
      <c r="B38" s="235"/>
      <c r="C38" s="228"/>
      <c r="D38" s="229" t="str">
        <f t="shared" si="0"/>
        <v/>
      </c>
      <c r="E38" s="230"/>
      <c r="F38" s="211"/>
      <c r="G38" s="212"/>
      <c r="H38" s="231"/>
      <c r="I38" s="231"/>
      <c r="J38" s="232"/>
      <c r="K38" s="214"/>
      <c r="L38" s="214"/>
      <c r="M38" s="231"/>
      <c r="N38" s="231"/>
      <c r="O38" s="231"/>
      <c r="P38" s="233"/>
      <c r="Q38" s="212"/>
      <c r="R38" s="212"/>
      <c r="S38" s="234"/>
      <c r="V38" s="88"/>
      <c r="W38" s="89"/>
      <c r="X38" s="89"/>
      <c r="Y38" s="89"/>
      <c r="Z38" s="89"/>
      <c r="AA38" s="89"/>
      <c r="AB38" s="89"/>
      <c r="AC38" s="89"/>
      <c r="AD38" s="89"/>
      <c r="AE38" s="89"/>
      <c r="AF38" s="90"/>
      <c r="AG38" s="39" t="s">
        <v>113</v>
      </c>
    </row>
    <row r="39" spans="2:33">
      <c r="B39" s="235"/>
      <c r="C39" s="228"/>
      <c r="D39" s="229" t="str">
        <f t="shared" si="0"/>
        <v/>
      </c>
      <c r="E39" s="230"/>
      <c r="F39" s="211"/>
      <c r="G39" s="212"/>
      <c r="H39" s="231"/>
      <c r="I39" s="231"/>
      <c r="J39" s="232"/>
      <c r="K39" s="214"/>
      <c r="L39" s="214"/>
      <c r="M39" s="231"/>
      <c r="N39" s="231"/>
      <c r="O39" s="231"/>
      <c r="P39" s="233"/>
      <c r="Q39" s="212"/>
      <c r="R39" s="212"/>
      <c r="S39" s="234"/>
      <c r="V39" s="88"/>
      <c r="W39" s="89"/>
      <c r="X39" s="89"/>
      <c r="Y39" s="89"/>
      <c r="Z39" s="89"/>
      <c r="AA39" s="89"/>
      <c r="AB39" s="89"/>
      <c r="AC39" s="89"/>
      <c r="AD39" s="89"/>
      <c r="AE39" s="89"/>
      <c r="AF39" s="90"/>
      <c r="AG39" s="39" t="s">
        <v>113</v>
      </c>
    </row>
    <row r="40" spans="2:33">
      <c r="B40" s="235"/>
      <c r="C40" s="228"/>
      <c r="D40" s="229" t="str">
        <f t="shared" si="0"/>
        <v/>
      </c>
      <c r="E40" s="230"/>
      <c r="F40" s="211"/>
      <c r="G40" s="212"/>
      <c r="H40" s="231"/>
      <c r="I40" s="231"/>
      <c r="J40" s="232"/>
      <c r="K40" s="214"/>
      <c r="L40" s="214"/>
      <c r="M40" s="231"/>
      <c r="N40" s="231"/>
      <c r="O40" s="231"/>
      <c r="P40" s="233"/>
      <c r="Q40" s="212"/>
      <c r="R40" s="212"/>
      <c r="S40" s="234"/>
      <c r="V40" s="88"/>
      <c r="W40" s="89"/>
      <c r="X40" s="89"/>
      <c r="Y40" s="89"/>
      <c r="Z40" s="89"/>
      <c r="AA40" s="89"/>
      <c r="AB40" s="89"/>
      <c r="AC40" s="89"/>
      <c r="AD40" s="89"/>
      <c r="AE40" s="89"/>
      <c r="AF40" s="90"/>
      <c r="AG40" s="39" t="s">
        <v>113</v>
      </c>
    </row>
    <row r="41" spans="2:33">
      <c r="B41" s="235"/>
      <c r="C41" s="228"/>
      <c r="D41" s="229" t="str">
        <f t="shared" si="0"/>
        <v/>
      </c>
      <c r="E41" s="230"/>
      <c r="F41" s="211"/>
      <c r="G41" s="212"/>
      <c r="H41" s="231"/>
      <c r="I41" s="231"/>
      <c r="J41" s="232"/>
      <c r="K41" s="214"/>
      <c r="L41" s="214"/>
      <c r="M41" s="231"/>
      <c r="N41" s="231"/>
      <c r="O41" s="231"/>
      <c r="P41" s="233"/>
      <c r="Q41" s="212"/>
      <c r="R41" s="212"/>
      <c r="S41" s="234"/>
      <c r="V41" s="88"/>
      <c r="W41" s="89"/>
      <c r="X41" s="89"/>
      <c r="Y41" s="89"/>
      <c r="Z41" s="89"/>
      <c r="AA41" s="89"/>
      <c r="AB41" s="89"/>
      <c r="AC41" s="89"/>
      <c r="AD41" s="89"/>
      <c r="AE41" s="89"/>
      <c r="AF41" s="90"/>
      <c r="AG41" s="39" t="s">
        <v>113</v>
      </c>
    </row>
    <row r="42" spans="2:33">
      <c r="B42" s="235"/>
      <c r="C42" s="228"/>
      <c r="D42" s="229" t="str">
        <f t="shared" si="0"/>
        <v/>
      </c>
      <c r="E42" s="230"/>
      <c r="F42" s="211"/>
      <c r="G42" s="212"/>
      <c r="H42" s="231"/>
      <c r="I42" s="231"/>
      <c r="J42" s="232"/>
      <c r="K42" s="214"/>
      <c r="L42" s="214"/>
      <c r="M42" s="231"/>
      <c r="N42" s="231"/>
      <c r="O42" s="231"/>
      <c r="P42" s="233"/>
      <c r="Q42" s="212"/>
      <c r="R42" s="212"/>
      <c r="S42" s="234"/>
      <c r="V42" s="88"/>
      <c r="W42" s="89"/>
      <c r="X42" s="89"/>
      <c r="Y42" s="89"/>
      <c r="Z42" s="89"/>
      <c r="AA42" s="89"/>
      <c r="AB42" s="89"/>
      <c r="AC42" s="89"/>
      <c r="AD42" s="89"/>
      <c r="AE42" s="89"/>
      <c r="AF42" s="90"/>
      <c r="AG42" s="39" t="s">
        <v>113</v>
      </c>
    </row>
    <row r="43" spans="2:33">
      <c r="B43" s="235"/>
      <c r="C43" s="228"/>
      <c r="D43" s="229" t="str">
        <f t="shared" si="0"/>
        <v/>
      </c>
      <c r="E43" s="230"/>
      <c r="F43" s="211"/>
      <c r="G43" s="212"/>
      <c r="H43" s="231"/>
      <c r="I43" s="231"/>
      <c r="J43" s="232"/>
      <c r="K43" s="214"/>
      <c r="L43" s="214"/>
      <c r="M43" s="231"/>
      <c r="N43" s="231"/>
      <c r="O43" s="231"/>
      <c r="P43" s="233"/>
      <c r="Q43" s="212"/>
      <c r="R43" s="212"/>
      <c r="S43" s="234"/>
      <c r="V43" s="88"/>
      <c r="W43" s="89"/>
      <c r="X43" s="89"/>
      <c r="Y43" s="89"/>
      <c r="Z43" s="89"/>
      <c r="AA43" s="89"/>
      <c r="AB43" s="89"/>
      <c r="AC43" s="89"/>
      <c r="AD43" s="89"/>
      <c r="AE43" s="89"/>
      <c r="AF43" s="90"/>
      <c r="AG43" s="39" t="s">
        <v>113</v>
      </c>
    </row>
    <row r="44" spans="2:33">
      <c r="B44" s="235"/>
      <c r="C44" s="228"/>
      <c r="D44" s="229" t="str">
        <f t="shared" ref="D44:D75" si="1">IF($C44 &lt;&gt; "", IF(ISERROR(MATCH($C44, 祝日, 0)), TEXT($C44, "aaa"), "祝日"), "")</f>
        <v/>
      </c>
      <c r="E44" s="230"/>
      <c r="F44" s="211"/>
      <c r="G44" s="212"/>
      <c r="H44" s="231"/>
      <c r="I44" s="231"/>
      <c r="J44" s="232"/>
      <c r="K44" s="214"/>
      <c r="L44" s="214"/>
      <c r="M44" s="231"/>
      <c r="N44" s="231"/>
      <c r="O44" s="231"/>
      <c r="P44" s="233"/>
      <c r="Q44" s="212"/>
      <c r="R44" s="212"/>
      <c r="S44" s="234"/>
      <c r="V44" s="88"/>
      <c r="W44" s="89"/>
      <c r="X44" s="89"/>
      <c r="Y44" s="89"/>
      <c r="Z44" s="89"/>
      <c r="AA44" s="89"/>
      <c r="AB44" s="89"/>
      <c r="AC44" s="89"/>
      <c r="AD44" s="89"/>
      <c r="AE44" s="89"/>
      <c r="AF44" s="90"/>
      <c r="AG44" s="39" t="s">
        <v>113</v>
      </c>
    </row>
    <row r="45" spans="2:33">
      <c r="B45" s="235"/>
      <c r="C45" s="228"/>
      <c r="D45" s="229" t="str">
        <f t="shared" si="1"/>
        <v/>
      </c>
      <c r="E45" s="230"/>
      <c r="F45" s="211"/>
      <c r="G45" s="212"/>
      <c r="H45" s="231"/>
      <c r="I45" s="231"/>
      <c r="J45" s="232"/>
      <c r="K45" s="214"/>
      <c r="L45" s="214"/>
      <c r="M45" s="231"/>
      <c r="N45" s="231"/>
      <c r="O45" s="231"/>
      <c r="P45" s="233"/>
      <c r="Q45" s="212"/>
      <c r="R45" s="212"/>
      <c r="S45" s="234"/>
      <c r="V45" s="88"/>
      <c r="W45" s="89"/>
      <c r="X45" s="89"/>
      <c r="Y45" s="89"/>
      <c r="Z45" s="89"/>
      <c r="AA45" s="89"/>
      <c r="AB45" s="89"/>
      <c r="AC45" s="89"/>
      <c r="AD45" s="89"/>
      <c r="AE45" s="89"/>
      <c r="AF45" s="90"/>
      <c r="AG45" s="39" t="s">
        <v>113</v>
      </c>
    </row>
    <row r="46" spans="2:33">
      <c r="B46" s="235"/>
      <c r="C46" s="228"/>
      <c r="D46" s="229" t="str">
        <f t="shared" si="1"/>
        <v/>
      </c>
      <c r="E46" s="230"/>
      <c r="F46" s="211"/>
      <c r="G46" s="212"/>
      <c r="H46" s="231"/>
      <c r="I46" s="231"/>
      <c r="J46" s="232"/>
      <c r="K46" s="214"/>
      <c r="L46" s="214"/>
      <c r="M46" s="231"/>
      <c r="N46" s="231"/>
      <c r="O46" s="231"/>
      <c r="P46" s="233"/>
      <c r="Q46" s="212"/>
      <c r="R46" s="212"/>
      <c r="S46" s="234"/>
      <c r="V46" s="88"/>
      <c r="W46" s="89"/>
      <c r="X46" s="89"/>
      <c r="Y46" s="89"/>
      <c r="Z46" s="89"/>
      <c r="AA46" s="89"/>
      <c r="AB46" s="89"/>
      <c r="AC46" s="89"/>
      <c r="AD46" s="89"/>
      <c r="AE46" s="89"/>
      <c r="AF46" s="90"/>
      <c r="AG46" s="39" t="s">
        <v>113</v>
      </c>
    </row>
    <row r="47" spans="2:33">
      <c r="B47" s="235"/>
      <c r="C47" s="228"/>
      <c r="D47" s="229" t="str">
        <f t="shared" si="1"/>
        <v/>
      </c>
      <c r="E47" s="230"/>
      <c r="F47" s="211"/>
      <c r="G47" s="212"/>
      <c r="H47" s="231"/>
      <c r="I47" s="231"/>
      <c r="J47" s="232"/>
      <c r="K47" s="214"/>
      <c r="L47" s="214"/>
      <c r="M47" s="231"/>
      <c r="N47" s="231"/>
      <c r="O47" s="231"/>
      <c r="P47" s="233"/>
      <c r="Q47" s="212"/>
      <c r="R47" s="212"/>
      <c r="S47" s="234"/>
      <c r="V47" s="88"/>
      <c r="W47" s="89"/>
      <c r="X47" s="89"/>
      <c r="Y47" s="89"/>
      <c r="Z47" s="89"/>
      <c r="AA47" s="89"/>
      <c r="AB47" s="89"/>
      <c r="AC47" s="89"/>
      <c r="AD47" s="89"/>
      <c r="AE47" s="89"/>
      <c r="AF47" s="90"/>
      <c r="AG47" s="39" t="s">
        <v>113</v>
      </c>
    </row>
    <row r="48" spans="2:33">
      <c r="B48" s="235"/>
      <c r="C48" s="228"/>
      <c r="D48" s="229" t="str">
        <f t="shared" si="1"/>
        <v/>
      </c>
      <c r="E48" s="230"/>
      <c r="F48" s="211"/>
      <c r="G48" s="212"/>
      <c r="H48" s="231"/>
      <c r="I48" s="231"/>
      <c r="J48" s="232"/>
      <c r="K48" s="214"/>
      <c r="L48" s="214"/>
      <c r="M48" s="231"/>
      <c r="N48" s="231"/>
      <c r="O48" s="231"/>
      <c r="P48" s="233"/>
      <c r="Q48" s="212"/>
      <c r="R48" s="212"/>
      <c r="S48" s="234"/>
      <c r="V48" s="88"/>
      <c r="W48" s="89"/>
      <c r="X48" s="89"/>
      <c r="Y48" s="89"/>
      <c r="Z48" s="89"/>
      <c r="AA48" s="89"/>
      <c r="AB48" s="89"/>
      <c r="AC48" s="89"/>
      <c r="AD48" s="89"/>
      <c r="AE48" s="89"/>
      <c r="AF48" s="90"/>
      <c r="AG48" s="39" t="s">
        <v>113</v>
      </c>
    </row>
    <row r="49" spans="2:33">
      <c r="B49" s="235"/>
      <c r="C49" s="228"/>
      <c r="D49" s="229" t="str">
        <f t="shared" si="1"/>
        <v/>
      </c>
      <c r="E49" s="230"/>
      <c r="F49" s="211"/>
      <c r="G49" s="212"/>
      <c r="H49" s="231"/>
      <c r="I49" s="231"/>
      <c r="J49" s="232"/>
      <c r="K49" s="214"/>
      <c r="L49" s="214"/>
      <c r="M49" s="231"/>
      <c r="N49" s="231"/>
      <c r="O49" s="231"/>
      <c r="P49" s="233"/>
      <c r="Q49" s="212"/>
      <c r="R49" s="212"/>
      <c r="S49" s="234"/>
      <c r="V49" s="88"/>
      <c r="W49" s="89"/>
      <c r="X49" s="89"/>
      <c r="Y49" s="89"/>
      <c r="Z49" s="89"/>
      <c r="AA49" s="89"/>
      <c r="AB49" s="89"/>
      <c r="AC49" s="89"/>
      <c r="AD49" s="89"/>
      <c r="AE49" s="89"/>
      <c r="AF49" s="90"/>
      <c r="AG49" s="39" t="s">
        <v>113</v>
      </c>
    </row>
    <row r="50" spans="2:33">
      <c r="B50" s="235"/>
      <c r="C50" s="228"/>
      <c r="D50" s="229" t="str">
        <f t="shared" si="1"/>
        <v/>
      </c>
      <c r="E50" s="230"/>
      <c r="F50" s="211"/>
      <c r="G50" s="212"/>
      <c r="H50" s="231"/>
      <c r="I50" s="231"/>
      <c r="J50" s="232"/>
      <c r="K50" s="214"/>
      <c r="L50" s="214"/>
      <c r="M50" s="231"/>
      <c r="N50" s="231"/>
      <c r="O50" s="231"/>
      <c r="P50" s="233"/>
      <c r="Q50" s="212"/>
      <c r="R50" s="212"/>
      <c r="S50" s="234"/>
      <c r="V50" s="88"/>
      <c r="W50" s="89"/>
      <c r="X50" s="89"/>
      <c r="Y50" s="89"/>
      <c r="Z50" s="89"/>
      <c r="AA50" s="89"/>
      <c r="AB50" s="89"/>
      <c r="AC50" s="89"/>
      <c r="AD50" s="89"/>
      <c r="AE50" s="89"/>
      <c r="AF50" s="90"/>
      <c r="AG50" s="39" t="s">
        <v>113</v>
      </c>
    </row>
    <row r="51" spans="2:33">
      <c r="B51" s="235"/>
      <c r="C51" s="228"/>
      <c r="D51" s="229" t="str">
        <f t="shared" si="1"/>
        <v/>
      </c>
      <c r="E51" s="230"/>
      <c r="F51" s="211"/>
      <c r="G51" s="212"/>
      <c r="H51" s="231"/>
      <c r="I51" s="231"/>
      <c r="J51" s="232"/>
      <c r="K51" s="214"/>
      <c r="L51" s="214"/>
      <c r="M51" s="231"/>
      <c r="N51" s="231"/>
      <c r="O51" s="231"/>
      <c r="P51" s="233"/>
      <c r="Q51" s="212"/>
      <c r="R51" s="212"/>
      <c r="S51" s="234"/>
      <c r="V51" s="88"/>
      <c r="W51" s="89"/>
      <c r="X51" s="89"/>
      <c r="Y51" s="89"/>
      <c r="Z51" s="89"/>
      <c r="AA51" s="89"/>
      <c r="AB51" s="89"/>
      <c r="AC51" s="89"/>
      <c r="AD51" s="89"/>
      <c r="AE51" s="89"/>
      <c r="AF51" s="90"/>
      <c r="AG51" s="39" t="s">
        <v>113</v>
      </c>
    </row>
    <row r="52" spans="2:33">
      <c r="B52" s="235"/>
      <c r="C52" s="228"/>
      <c r="D52" s="229" t="str">
        <f t="shared" si="1"/>
        <v/>
      </c>
      <c r="E52" s="230"/>
      <c r="F52" s="211"/>
      <c r="G52" s="212"/>
      <c r="H52" s="231"/>
      <c r="I52" s="231"/>
      <c r="J52" s="232"/>
      <c r="K52" s="214"/>
      <c r="L52" s="214"/>
      <c r="M52" s="231"/>
      <c r="N52" s="231"/>
      <c r="O52" s="231"/>
      <c r="P52" s="233"/>
      <c r="Q52" s="212"/>
      <c r="R52" s="212"/>
      <c r="S52" s="234"/>
      <c r="V52" s="88"/>
      <c r="W52" s="89"/>
      <c r="X52" s="89"/>
      <c r="Y52" s="89"/>
      <c r="Z52" s="89"/>
      <c r="AA52" s="89"/>
      <c r="AB52" s="89"/>
      <c r="AC52" s="89"/>
      <c r="AD52" s="89"/>
      <c r="AE52" s="89"/>
      <c r="AF52" s="90"/>
      <c r="AG52" s="39" t="s">
        <v>113</v>
      </c>
    </row>
    <row r="53" spans="2:33">
      <c r="B53" s="235"/>
      <c r="C53" s="228"/>
      <c r="D53" s="229" t="str">
        <f t="shared" si="1"/>
        <v/>
      </c>
      <c r="E53" s="230"/>
      <c r="F53" s="211"/>
      <c r="G53" s="212"/>
      <c r="H53" s="231"/>
      <c r="I53" s="231"/>
      <c r="J53" s="232"/>
      <c r="K53" s="214"/>
      <c r="L53" s="214"/>
      <c r="M53" s="231"/>
      <c r="N53" s="231"/>
      <c r="O53" s="231"/>
      <c r="P53" s="233"/>
      <c r="Q53" s="212"/>
      <c r="R53" s="212"/>
      <c r="S53" s="234"/>
      <c r="V53" s="92"/>
      <c r="W53" s="93"/>
      <c r="X53" s="93"/>
      <c r="Y53" s="93"/>
      <c r="Z53" s="93"/>
      <c r="AA53" s="93"/>
      <c r="AB53" s="93"/>
      <c r="AC53" s="93"/>
      <c r="AD53" s="93"/>
      <c r="AE53" s="93"/>
      <c r="AF53" s="94"/>
      <c r="AG53" s="39" t="s">
        <v>113</v>
      </c>
    </row>
    <row r="54" spans="2:33">
      <c r="B54" s="235"/>
      <c r="C54" s="228"/>
      <c r="D54" s="229" t="str">
        <f t="shared" si="1"/>
        <v/>
      </c>
      <c r="E54" s="230"/>
      <c r="F54" s="211"/>
      <c r="G54" s="212"/>
      <c r="H54" s="231"/>
      <c r="I54" s="231"/>
      <c r="J54" s="232"/>
      <c r="K54" s="214"/>
      <c r="L54" s="214"/>
      <c r="M54" s="231"/>
      <c r="N54" s="231"/>
      <c r="O54" s="231"/>
      <c r="P54" s="233"/>
      <c r="Q54" s="212"/>
      <c r="R54" s="212"/>
      <c r="S54" s="234"/>
      <c r="AG54" s="39" t="s">
        <v>113</v>
      </c>
    </row>
    <row r="55" spans="2:33">
      <c r="B55" s="235"/>
      <c r="C55" s="228"/>
      <c r="D55" s="229" t="str">
        <f t="shared" si="1"/>
        <v/>
      </c>
      <c r="E55" s="230"/>
      <c r="F55" s="211"/>
      <c r="G55" s="212"/>
      <c r="H55" s="231"/>
      <c r="I55" s="231"/>
      <c r="J55" s="232"/>
      <c r="K55" s="214"/>
      <c r="L55" s="214"/>
      <c r="M55" s="231"/>
      <c r="N55" s="231"/>
      <c r="O55" s="231"/>
      <c r="P55" s="233"/>
      <c r="Q55" s="212"/>
      <c r="R55" s="212"/>
      <c r="S55" s="234"/>
      <c r="AG55" s="39" t="s">
        <v>113</v>
      </c>
    </row>
    <row r="56" spans="2:33">
      <c r="B56" s="235"/>
      <c r="C56" s="228"/>
      <c r="D56" s="229" t="str">
        <f t="shared" si="1"/>
        <v/>
      </c>
      <c r="E56" s="230"/>
      <c r="F56" s="211"/>
      <c r="G56" s="212"/>
      <c r="H56" s="231"/>
      <c r="I56" s="231"/>
      <c r="J56" s="232"/>
      <c r="K56" s="214"/>
      <c r="L56" s="214"/>
      <c r="M56" s="231"/>
      <c r="N56" s="231"/>
      <c r="O56" s="231"/>
      <c r="P56" s="233"/>
      <c r="Q56" s="212"/>
      <c r="R56" s="212"/>
      <c r="S56" s="234"/>
      <c r="AG56" s="39" t="s">
        <v>113</v>
      </c>
    </row>
    <row r="57" spans="2:33">
      <c r="B57" s="235"/>
      <c r="C57" s="228"/>
      <c r="D57" s="229" t="str">
        <f t="shared" si="1"/>
        <v/>
      </c>
      <c r="E57" s="230"/>
      <c r="F57" s="211"/>
      <c r="G57" s="212"/>
      <c r="H57" s="231"/>
      <c r="I57" s="231"/>
      <c r="J57" s="232"/>
      <c r="K57" s="214"/>
      <c r="L57" s="214"/>
      <c r="M57" s="231"/>
      <c r="N57" s="231"/>
      <c r="O57" s="231"/>
      <c r="P57" s="233"/>
      <c r="Q57" s="212"/>
      <c r="R57" s="212"/>
      <c r="S57" s="234"/>
      <c r="AG57" s="39" t="s">
        <v>113</v>
      </c>
    </row>
    <row r="58" spans="2:33">
      <c r="B58" s="235"/>
      <c r="C58" s="228"/>
      <c r="D58" s="229" t="str">
        <f t="shared" si="1"/>
        <v/>
      </c>
      <c r="E58" s="230"/>
      <c r="F58" s="211"/>
      <c r="G58" s="212"/>
      <c r="H58" s="231"/>
      <c r="I58" s="231"/>
      <c r="J58" s="232"/>
      <c r="K58" s="214"/>
      <c r="L58" s="214"/>
      <c r="M58" s="231"/>
      <c r="N58" s="231"/>
      <c r="O58" s="231"/>
      <c r="P58" s="233"/>
      <c r="Q58" s="212"/>
      <c r="R58" s="212"/>
      <c r="S58" s="234"/>
      <c r="AG58" s="39" t="s">
        <v>113</v>
      </c>
    </row>
    <row r="59" spans="2:33">
      <c r="B59" s="235"/>
      <c r="C59" s="228"/>
      <c r="D59" s="229" t="str">
        <f t="shared" si="1"/>
        <v/>
      </c>
      <c r="E59" s="230"/>
      <c r="F59" s="211"/>
      <c r="G59" s="212"/>
      <c r="H59" s="231"/>
      <c r="I59" s="231"/>
      <c r="J59" s="232"/>
      <c r="K59" s="214"/>
      <c r="L59" s="214"/>
      <c r="M59" s="231"/>
      <c r="N59" s="231"/>
      <c r="O59" s="231"/>
      <c r="P59" s="233"/>
      <c r="Q59" s="212"/>
      <c r="R59" s="212"/>
      <c r="S59" s="234"/>
      <c r="AG59" s="39" t="s">
        <v>113</v>
      </c>
    </row>
    <row r="60" spans="2:33">
      <c r="B60" s="235"/>
      <c r="C60" s="228"/>
      <c r="D60" s="229" t="str">
        <f t="shared" si="1"/>
        <v/>
      </c>
      <c r="E60" s="230"/>
      <c r="F60" s="211"/>
      <c r="G60" s="212"/>
      <c r="H60" s="231"/>
      <c r="I60" s="231"/>
      <c r="J60" s="232"/>
      <c r="K60" s="214"/>
      <c r="L60" s="214"/>
      <c r="M60" s="231"/>
      <c r="N60" s="231"/>
      <c r="O60" s="231"/>
      <c r="P60" s="233"/>
      <c r="Q60" s="212"/>
      <c r="R60" s="212"/>
      <c r="S60" s="234"/>
      <c r="AG60" s="39" t="s">
        <v>113</v>
      </c>
    </row>
    <row r="61" spans="2:33">
      <c r="B61" s="235"/>
      <c r="C61" s="228"/>
      <c r="D61" s="229" t="str">
        <f t="shared" si="1"/>
        <v/>
      </c>
      <c r="E61" s="230"/>
      <c r="F61" s="211"/>
      <c r="G61" s="212"/>
      <c r="H61" s="231"/>
      <c r="I61" s="231"/>
      <c r="J61" s="232"/>
      <c r="K61" s="214"/>
      <c r="L61" s="214"/>
      <c r="M61" s="231"/>
      <c r="N61" s="231"/>
      <c r="O61" s="231"/>
      <c r="P61" s="233"/>
      <c r="Q61" s="212"/>
      <c r="R61" s="212"/>
      <c r="S61" s="234"/>
      <c r="AG61" s="39" t="s">
        <v>113</v>
      </c>
    </row>
    <row r="62" spans="2:33">
      <c r="B62" s="235"/>
      <c r="C62" s="228"/>
      <c r="D62" s="229" t="str">
        <f t="shared" si="1"/>
        <v/>
      </c>
      <c r="E62" s="230"/>
      <c r="F62" s="211"/>
      <c r="G62" s="212"/>
      <c r="H62" s="231"/>
      <c r="I62" s="231"/>
      <c r="J62" s="232"/>
      <c r="K62" s="214"/>
      <c r="L62" s="214"/>
      <c r="M62" s="231"/>
      <c r="N62" s="231"/>
      <c r="O62" s="231"/>
      <c r="P62" s="233"/>
      <c r="Q62" s="212"/>
      <c r="R62" s="212"/>
      <c r="S62" s="234"/>
      <c r="AG62" s="39" t="s">
        <v>113</v>
      </c>
    </row>
    <row r="63" spans="2:33">
      <c r="B63" s="235"/>
      <c r="C63" s="228"/>
      <c r="D63" s="229" t="str">
        <f t="shared" si="1"/>
        <v/>
      </c>
      <c r="E63" s="230"/>
      <c r="F63" s="211"/>
      <c r="G63" s="212"/>
      <c r="H63" s="231"/>
      <c r="I63" s="231"/>
      <c r="J63" s="232"/>
      <c r="K63" s="214"/>
      <c r="L63" s="214"/>
      <c r="M63" s="231"/>
      <c r="N63" s="231"/>
      <c r="O63" s="231"/>
      <c r="P63" s="233"/>
      <c r="Q63" s="212"/>
      <c r="R63" s="212"/>
      <c r="S63" s="234"/>
      <c r="AG63" s="39" t="s">
        <v>113</v>
      </c>
    </row>
    <row r="64" spans="2:33">
      <c r="B64" s="235"/>
      <c r="C64" s="228"/>
      <c r="D64" s="229" t="str">
        <f t="shared" si="1"/>
        <v/>
      </c>
      <c r="E64" s="230"/>
      <c r="F64" s="211"/>
      <c r="G64" s="212"/>
      <c r="H64" s="231"/>
      <c r="I64" s="231"/>
      <c r="J64" s="232"/>
      <c r="K64" s="214"/>
      <c r="L64" s="214"/>
      <c r="M64" s="231"/>
      <c r="N64" s="231"/>
      <c r="O64" s="231"/>
      <c r="P64" s="233"/>
      <c r="Q64" s="212"/>
      <c r="R64" s="212"/>
      <c r="S64" s="234"/>
      <c r="AG64" s="39" t="s">
        <v>113</v>
      </c>
    </row>
    <row r="65" spans="2:33">
      <c r="B65" s="235"/>
      <c r="C65" s="228"/>
      <c r="D65" s="229" t="str">
        <f t="shared" si="1"/>
        <v/>
      </c>
      <c r="E65" s="230"/>
      <c r="F65" s="211"/>
      <c r="G65" s="212"/>
      <c r="H65" s="231"/>
      <c r="I65" s="231"/>
      <c r="J65" s="232"/>
      <c r="K65" s="214"/>
      <c r="L65" s="214"/>
      <c r="M65" s="231"/>
      <c r="N65" s="231"/>
      <c r="O65" s="231"/>
      <c r="P65" s="233"/>
      <c r="Q65" s="212"/>
      <c r="R65" s="212"/>
      <c r="S65" s="234"/>
      <c r="AG65" s="39" t="s">
        <v>113</v>
      </c>
    </row>
    <row r="66" spans="2:33">
      <c r="B66" s="235"/>
      <c r="C66" s="228"/>
      <c r="D66" s="229" t="str">
        <f t="shared" si="1"/>
        <v/>
      </c>
      <c r="E66" s="230"/>
      <c r="F66" s="211"/>
      <c r="G66" s="212"/>
      <c r="H66" s="231"/>
      <c r="I66" s="231"/>
      <c r="J66" s="232"/>
      <c r="K66" s="214"/>
      <c r="L66" s="214"/>
      <c r="M66" s="231"/>
      <c r="N66" s="231"/>
      <c r="O66" s="231"/>
      <c r="P66" s="233"/>
      <c r="Q66" s="212"/>
      <c r="R66" s="212"/>
      <c r="S66" s="234"/>
      <c r="AG66" s="39" t="s">
        <v>113</v>
      </c>
    </row>
    <row r="67" spans="2:33">
      <c r="B67" s="235"/>
      <c r="C67" s="228"/>
      <c r="D67" s="229" t="str">
        <f t="shared" si="1"/>
        <v/>
      </c>
      <c r="E67" s="230"/>
      <c r="F67" s="211"/>
      <c r="G67" s="212"/>
      <c r="H67" s="231"/>
      <c r="I67" s="231"/>
      <c r="J67" s="232"/>
      <c r="K67" s="214"/>
      <c r="L67" s="214"/>
      <c r="M67" s="231"/>
      <c r="N67" s="231"/>
      <c r="O67" s="231"/>
      <c r="P67" s="233"/>
      <c r="Q67" s="212"/>
      <c r="R67" s="212"/>
      <c r="S67" s="234"/>
      <c r="AG67" s="39" t="s">
        <v>113</v>
      </c>
    </row>
    <row r="68" spans="2:33">
      <c r="B68" s="235"/>
      <c r="C68" s="228"/>
      <c r="D68" s="229" t="str">
        <f t="shared" si="1"/>
        <v/>
      </c>
      <c r="E68" s="230"/>
      <c r="F68" s="211"/>
      <c r="G68" s="212"/>
      <c r="H68" s="231"/>
      <c r="I68" s="231"/>
      <c r="J68" s="232"/>
      <c r="K68" s="214"/>
      <c r="L68" s="214"/>
      <c r="M68" s="231"/>
      <c r="N68" s="231"/>
      <c r="O68" s="231"/>
      <c r="P68" s="233"/>
      <c r="Q68" s="212"/>
      <c r="R68" s="212"/>
      <c r="S68" s="234"/>
      <c r="AG68" s="39" t="s">
        <v>113</v>
      </c>
    </row>
    <row r="69" spans="2:33">
      <c r="B69" s="235"/>
      <c r="C69" s="228"/>
      <c r="D69" s="229" t="str">
        <f t="shared" si="1"/>
        <v/>
      </c>
      <c r="E69" s="230"/>
      <c r="F69" s="211"/>
      <c r="G69" s="212"/>
      <c r="H69" s="231"/>
      <c r="I69" s="231"/>
      <c r="J69" s="232"/>
      <c r="K69" s="214"/>
      <c r="L69" s="214"/>
      <c r="M69" s="231"/>
      <c r="N69" s="231"/>
      <c r="O69" s="231"/>
      <c r="P69" s="233"/>
      <c r="Q69" s="212"/>
      <c r="R69" s="212"/>
      <c r="S69" s="234"/>
      <c r="AG69" s="39" t="s">
        <v>113</v>
      </c>
    </row>
    <row r="70" spans="2:33">
      <c r="B70" s="235"/>
      <c r="C70" s="228"/>
      <c r="D70" s="229" t="str">
        <f t="shared" si="1"/>
        <v/>
      </c>
      <c r="E70" s="230"/>
      <c r="F70" s="211"/>
      <c r="G70" s="212"/>
      <c r="H70" s="231"/>
      <c r="I70" s="231"/>
      <c r="J70" s="232"/>
      <c r="K70" s="214"/>
      <c r="L70" s="214"/>
      <c r="M70" s="231"/>
      <c r="N70" s="231"/>
      <c r="O70" s="231"/>
      <c r="P70" s="233"/>
      <c r="Q70" s="212"/>
      <c r="R70" s="212"/>
      <c r="S70" s="234"/>
      <c r="AG70" s="39" t="s">
        <v>113</v>
      </c>
    </row>
    <row r="71" spans="2:33">
      <c r="B71" s="235"/>
      <c r="C71" s="228"/>
      <c r="D71" s="229" t="str">
        <f t="shared" si="1"/>
        <v/>
      </c>
      <c r="E71" s="230"/>
      <c r="F71" s="211"/>
      <c r="G71" s="212"/>
      <c r="H71" s="231"/>
      <c r="I71" s="231"/>
      <c r="J71" s="232"/>
      <c r="K71" s="214"/>
      <c r="L71" s="214"/>
      <c r="M71" s="231"/>
      <c r="N71" s="231"/>
      <c r="O71" s="231"/>
      <c r="P71" s="233"/>
      <c r="Q71" s="212"/>
      <c r="R71" s="212"/>
      <c r="S71" s="234"/>
      <c r="AG71" s="39" t="s">
        <v>113</v>
      </c>
    </row>
    <row r="72" spans="2:33">
      <c r="B72" s="235"/>
      <c r="C72" s="228"/>
      <c r="D72" s="229" t="str">
        <f t="shared" si="1"/>
        <v/>
      </c>
      <c r="E72" s="230"/>
      <c r="F72" s="211"/>
      <c r="G72" s="212"/>
      <c r="H72" s="231"/>
      <c r="I72" s="231"/>
      <c r="J72" s="232"/>
      <c r="K72" s="214"/>
      <c r="L72" s="214"/>
      <c r="M72" s="231"/>
      <c r="N72" s="231"/>
      <c r="O72" s="231"/>
      <c r="P72" s="233"/>
      <c r="Q72" s="212"/>
      <c r="R72" s="212"/>
      <c r="S72" s="234"/>
      <c r="AG72" s="39" t="s">
        <v>113</v>
      </c>
    </row>
    <row r="73" spans="2:33">
      <c r="B73" s="235"/>
      <c r="C73" s="228"/>
      <c r="D73" s="229" t="str">
        <f t="shared" si="1"/>
        <v/>
      </c>
      <c r="E73" s="230"/>
      <c r="F73" s="211"/>
      <c r="G73" s="212"/>
      <c r="H73" s="231"/>
      <c r="I73" s="231"/>
      <c r="J73" s="232"/>
      <c r="K73" s="214"/>
      <c r="L73" s="214"/>
      <c r="M73" s="231"/>
      <c r="N73" s="231"/>
      <c r="O73" s="231"/>
      <c r="P73" s="233"/>
      <c r="Q73" s="212"/>
      <c r="R73" s="212"/>
      <c r="S73" s="234"/>
      <c r="AG73" s="39" t="s">
        <v>113</v>
      </c>
    </row>
    <row r="74" spans="2:33">
      <c r="B74" s="235"/>
      <c r="C74" s="228"/>
      <c r="D74" s="229" t="str">
        <f t="shared" si="1"/>
        <v/>
      </c>
      <c r="E74" s="230"/>
      <c r="F74" s="211"/>
      <c r="G74" s="212"/>
      <c r="H74" s="231"/>
      <c r="I74" s="231"/>
      <c r="J74" s="232"/>
      <c r="K74" s="214"/>
      <c r="L74" s="214"/>
      <c r="M74" s="231"/>
      <c r="N74" s="231"/>
      <c r="O74" s="231"/>
      <c r="P74" s="233"/>
      <c r="Q74" s="212"/>
      <c r="R74" s="212"/>
      <c r="S74" s="234"/>
      <c r="AG74" s="39" t="s">
        <v>113</v>
      </c>
    </row>
    <row r="75" spans="2:33">
      <c r="B75" s="235"/>
      <c r="C75" s="228"/>
      <c r="D75" s="229" t="str">
        <f t="shared" si="1"/>
        <v/>
      </c>
      <c r="E75" s="230"/>
      <c r="F75" s="211"/>
      <c r="G75" s="212"/>
      <c r="H75" s="231"/>
      <c r="I75" s="231"/>
      <c r="J75" s="232"/>
      <c r="K75" s="214"/>
      <c r="L75" s="214"/>
      <c r="M75" s="231"/>
      <c r="N75" s="231"/>
      <c r="O75" s="231"/>
      <c r="P75" s="233"/>
      <c r="Q75" s="212"/>
      <c r="R75" s="212"/>
      <c r="S75" s="234"/>
      <c r="AG75" s="39" t="s">
        <v>113</v>
      </c>
    </row>
    <row r="76" spans="2:33">
      <c r="B76" s="235"/>
      <c r="C76" s="228"/>
      <c r="D76" s="229" t="str">
        <f t="shared" ref="D76:D107" si="2">IF($C76 &lt;&gt; "", IF(ISERROR(MATCH($C76, 祝日, 0)), TEXT($C76, "aaa"), "祝日"), "")</f>
        <v/>
      </c>
      <c r="E76" s="230"/>
      <c r="F76" s="211"/>
      <c r="G76" s="212"/>
      <c r="H76" s="231"/>
      <c r="I76" s="231"/>
      <c r="J76" s="232"/>
      <c r="K76" s="214"/>
      <c r="L76" s="214"/>
      <c r="M76" s="231"/>
      <c r="N76" s="231"/>
      <c r="O76" s="231"/>
      <c r="P76" s="233"/>
      <c r="Q76" s="212"/>
      <c r="R76" s="212"/>
      <c r="S76" s="234"/>
      <c r="AG76" s="39" t="s">
        <v>113</v>
      </c>
    </row>
    <row r="77" spans="2:33">
      <c r="B77" s="235"/>
      <c r="C77" s="228"/>
      <c r="D77" s="229" t="str">
        <f t="shared" si="2"/>
        <v/>
      </c>
      <c r="E77" s="230"/>
      <c r="F77" s="211"/>
      <c r="G77" s="212"/>
      <c r="H77" s="231"/>
      <c r="I77" s="231"/>
      <c r="J77" s="232"/>
      <c r="K77" s="214"/>
      <c r="L77" s="214"/>
      <c r="M77" s="231"/>
      <c r="N77" s="231"/>
      <c r="O77" s="231"/>
      <c r="P77" s="233"/>
      <c r="Q77" s="212"/>
      <c r="R77" s="212"/>
      <c r="S77" s="234"/>
      <c r="AG77" s="39" t="s">
        <v>113</v>
      </c>
    </row>
    <row r="78" spans="2:33">
      <c r="B78" s="235"/>
      <c r="C78" s="228"/>
      <c r="D78" s="229" t="str">
        <f t="shared" si="2"/>
        <v/>
      </c>
      <c r="E78" s="230"/>
      <c r="F78" s="211"/>
      <c r="G78" s="212"/>
      <c r="H78" s="231"/>
      <c r="I78" s="231"/>
      <c r="J78" s="232"/>
      <c r="K78" s="214"/>
      <c r="L78" s="214"/>
      <c r="M78" s="231"/>
      <c r="N78" s="231"/>
      <c r="O78" s="231"/>
      <c r="P78" s="233"/>
      <c r="Q78" s="212"/>
      <c r="R78" s="212"/>
      <c r="S78" s="234"/>
      <c r="AG78" s="39" t="s">
        <v>113</v>
      </c>
    </row>
    <row r="79" spans="2:33">
      <c r="B79" s="235"/>
      <c r="C79" s="228"/>
      <c r="D79" s="229" t="str">
        <f t="shared" si="2"/>
        <v/>
      </c>
      <c r="E79" s="230"/>
      <c r="F79" s="211"/>
      <c r="G79" s="212"/>
      <c r="H79" s="231"/>
      <c r="I79" s="231"/>
      <c r="J79" s="232"/>
      <c r="K79" s="214"/>
      <c r="L79" s="214"/>
      <c r="M79" s="231"/>
      <c r="N79" s="231"/>
      <c r="O79" s="231"/>
      <c r="P79" s="233"/>
      <c r="Q79" s="212"/>
      <c r="R79" s="212"/>
      <c r="S79" s="234"/>
      <c r="AG79" s="39" t="s">
        <v>113</v>
      </c>
    </row>
    <row r="80" spans="2:33">
      <c r="B80" s="235"/>
      <c r="C80" s="228"/>
      <c r="D80" s="229" t="str">
        <f t="shared" si="2"/>
        <v/>
      </c>
      <c r="E80" s="230"/>
      <c r="F80" s="211"/>
      <c r="G80" s="212"/>
      <c r="H80" s="231"/>
      <c r="I80" s="231"/>
      <c r="J80" s="232"/>
      <c r="K80" s="214"/>
      <c r="L80" s="214"/>
      <c r="M80" s="231"/>
      <c r="N80" s="231"/>
      <c r="O80" s="231"/>
      <c r="P80" s="233"/>
      <c r="Q80" s="212"/>
      <c r="R80" s="212"/>
      <c r="S80" s="234"/>
      <c r="AG80" s="39" t="s">
        <v>113</v>
      </c>
    </row>
    <row r="81" spans="2:33">
      <c r="B81" s="235"/>
      <c r="C81" s="228"/>
      <c r="D81" s="229" t="str">
        <f t="shared" si="2"/>
        <v/>
      </c>
      <c r="E81" s="230"/>
      <c r="F81" s="211"/>
      <c r="G81" s="212"/>
      <c r="H81" s="231"/>
      <c r="I81" s="231"/>
      <c r="J81" s="232"/>
      <c r="K81" s="214"/>
      <c r="L81" s="214"/>
      <c r="M81" s="231"/>
      <c r="N81" s="231"/>
      <c r="O81" s="231"/>
      <c r="P81" s="233"/>
      <c r="Q81" s="212"/>
      <c r="R81" s="212"/>
      <c r="S81" s="234"/>
      <c r="AG81" s="39" t="s">
        <v>113</v>
      </c>
    </row>
    <row r="82" spans="2:33">
      <c r="B82" s="235"/>
      <c r="C82" s="228"/>
      <c r="D82" s="229" t="str">
        <f t="shared" si="2"/>
        <v/>
      </c>
      <c r="E82" s="230"/>
      <c r="F82" s="211"/>
      <c r="G82" s="212"/>
      <c r="H82" s="231"/>
      <c r="I82" s="231"/>
      <c r="J82" s="232"/>
      <c r="K82" s="214"/>
      <c r="L82" s="214"/>
      <c r="M82" s="231"/>
      <c r="N82" s="231"/>
      <c r="O82" s="231"/>
      <c r="P82" s="233"/>
      <c r="Q82" s="212"/>
      <c r="R82" s="212"/>
      <c r="S82" s="234"/>
      <c r="AG82" s="39" t="s">
        <v>113</v>
      </c>
    </row>
    <row r="83" spans="2:33">
      <c r="B83" s="235"/>
      <c r="C83" s="228"/>
      <c r="D83" s="229" t="str">
        <f t="shared" si="2"/>
        <v/>
      </c>
      <c r="E83" s="230"/>
      <c r="F83" s="211"/>
      <c r="G83" s="212"/>
      <c r="H83" s="231"/>
      <c r="I83" s="231"/>
      <c r="J83" s="232"/>
      <c r="K83" s="214"/>
      <c r="L83" s="214"/>
      <c r="M83" s="231"/>
      <c r="N83" s="231"/>
      <c r="O83" s="231"/>
      <c r="P83" s="233"/>
      <c r="Q83" s="212"/>
      <c r="R83" s="212"/>
      <c r="S83" s="234"/>
      <c r="AG83" s="39" t="s">
        <v>113</v>
      </c>
    </row>
    <row r="84" spans="2:33">
      <c r="B84" s="235"/>
      <c r="C84" s="228"/>
      <c r="D84" s="229" t="str">
        <f t="shared" si="2"/>
        <v/>
      </c>
      <c r="E84" s="230"/>
      <c r="F84" s="211"/>
      <c r="G84" s="212"/>
      <c r="H84" s="231"/>
      <c r="I84" s="231"/>
      <c r="J84" s="232"/>
      <c r="K84" s="214"/>
      <c r="L84" s="214"/>
      <c r="M84" s="231"/>
      <c r="N84" s="231"/>
      <c r="O84" s="231"/>
      <c r="P84" s="233"/>
      <c r="Q84" s="212"/>
      <c r="R84" s="212"/>
      <c r="S84" s="234"/>
      <c r="AG84" s="39" t="s">
        <v>113</v>
      </c>
    </row>
    <row r="85" spans="2:33">
      <c r="B85" s="235"/>
      <c r="C85" s="228"/>
      <c r="D85" s="229" t="str">
        <f t="shared" si="2"/>
        <v/>
      </c>
      <c r="E85" s="230"/>
      <c r="F85" s="211"/>
      <c r="G85" s="212"/>
      <c r="H85" s="231"/>
      <c r="I85" s="231"/>
      <c r="J85" s="232"/>
      <c r="K85" s="214"/>
      <c r="L85" s="214"/>
      <c r="M85" s="231"/>
      <c r="N85" s="231"/>
      <c r="O85" s="231"/>
      <c r="P85" s="233"/>
      <c r="Q85" s="212"/>
      <c r="R85" s="212"/>
      <c r="S85" s="234"/>
      <c r="AG85" s="39" t="s">
        <v>113</v>
      </c>
    </row>
    <row r="86" spans="2:33">
      <c r="B86" s="235"/>
      <c r="C86" s="228"/>
      <c r="D86" s="229" t="str">
        <f t="shared" si="2"/>
        <v/>
      </c>
      <c r="E86" s="230"/>
      <c r="F86" s="211"/>
      <c r="G86" s="212"/>
      <c r="H86" s="231"/>
      <c r="I86" s="231"/>
      <c r="J86" s="232"/>
      <c r="K86" s="214"/>
      <c r="L86" s="214"/>
      <c r="M86" s="231"/>
      <c r="N86" s="231"/>
      <c r="O86" s="231"/>
      <c r="P86" s="233"/>
      <c r="Q86" s="212"/>
      <c r="R86" s="212"/>
      <c r="S86" s="234"/>
      <c r="AG86" s="39" t="s">
        <v>113</v>
      </c>
    </row>
    <row r="87" spans="2:33">
      <c r="B87" s="235"/>
      <c r="C87" s="228"/>
      <c r="D87" s="229" t="str">
        <f t="shared" si="2"/>
        <v/>
      </c>
      <c r="E87" s="230"/>
      <c r="F87" s="211"/>
      <c r="G87" s="212"/>
      <c r="H87" s="231"/>
      <c r="I87" s="231"/>
      <c r="J87" s="232"/>
      <c r="K87" s="214"/>
      <c r="L87" s="214"/>
      <c r="M87" s="231"/>
      <c r="N87" s="231"/>
      <c r="O87" s="231"/>
      <c r="P87" s="233"/>
      <c r="Q87" s="212"/>
      <c r="R87" s="212"/>
      <c r="S87" s="234"/>
      <c r="AG87" s="39" t="s">
        <v>113</v>
      </c>
    </row>
    <row r="88" spans="2:33">
      <c r="B88" s="235"/>
      <c r="C88" s="228"/>
      <c r="D88" s="229" t="str">
        <f t="shared" si="2"/>
        <v/>
      </c>
      <c r="E88" s="230"/>
      <c r="F88" s="211"/>
      <c r="G88" s="212"/>
      <c r="H88" s="231"/>
      <c r="I88" s="231"/>
      <c r="J88" s="232"/>
      <c r="K88" s="214"/>
      <c r="L88" s="214"/>
      <c r="M88" s="231"/>
      <c r="N88" s="231"/>
      <c r="O88" s="231"/>
      <c r="P88" s="233"/>
      <c r="Q88" s="212"/>
      <c r="R88" s="212"/>
      <c r="S88" s="234"/>
      <c r="AG88" s="39" t="s">
        <v>113</v>
      </c>
    </row>
    <row r="89" spans="2:33">
      <c r="B89" s="235"/>
      <c r="C89" s="228"/>
      <c r="D89" s="229" t="str">
        <f t="shared" si="2"/>
        <v/>
      </c>
      <c r="E89" s="230"/>
      <c r="F89" s="211"/>
      <c r="G89" s="212"/>
      <c r="H89" s="231"/>
      <c r="I89" s="231"/>
      <c r="J89" s="232"/>
      <c r="K89" s="214"/>
      <c r="L89" s="214"/>
      <c r="M89" s="231"/>
      <c r="N89" s="231"/>
      <c r="O89" s="231"/>
      <c r="P89" s="233"/>
      <c r="Q89" s="212"/>
      <c r="R89" s="212"/>
      <c r="S89" s="234"/>
      <c r="AG89" s="39" t="s">
        <v>113</v>
      </c>
    </row>
    <row r="90" spans="2:33">
      <c r="B90" s="235"/>
      <c r="C90" s="228"/>
      <c r="D90" s="229" t="str">
        <f t="shared" si="2"/>
        <v/>
      </c>
      <c r="E90" s="230"/>
      <c r="F90" s="211"/>
      <c r="G90" s="212"/>
      <c r="H90" s="231"/>
      <c r="I90" s="231"/>
      <c r="J90" s="232"/>
      <c r="K90" s="214"/>
      <c r="L90" s="214"/>
      <c r="M90" s="231"/>
      <c r="N90" s="231"/>
      <c r="O90" s="231"/>
      <c r="P90" s="233"/>
      <c r="Q90" s="212"/>
      <c r="R90" s="212"/>
      <c r="S90" s="234"/>
      <c r="AG90" s="39" t="s">
        <v>113</v>
      </c>
    </row>
    <row r="91" spans="2:33">
      <c r="B91" s="235"/>
      <c r="C91" s="228"/>
      <c r="D91" s="229" t="str">
        <f t="shared" si="2"/>
        <v/>
      </c>
      <c r="E91" s="230"/>
      <c r="F91" s="211"/>
      <c r="G91" s="212"/>
      <c r="H91" s="231"/>
      <c r="I91" s="231"/>
      <c r="J91" s="232"/>
      <c r="K91" s="214"/>
      <c r="L91" s="214"/>
      <c r="M91" s="231"/>
      <c r="N91" s="231"/>
      <c r="O91" s="231"/>
      <c r="P91" s="233"/>
      <c r="Q91" s="212"/>
      <c r="R91" s="212"/>
      <c r="S91" s="234"/>
      <c r="AG91" s="39" t="s">
        <v>113</v>
      </c>
    </row>
    <row r="92" spans="2:33">
      <c r="B92" s="235"/>
      <c r="C92" s="228"/>
      <c r="D92" s="229" t="str">
        <f t="shared" si="2"/>
        <v/>
      </c>
      <c r="E92" s="230"/>
      <c r="F92" s="211"/>
      <c r="G92" s="212"/>
      <c r="H92" s="231"/>
      <c r="I92" s="231"/>
      <c r="J92" s="232"/>
      <c r="K92" s="214"/>
      <c r="L92" s="214"/>
      <c r="M92" s="231"/>
      <c r="N92" s="231"/>
      <c r="O92" s="231"/>
      <c r="P92" s="233"/>
      <c r="Q92" s="212"/>
      <c r="R92" s="212"/>
      <c r="S92" s="234"/>
      <c r="AG92" s="39" t="s">
        <v>113</v>
      </c>
    </row>
    <row r="93" spans="2:33">
      <c r="B93" s="235"/>
      <c r="C93" s="228"/>
      <c r="D93" s="229" t="str">
        <f t="shared" si="2"/>
        <v/>
      </c>
      <c r="E93" s="230"/>
      <c r="F93" s="211"/>
      <c r="G93" s="212"/>
      <c r="H93" s="231"/>
      <c r="I93" s="231"/>
      <c r="J93" s="232"/>
      <c r="K93" s="214"/>
      <c r="L93" s="214"/>
      <c r="M93" s="231"/>
      <c r="N93" s="231"/>
      <c r="O93" s="231"/>
      <c r="P93" s="233"/>
      <c r="Q93" s="212"/>
      <c r="R93" s="212"/>
      <c r="S93" s="234"/>
      <c r="AG93" s="39" t="s">
        <v>113</v>
      </c>
    </row>
    <row r="94" spans="2:33">
      <c r="B94" s="235"/>
      <c r="C94" s="228"/>
      <c r="D94" s="229" t="str">
        <f t="shared" si="2"/>
        <v/>
      </c>
      <c r="E94" s="230"/>
      <c r="F94" s="211"/>
      <c r="G94" s="212"/>
      <c r="H94" s="231"/>
      <c r="I94" s="231"/>
      <c r="J94" s="232"/>
      <c r="K94" s="214"/>
      <c r="L94" s="214"/>
      <c r="M94" s="231"/>
      <c r="N94" s="231"/>
      <c r="O94" s="231"/>
      <c r="P94" s="233"/>
      <c r="Q94" s="212"/>
      <c r="R94" s="212"/>
      <c r="S94" s="234"/>
      <c r="AG94" s="39" t="s">
        <v>113</v>
      </c>
    </row>
    <row r="95" spans="2:33">
      <c r="B95" s="235"/>
      <c r="C95" s="228"/>
      <c r="D95" s="229" t="str">
        <f t="shared" si="2"/>
        <v/>
      </c>
      <c r="E95" s="230"/>
      <c r="F95" s="211"/>
      <c r="G95" s="212"/>
      <c r="H95" s="231"/>
      <c r="I95" s="231"/>
      <c r="J95" s="232"/>
      <c r="K95" s="214"/>
      <c r="L95" s="214"/>
      <c r="M95" s="231"/>
      <c r="N95" s="231"/>
      <c r="O95" s="231"/>
      <c r="P95" s="233"/>
      <c r="Q95" s="212"/>
      <c r="R95" s="212"/>
      <c r="S95" s="234"/>
      <c r="AG95" s="39" t="s">
        <v>113</v>
      </c>
    </row>
    <row r="96" spans="2:33">
      <c r="B96" s="235"/>
      <c r="C96" s="228"/>
      <c r="D96" s="229" t="str">
        <f t="shared" si="2"/>
        <v/>
      </c>
      <c r="E96" s="230"/>
      <c r="F96" s="211"/>
      <c r="G96" s="212"/>
      <c r="H96" s="231"/>
      <c r="I96" s="231"/>
      <c r="J96" s="232"/>
      <c r="K96" s="214"/>
      <c r="L96" s="214"/>
      <c r="M96" s="231"/>
      <c r="N96" s="231"/>
      <c r="O96" s="231"/>
      <c r="P96" s="233"/>
      <c r="Q96" s="212"/>
      <c r="R96" s="212"/>
      <c r="S96" s="234"/>
      <c r="AG96" s="39" t="s">
        <v>113</v>
      </c>
    </row>
    <row r="97" spans="2:33">
      <c r="B97" s="235"/>
      <c r="C97" s="228"/>
      <c r="D97" s="229" t="str">
        <f t="shared" si="2"/>
        <v/>
      </c>
      <c r="E97" s="230"/>
      <c r="F97" s="211"/>
      <c r="G97" s="212"/>
      <c r="H97" s="231"/>
      <c r="I97" s="231"/>
      <c r="J97" s="232"/>
      <c r="K97" s="214"/>
      <c r="L97" s="214"/>
      <c r="M97" s="231"/>
      <c r="N97" s="231"/>
      <c r="O97" s="231"/>
      <c r="P97" s="233"/>
      <c r="Q97" s="212"/>
      <c r="R97" s="212"/>
      <c r="S97" s="234"/>
      <c r="AG97" s="39" t="s">
        <v>113</v>
      </c>
    </row>
    <row r="98" spans="2:33">
      <c r="B98" s="235"/>
      <c r="C98" s="228"/>
      <c r="D98" s="229" t="str">
        <f t="shared" si="2"/>
        <v/>
      </c>
      <c r="E98" s="230"/>
      <c r="F98" s="211"/>
      <c r="G98" s="212"/>
      <c r="H98" s="231"/>
      <c r="I98" s="231"/>
      <c r="J98" s="232"/>
      <c r="K98" s="214"/>
      <c r="L98" s="214"/>
      <c r="M98" s="231"/>
      <c r="N98" s="231"/>
      <c r="O98" s="231"/>
      <c r="P98" s="233"/>
      <c r="Q98" s="212"/>
      <c r="R98" s="212"/>
      <c r="S98" s="234"/>
      <c r="AG98" s="39" t="s">
        <v>113</v>
      </c>
    </row>
    <row r="99" spans="2:33">
      <c r="B99" s="235"/>
      <c r="C99" s="228"/>
      <c r="D99" s="229" t="str">
        <f t="shared" si="2"/>
        <v/>
      </c>
      <c r="E99" s="230"/>
      <c r="F99" s="211"/>
      <c r="G99" s="212"/>
      <c r="H99" s="231"/>
      <c r="I99" s="231"/>
      <c r="J99" s="232"/>
      <c r="K99" s="214"/>
      <c r="L99" s="214"/>
      <c r="M99" s="231"/>
      <c r="N99" s="231"/>
      <c r="O99" s="231"/>
      <c r="P99" s="233"/>
      <c r="Q99" s="212"/>
      <c r="R99" s="212"/>
      <c r="S99" s="234"/>
      <c r="AG99" s="39" t="s">
        <v>113</v>
      </c>
    </row>
    <row r="100" spans="2:33">
      <c r="B100" s="235"/>
      <c r="C100" s="228"/>
      <c r="D100" s="229" t="str">
        <f t="shared" si="2"/>
        <v/>
      </c>
      <c r="E100" s="230"/>
      <c r="F100" s="211"/>
      <c r="G100" s="212"/>
      <c r="H100" s="231"/>
      <c r="I100" s="231"/>
      <c r="J100" s="232"/>
      <c r="K100" s="214"/>
      <c r="L100" s="214"/>
      <c r="M100" s="231"/>
      <c r="N100" s="231"/>
      <c r="O100" s="231"/>
      <c r="P100" s="233"/>
      <c r="Q100" s="212"/>
      <c r="R100" s="212"/>
      <c r="S100" s="234"/>
      <c r="AG100" s="39" t="s">
        <v>113</v>
      </c>
    </row>
    <row r="101" spans="2:33">
      <c r="B101" s="235"/>
      <c r="C101" s="228"/>
      <c r="D101" s="229" t="str">
        <f t="shared" si="2"/>
        <v/>
      </c>
      <c r="E101" s="230"/>
      <c r="F101" s="211"/>
      <c r="G101" s="212"/>
      <c r="H101" s="231"/>
      <c r="I101" s="231"/>
      <c r="J101" s="232"/>
      <c r="K101" s="214"/>
      <c r="L101" s="214"/>
      <c r="M101" s="231"/>
      <c r="N101" s="231"/>
      <c r="O101" s="231"/>
      <c r="P101" s="233"/>
      <c r="Q101" s="212"/>
      <c r="R101" s="212"/>
      <c r="S101" s="234"/>
      <c r="AG101" s="39" t="s">
        <v>113</v>
      </c>
    </row>
    <row r="102" spans="2:33">
      <c r="B102" s="235"/>
      <c r="C102" s="228"/>
      <c r="D102" s="229" t="str">
        <f t="shared" si="2"/>
        <v/>
      </c>
      <c r="E102" s="230"/>
      <c r="F102" s="211"/>
      <c r="G102" s="212"/>
      <c r="H102" s="231"/>
      <c r="I102" s="231"/>
      <c r="J102" s="232"/>
      <c r="K102" s="214"/>
      <c r="L102" s="214"/>
      <c r="M102" s="231"/>
      <c r="N102" s="231"/>
      <c r="O102" s="231"/>
      <c r="P102" s="233"/>
      <c r="Q102" s="212"/>
      <c r="R102" s="212"/>
      <c r="S102" s="234"/>
      <c r="AG102" s="39" t="s">
        <v>113</v>
      </c>
    </row>
    <row r="103" spans="2:33">
      <c r="B103" s="235"/>
      <c r="C103" s="228"/>
      <c r="D103" s="229" t="str">
        <f t="shared" si="2"/>
        <v/>
      </c>
      <c r="E103" s="230"/>
      <c r="F103" s="211"/>
      <c r="G103" s="212"/>
      <c r="H103" s="231"/>
      <c r="I103" s="231"/>
      <c r="J103" s="232"/>
      <c r="K103" s="214"/>
      <c r="L103" s="214"/>
      <c r="M103" s="231"/>
      <c r="N103" s="231"/>
      <c r="O103" s="231"/>
      <c r="P103" s="233"/>
      <c r="Q103" s="212"/>
      <c r="R103" s="212"/>
      <c r="S103" s="234"/>
      <c r="AG103" s="39" t="s">
        <v>113</v>
      </c>
    </row>
    <row r="104" spans="2:33">
      <c r="B104" s="235"/>
      <c r="C104" s="228"/>
      <c r="D104" s="229" t="str">
        <f t="shared" si="2"/>
        <v/>
      </c>
      <c r="E104" s="230"/>
      <c r="F104" s="211"/>
      <c r="G104" s="212"/>
      <c r="H104" s="231"/>
      <c r="I104" s="231"/>
      <c r="J104" s="232"/>
      <c r="K104" s="214"/>
      <c r="L104" s="214"/>
      <c r="M104" s="231"/>
      <c r="N104" s="231"/>
      <c r="O104" s="231"/>
      <c r="P104" s="233"/>
      <c r="Q104" s="212"/>
      <c r="R104" s="212"/>
      <c r="S104" s="234"/>
      <c r="AG104" s="39" t="s">
        <v>113</v>
      </c>
    </row>
    <row r="105" spans="2:33">
      <c r="B105" s="235"/>
      <c r="C105" s="228"/>
      <c r="D105" s="229" t="str">
        <f t="shared" si="2"/>
        <v/>
      </c>
      <c r="E105" s="230"/>
      <c r="F105" s="211"/>
      <c r="G105" s="212"/>
      <c r="H105" s="231"/>
      <c r="I105" s="231"/>
      <c r="J105" s="232"/>
      <c r="K105" s="214"/>
      <c r="L105" s="214"/>
      <c r="M105" s="231"/>
      <c r="N105" s="231"/>
      <c r="O105" s="231"/>
      <c r="P105" s="233"/>
      <c r="Q105" s="212"/>
      <c r="R105" s="212"/>
      <c r="S105" s="234"/>
      <c r="AG105" s="39" t="s">
        <v>113</v>
      </c>
    </row>
    <row r="106" spans="2:33">
      <c r="B106" s="235"/>
      <c r="C106" s="228"/>
      <c r="D106" s="229" t="str">
        <f t="shared" si="2"/>
        <v/>
      </c>
      <c r="E106" s="230"/>
      <c r="F106" s="211"/>
      <c r="G106" s="212"/>
      <c r="H106" s="231"/>
      <c r="I106" s="231"/>
      <c r="J106" s="232"/>
      <c r="K106" s="214"/>
      <c r="L106" s="214"/>
      <c r="M106" s="231"/>
      <c r="N106" s="231"/>
      <c r="O106" s="231"/>
      <c r="P106" s="233"/>
      <c r="Q106" s="212"/>
      <c r="R106" s="212"/>
      <c r="S106" s="234"/>
      <c r="AG106" s="39" t="s">
        <v>113</v>
      </c>
    </row>
    <row r="107" spans="2:33">
      <c r="B107" s="236"/>
      <c r="C107" s="237"/>
      <c r="D107" s="238" t="str">
        <f t="shared" si="2"/>
        <v/>
      </c>
      <c r="E107" s="239"/>
      <c r="F107" s="220"/>
      <c r="G107" s="221"/>
      <c r="H107" s="240"/>
      <c r="I107" s="240"/>
      <c r="J107" s="241"/>
      <c r="K107" s="223"/>
      <c r="L107" s="223"/>
      <c r="M107" s="240"/>
      <c r="N107" s="240"/>
      <c r="O107" s="240"/>
      <c r="P107" s="242"/>
      <c r="Q107" s="221"/>
      <c r="R107" s="221"/>
      <c r="S107" s="243"/>
      <c r="AG107" s="39" t="s">
        <v>113</v>
      </c>
    </row>
    <row r="108" spans="2:33">
      <c r="B108" s="8" t="s">
        <v>113</v>
      </c>
      <c r="C108" s="39" t="s">
        <v>113</v>
      </c>
      <c r="D108" s="39" t="s">
        <v>113</v>
      </c>
      <c r="E108" s="39" t="s">
        <v>113</v>
      </c>
      <c r="F108" s="39" t="s">
        <v>113</v>
      </c>
      <c r="G108" s="39" t="s">
        <v>113</v>
      </c>
      <c r="H108" s="39" t="s">
        <v>113</v>
      </c>
      <c r="I108" s="39" t="s">
        <v>113</v>
      </c>
      <c r="J108" s="39" t="s">
        <v>113</v>
      </c>
      <c r="K108" s="39" t="s">
        <v>113</v>
      </c>
      <c r="L108" s="39" t="s">
        <v>113</v>
      </c>
      <c r="M108" s="39" t="s">
        <v>113</v>
      </c>
      <c r="N108" s="39" t="s">
        <v>113</v>
      </c>
      <c r="O108" s="39" t="s">
        <v>113</v>
      </c>
      <c r="P108" s="39" t="s">
        <v>113</v>
      </c>
      <c r="Q108" s="39" t="s">
        <v>113</v>
      </c>
      <c r="R108" s="39" t="s">
        <v>113</v>
      </c>
      <c r="S108" s="39" t="s">
        <v>113</v>
      </c>
      <c r="T108" s="39" t="s">
        <v>113</v>
      </c>
      <c r="U108" s="39" t="s">
        <v>113</v>
      </c>
      <c r="V108" s="39" t="s">
        <v>113</v>
      </c>
      <c r="W108" s="39" t="s">
        <v>113</v>
      </c>
      <c r="X108" s="39" t="s">
        <v>113</v>
      </c>
      <c r="Y108" s="39" t="s">
        <v>113</v>
      </c>
      <c r="Z108" s="39" t="s">
        <v>113</v>
      </c>
      <c r="AA108" s="39" t="s">
        <v>113</v>
      </c>
      <c r="AB108" s="39" t="s">
        <v>113</v>
      </c>
      <c r="AC108" s="39" t="s">
        <v>113</v>
      </c>
      <c r="AD108" s="39" t="s">
        <v>113</v>
      </c>
      <c r="AE108" s="39" t="s">
        <v>113</v>
      </c>
      <c r="AF108" s="39" t="s">
        <v>113</v>
      </c>
      <c r="AG108" s="39" t="s">
        <v>113</v>
      </c>
    </row>
  </sheetData>
  <sheetProtection algorithmName="SHA-1" hashValue="IrypSPtae4mvk7jMkqEErILjGdw=" saltValue="f3IHW0WpBTFED96q0q4u4A==" spinCount="100000" sheet="1" insertRows="0"/>
  <phoneticPr fontId="3"/>
  <dataValidations count="12">
    <dataValidation type="list" allowBlank="1" showInputMessage="1" showErrorMessage="1" sqref="I12:I107" xr:uid="{BAF826CE-2514-42F9-8456-B9B4A99603AE}">
      <formula1>"人的要因, 環境的要因, 車両的要因, 不明・他"</formula1>
    </dataValidation>
    <dataValidation type="list" allowBlank="1" showInputMessage="1" showErrorMessage="1" sqref="M12:M107" xr:uid="{39D61EF5-C279-470F-92F8-DD78A5F7509B}">
      <formula1>"交差点,交差点付近,単路,単路(トンネル),単路(橋),踏切"</formula1>
    </dataValidation>
    <dataValidation type="list" allowBlank="1" showInputMessage="1" showErrorMessage="1" sqref="N12:N107" xr:uid="{F89F8BF9-1299-4D9F-97FD-D1FD426290A9}">
      <formula1>"右カーブ,左カーブ,直線"</formula1>
    </dataValidation>
    <dataValidation type="list" allowBlank="1" showInputMessage="1" showErrorMessage="1" sqref="O12:P107" xr:uid="{2CD9850E-43E0-4CFF-8710-8A3CCB4E5001}">
      <formula1>"有, 無"</formula1>
    </dataValidation>
    <dataValidation type="list" allowBlank="1" showInputMessage="1" showErrorMessage="1" sqref="H12:H107" xr:uid="{720AEA26-487A-40BE-9051-1CDA9E2B1B2A}">
      <formula1>"ヒヤリハット,事故発生"</formula1>
    </dataValidation>
    <dataValidation type="date" operator="greaterThanOrEqual" allowBlank="1" showInputMessage="1" showErrorMessage="1" sqref="C12:C107" xr:uid="{79D4ABC9-97E3-4894-958B-B00CB03C9078}">
      <formula1>44927</formula1>
    </dataValidation>
    <dataValidation type="time" operator="greaterThanOrEqual" allowBlank="1" showInputMessage="1" showErrorMessage="1" sqref="E12:E107" xr:uid="{A1895DF9-6053-447C-95AB-BBFEF9A678BF}">
      <formula1>0</formula1>
    </dataValidation>
    <dataValidation type="list" allowBlank="1" showInputMessage="1" showErrorMessage="1" sqref="F12:F107" xr:uid="{0189F322-5C5F-4E38-A1F4-F073C31BD4ED}">
      <formula1>"晴れ, 曇り, 降雨, 降雪, 堆雪, キリ"</formula1>
    </dataValidation>
    <dataValidation type="list" allowBlank="1" showInputMessage="1" showErrorMessage="1" sqref="K12:K107" xr:uid="{C2FA6645-57C2-4D0B-A6C9-5445E177161B}">
      <formula1>"良好, 逆光, 夕日, 西日, 夜"</formula1>
    </dataValidation>
    <dataValidation type="list" allowBlank="1" showInputMessage="1" showErrorMessage="1" sqref="L12:L107" xr:uid="{82326808-89CD-48C6-96DB-3EF91EB2BCCC}">
      <formula1>"乾燥, 湿潤, 凍結, 積雪"</formula1>
    </dataValidation>
    <dataValidation type="list" allowBlank="1" showInputMessage="1" showErrorMessage="1" sqref="Q12:R107" xr:uid="{98491695-7754-45AC-9074-0A036C37DBB5}">
      <formula1>"有,無"</formula1>
    </dataValidation>
    <dataValidation type="list" allowBlank="1" showInputMessage="1" showErrorMessage="1" sqref="G12:G107" xr:uid="{24E0BD56-9878-4932-BFCA-EECCEFBF127F}">
      <formula1>"L4想定区間内,L4想定区間外,実証走行ルート外"</formula1>
    </dataValidation>
  </dataValidations>
  <hyperlinks>
    <hyperlink ref="B8" location="事故発生要因・道路形状の分類!A1" display="※発生要因、道路形状の凡例はこちら" xr:uid="{3196E42D-4C3E-400A-B65B-918DF9BA837B}"/>
  </hyperlinks>
  <pageMargins left="0.7" right="0.7" top="0.75" bottom="0.75" header="0.3" footer="0.3"/>
  <pageSetup paperSize="9" scale="3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E92592-7966-4B86-9FB9-DFC0B525C00B}">
  <sheetPr codeName="Sheet5">
    <tabColor theme="4" tint="0.79998168889431442"/>
    <pageSetUpPr fitToPage="1"/>
  </sheetPr>
  <dimension ref="B1:S107"/>
  <sheetViews>
    <sheetView showGridLines="0" zoomScaleNormal="100" workbookViewId="0">
      <pane ySplit="10" topLeftCell="A11" activePane="bottomLeft" state="frozen"/>
      <selection pane="bottomLeft" activeCell="E23" sqref="E23"/>
    </sheetView>
  </sheetViews>
  <sheetFormatPr defaultColWidth="8" defaultRowHeight="16.5"/>
  <cols>
    <col min="1" max="1" width="3.625" style="39" customWidth="1"/>
    <col min="2" max="2" width="9.125" style="8" bestFit="1" customWidth="1"/>
    <col min="3" max="4" width="9.625" style="39" customWidth="1"/>
    <col min="5" max="9" width="23.125" style="39" customWidth="1"/>
    <col min="10" max="10" width="36.625" style="39" customWidth="1"/>
    <col min="11" max="11" width="8" style="39"/>
    <col min="12" max="12" width="8" style="54"/>
    <col min="13" max="16384" width="8" style="39"/>
  </cols>
  <sheetData>
    <row r="1" spans="2:19" s="3" customFormat="1">
      <c r="S1" s="30"/>
    </row>
    <row r="2" spans="2:19" s="3" customFormat="1" hidden="1">
      <c r="B2" s="283" t="s">
        <v>372</v>
      </c>
      <c r="C2" s="283" t="s">
        <v>373</v>
      </c>
      <c r="D2" s="283" t="s">
        <v>374</v>
      </c>
      <c r="S2" s="30"/>
    </row>
    <row r="3" spans="2:19" s="3" customFormat="1" hidden="1">
      <c r="B3" s="283" t="str">
        <f>実証データ一覧!I4&amp;""</f>
        <v>212016</v>
      </c>
      <c r="C3" s="283" t="str">
        <f>実証データ一覧!J4&amp;""</f>
        <v>岐阜県</v>
      </c>
      <c r="D3" s="283" t="str">
        <f>実証データ一覧!K4&amp;""</f>
        <v>岐阜市</v>
      </c>
      <c r="S3" s="30"/>
    </row>
    <row r="4" spans="2:19" ht="16.350000000000001" hidden="1" customHeight="1"/>
    <row r="5" spans="2:19">
      <c r="B5" s="53" t="s">
        <v>369</v>
      </c>
      <c r="D5" s="53"/>
    </row>
    <row r="6" spans="2:19">
      <c r="B6" s="8" t="s">
        <v>171</v>
      </c>
      <c r="C6" s="53"/>
      <c r="D6" s="53"/>
    </row>
    <row r="7" spans="2:19" ht="49.5">
      <c r="B7" s="43"/>
      <c r="C7" s="53"/>
      <c r="D7" s="53"/>
      <c r="I7" s="7" t="s">
        <v>172</v>
      </c>
      <c r="J7" s="95"/>
    </row>
    <row r="8" spans="2:19" ht="5.0999999999999996" customHeight="1"/>
    <row r="9" spans="2:19" ht="18" customHeight="1">
      <c r="B9" s="96" t="s">
        <v>7</v>
      </c>
      <c r="C9" s="144">
        <v>79</v>
      </c>
      <c r="D9" s="144" t="s">
        <v>119</v>
      </c>
      <c r="E9" s="144">
        <v>80</v>
      </c>
      <c r="F9" s="144">
        <v>81</v>
      </c>
      <c r="G9" s="144">
        <v>82</v>
      </c>
      <c r="H9" s="144">
        <v>83</v>
      </c>
      <c r="I9" s="144">
        <v>84</v>
      </c>
      <c r="J9" s="152">
        <v>85</v>
      </c>
      <c r="K9" s="39" t="s">
        <v>113</v>
      </c>
    </row>
    <row r="10" spans="2:19">
      <c r="B10" s="86" t="s">
        <v>9</v>
      </c>
      <c r="C10" s="65" t="s">
        <v>44</v>
      </c>
      <c r="D10" s="63" t="s">
        <v>120</v>
      </c>
      <c r="E10" s="63" t="s">
        <v>190</v>
      </c>
      <c r="F10" s="63" t="s">
        <v>189</v>
      </c>
      <c r="G10" s="63" t="s">
        <v>105</v>
      </c>
      <c r="H10" s="63" t="s">
        <v>107</v>
      </c>
      <c r="I10" s="63" t="s">
        <v>109</v>
      </c>
      <c r="J10" s="69" t="s">
        <v>370</v>
      </c>
      <c r="K10" s="39" t="s">
        <v>113</v>
      </c>
      <c r="L10" s="87"/>
    </row>
    <row r="11" spans="2:19">
      <c r="B11" s="70" t="s">
        <v>125</v>
      </c>
      <c r="C11" s="71">
        <v>44927</v>
      </c>
      <c r="D11" s="72" t="str">
        <f t="shared" ref="D11:D74" si="0">IF($C11 &lt;&gt; "", IF(ISERROR(MATCH(C11, 祝日, 0)), TEXT($C11, "aaa"), "祝日"), "")</f>
        <v>日</v>
      </c>
      <c r="E11" s="73">
        <v>0.4861111111111111</v>
      </c>
      <c r="F11" s="73">
        <v>0.49305555555555558</v>
      </c>
      <c r="G11" s="73">
        <v>0.5083333333333333</v>
      </c>
      <c r="H11" s="73">
        <v>0.52083333333333337</v>
      </c>
      <c r="I11" s="72" t="s">
        <v>173</v>
      </c>
      <c r="J11" s="74" t="s">
        <v>174</v>
      </c>
      <c r="K11" s="39" t="s">
        <v>113</v>
      </c>
    </row>
    <row r="12" spans="2:19">
      <c r="B12" s="208" t="s">
        <v>128</v>
      </c>
      <c r="C12" s="209"/>
      <c r="D12" s="187" t="str">
        <f t="shared" si="0"/>
        <v/>
      </c>
      <c r="E12" s="210"/>
      <c r="F12" s="210"/>
      <c r="G12" s="210"/>
      <c r="H12" s="210"/>
      <c r="I12" s="216"/>
      <c r="J12" s="244"/>
      <c r="K12" s="39" t="s">
        <v>113</v>
      </c>
    </row>
    <row r="13" spans="2:19">
      <c r="B13" s="208"/>
      <c r="C13" s="209"/>
      <c r="D13" s="187" t="str">
        <f t="shared" si="0"/>
        <v/>
      </c>
      <c r="E13" s="210"/>
      <c r="F13" s="210"/>
      <c r="G13" s="210"/>
      <c r="H13" s="210"/>
      <c r="I13" s="216"/>
      <c r="J13" s="244"/>
      <c r="K13" s="39" t="s">
        <v>113</v>
      </c>
    </row>
    <row r="14" spans="2:19">
      <c r="B14" s="208"/>
      <c r="C14" s="209"/>
      <c r="D14" s="187" t="str">
        <f t="shared" si="0"/>
        <v/>
      </c>
      <c r="E14" s="210"/>
      <c r="F14" s="210"/>
      <c r="G14" s="210"/>
      <c r="H14" s="210"/>
      <c r="I14" s="216"/>
      <c r="J14" s="244"/>
      <c r="K14" s="39" t="s">
        <v>113</v>
      </c>
    </row>
    <row r="15" spans="2:19">
      <c r="B15" s="208"/>
      <c r="C15" s="209"/>
      <c r="D15" s="187" t="str">
        <f t="shared" si="0"/>
        <v/>
      </c>
      <c r="E15" s="210"/>
      <c r="F15" s="210"/>
      <c r="G15" s="210"/>
      <c r="H15" s="210"/>
      <c r="I15" s="216"/>
      <c r="J15" s="244"/>
      <c r="K15" s="39" t="s">
        <v>113</v>
      </c>
    </row>
    <row r="16" spans="2:19">
      <c r="B16" s="208"/>
      <c r="C16" s="209"/>
      <c r="D16" s="187" t="str">
        <f t="shared" si="0"/>
        <v/>
      </c>
      <c r="E16" s="210"/>
      <c r="F16" s="210"/>
      <c r="G16" s="210"/>
      <c r="H16" s="210"/>
      <c r="I16" s="216"/>
      <c r="J16" s="244"/>
      <c r="K16" s="39" t="s">
        <v>113</v>
      </c>
    </row>
    <row r="17" spans="2:11">
      <c r="B17" s="208"/>
      <c r="C17" s="209"/>
      <c r="D17" s="187" t="str">
        <f t="shared" si="0"/>
        <v/>
      </c>
      <c r="E17" s="210"/>
      <c r="F17" s="210"/>
      <c r="G17" s="210"/>
      <c r="H17" s="210"/>
      <c r="I17" s="216"/>
      <c r="J17" s="244"/>
      <c r="K17" s="39" t="s">
        <v>113</v>
      </c>
    </row>
    <row r="18" spans="2:11">
      <c r="B18" s="208"/>
      <c r="C18" s="209"/>
      <c r="D18" s="187" t="str">
        <f t="shared" si="0"/>
        <v/>
      </c>
      <c r="E18" s="210"/>
      <c r="F18" s="210"/>
      <c r="G18" s="210"/>
      <c r="H18" s="210"/>
      <c r="I18" s="216"/>
      <c r="J18" s="244"/>
      <c r="K18" s="39" t="s">
        <v>113</v>
      </c>
    </row>
    <row r="19" spans="2:11">
      <c r="B19" s="208"/>
      <c r="C19" s="209"/>
      <c r="D19" s="187" t="str">
        <f t="shared" si="0"/>
        <v/>
      </c>
      <c r="E19" s="210"/>
      <c r="F19" s="210"/>
      <c r="G19" s="210"/>
      <c r="H19" s="210"/>
      <c r="I19" s="216"/>
      <c r="J19" s="244"/>
      <c r="K19" s="39" t="s">
        <v>113</v>
      </c>
    </row>
    <row r="20" spans="2:11">
      <c r="B20" s="208"/>
      <c r="C20" s="209"/>
      <c r="D20" s="187" t="str">
        <f t="shared" si="0"/>
        <v/>
      </c>
      <c r="E20" s="210"/>
      <c r="F20" s="210"/>
      <c r="G20" s="210"/>
      <c r="H20" s="210"/>
      <c r="I20" s="216"/>
      <c r="J20" s="244"/>
      <c r="K20" s="39" t="s">
        <v>113</v>
      </c>
    </row>
    <row r="21" spans="2:11">
      <c r="B21" s="208"/>
      <c r="C21" s="209"/>
      <c r="D21" s="187" t="str">
        <f t="shared" si="0"/>
        <v/>
      </c>
      <c r="E21" s="210"/>
      <c r="F21" s="210"/>
      <c r="G21" s="210"/>
      <c r="H21" s="210"/>
      <c r="I21" s="216"/>
      <c r="J21" s="244"/>
      <c r="K21" s="39" t="s">
        <v>113</v>
      </c>
    </row>
    <row r="22" spans="2:11">
      <c r="B22" s="208"/>
      <c r="C22" s="209"/>
      <c r="D22" s="187" t="str">
        <f t="shared" si="0"/>
        <v/>
      </c>
      <c r="E22" s="210"/>
      <c r="F22" s="210"/>
      <c r="G22" s="210"/>
      <c r="H22" s="210"/>
      <c r="I22" s="216"/>
      <c r="J22" s="244"/>
      <c r="K22" s="39" t="s">
        <v>113</v>
      </c>
    </row>
    <row r="23" spans="2:11">
      <c r="B23" s="208"/>
      <c r="C23" s="209"/>
      <c r="D23" s="187" t="str">
        <f t="shared" si="0"/>
        <v/>
      </c>
      <c r="E23" s="210"/>
      <c r="F23" s="210"/>
      <c r="G23" s="210"/>
      <c r="H23" s="210"/>
      <c r="I23" s="216"/>
      <c r="J23" s="244"/>
      <c r="K23" s="39" t="s">
        <v>113</v>
      </c>
    </row>
    <row r="24" spans="2:11">
      <c r="B24" s="208"/>
      <c r="C24" s="209"/>
      <c r="D24" s="187" t="str">
        <f t="shared" si="0"/>
        <v/>
      </c>
      <c r="E24" s="210"/>
      <c r="F24" s="210"/>
      <c r="G24" s="210"/>
      <c r="H24" s="210"/>
      <c r="I24" s="216"/>
      <c r="J24" s="244"/>
      <c r="K24" s="39" t="s">
        <v>113</v>
      </c>
    </row>
    <row r="25" spans="2:11">
      <c r="B25" s="208"/>
      <c r="C25" s="209"/>
      <c r="D25" s="187" t="str">
        <f t="shared" si="0"/>
        <v/>
      </c>
      <c r="E25" s="210"/>
      <c r="F25" s="210"/>
      <c r="G25" s="210"/>
      <c r="H25" s="210"/>
      <c r="I25" s="216"/>
      <c r="J25" s="244"/>
      <c r="K25" s="39" t="s">
        <v>113</v>
      </c>
    </row>
    <row r="26" spans="2:11">
      <c r="B26" s="208"/>
      <c r="C26" s="209"/>
      <c r="D26" s="187" t="str">
        <f t="shared" si="0"/>
        <v/>
      </c>
      <c r="E26" s="210"/>
      <c r="F26" s="210"/>
      <c r="G26" s="210"/>
      <c r="H26" s="210"/>
      <c r="I26" s="216"/>
      <c r="J26" s="244"/>
      <c r="K26" s="39" t="s">
        <v>113</v>
      </c>
    </row>
    <row r="27" spans="2:11">
      <c r="B27" s="208"/>
      <c r="C27" s="209"/>
      <c r="D27" s="187" t="str">
        <f t="shared" si="0"/>
        <v/>
      </c>
      <c r="E27" s="210"/>
      <c r="F27" s="210"/>
      <c r="G27" s="210"/>
      <c r="H27" s="210"/>
      <c r="I27" s="216"/>
      <c r="J27" s="244"/>
      <c r="K27" s="39" t="s">
        <v>113</v>
      </c>
    </row>
    <row r="28" spans="2:11">
      <c r="B28" s="208"/>
      <c r="C28" s="209"/>
      <c r="D28" s="187" t="str">
        <f t="shared" si="0"/>
        <v/>
      </c>
      <c r="E28" s="210"/>
      <c r="F28" s="210"/>
      <c r="G28" s="210"/>
      <c r="H28" s="210"/>
      <c r="I28" s="216"/>
      <c r="J28" s="244"/>
      <c r="K28" s="39" t="s">
        <v>113</v>
      </c>
    </row>
    <row r="29" spans="2:11">
      <c r="B29" s="208"/>
      <c r="C29" s="209"/>
      <c r="D29" s="187" t="str">
        <f t="shared" si="0"/>
        <v/>
      </c>
      <c r="E29" s="210"/>
      <c r="F29" s="210"/>
      <c r="G29" s="210"/>
      <c r="H29" s="210"/>
      <c r="I29" s="216"/>
      <c r="J29" s="244"/>
      <c r="K29" s="39" t="s">
        <v>113</v>
      </c>
    </row>
    <row r="30" spans="2:11">
      <c r="B30" s="208"/>
      <c r="C30" s="209"/>
      <c r="D30" s="187" t="str">
        <f t="shared" si="0"/>
        <v/>
      </c>
      <c r="E30" s="210"/>
      <c r="F30" s="210"/>
      <c r="G30" s="210"/>
      <c r="H30" s="210"/>
      <c r="I30" s="216"/>
      <c r="J30" s="244"/>
      <c r="K30" s="39" t="s">
        <v>113</v>
      </c>
    </row>
    <row r="31" spans="2:11">
      <c r="B31" s="208"/>
      <c r="C31" s="209"/>
      <c r="D31" s="187" t="str">
        <f t="shared" si="0"/>
        <v/>
      </c>
      <c r="E31" s="210"/>
      <c r="F31" s="210"/>
      <c r="G31" s="210"/>
      <c r="H31" s="210"/>
      <c r="I31" s="216"/>
      <c r="J31" s="244"/>
      <c r="K31" s="39" t="s">
        <v>113</v>
      </c>
    </row>
    <row r="32" spans="2:11">
      <c r="B32" s="208"/>
      <c r="C32" s="209"/>
      <c r="D32" s="187" t="str">
        <f t="shared" si="0"/>
        <v/>
      </c>
      <c r="E32" s="210"/>
      <c r="F32" s="210"/>
      <c r="G32" s="210"/>
      <c r="H32" s="210"/>
      <c r="I32" s="216"/>
      <c r="J32" s="244"/>
      <c r="K32" s="39" t="s">
        <v>113</v>
      </c>
    </row>
    <row r="33" spans="2:11">
      <c r="B33" s="208"/>
      <c r="C33" s="209"/>
      <c r="D33" s="187" t="str">
        <f t="shared" si="0"/>
        <v/>
      </c>
      <c r="E33" s="210"/>
      <c r="F33" s="210"/>
      <c r="G33" s="210"/>
      <c r="H33" s="210"/>
      <c r="I33" s="216"/>
      <c r="J33" s="244"/>
      <c r="K33" s="39" t="s">
        <v>113</v>
      </c>
    </row>
    <row r="34" spans="2:11">
      <c r="B34" s="208"/>
      <c r="C34" s="209"/>
      <c r="D34" s="187" t="str">
        <f t="shared" si="0"/>
        <v/>
      </c>
      <c r="E34" s="210"/>
      <c r="F34" s="210"/>
      <c r="G34" s="210"/>
      <c r="H34" s="210"/>
      <c r="I34" s="216"/>
      <c r="J34" s="244"/>
      <c r="K34" s="39" t="s">
        <v>113</v>
      </c>
    </row>
    <row r="35" spans="2:11">
      <c r="B35" s="208"/>
      <c r="C35" s="209"/>
      <c r="D35" s="187" t="str">
        <f t="shared" si="0"/>
        <v/>
      </c>
      <c r="E35" s="210"/>
      <c r="F35" s="210"/>
      <c r="G35" s="210"/>
      <c r="H35" s="210"/>
      <c r="I35" s="216"/>
      <c r="J35" s="244"/>
      <c r="K35" s="39" t="s">
        <v>113</v>
      </c>
    </row>
    <row r="36" spans="2:11">
      <c r="B36" s="208"/>
      <c r="C36" s="209"/>
      <c r="D36" s="187" t="str">
        <f t="shared" si="0"/>
        <v/>
      </c>
      <c r="E36" s="210"/>
      <c r="F36" s="210"/>
      <c r="G36" s="210"/>
      <c r="H36" s="210"/>
      <c r="I36" s="216"/>
      <c r="J36" s="244"/>
      <c r="K36" s="39" t="s">
        <v>113</v>
      </c>
    </row>
    <row r="37" spans="2:11">
      <c r="B37" s="208"/>
      <c r="C37" s="209"/>
      <c r="D37" s="187" t="str">
        <f t="shared" si="0"/>
        <v/>
      </c>
      <c r="E37" s="210"/>
      <c r="F37" s="210"/>
      <c r="G37" s="210"/>
      <c r="H37" s="210"/>
      <c r="I37" s="216"/>
      <c r="J37" s="244"/>
      <c r="K37" s="39" t="s">
        <v>113</v>
      </c>
    </row>
    <row r="38" spans="2:11">
      <c r="B38" s="208"/>
      <c r="C38" s="209"/>
      <c r="D38" s="187" t="str">
        <f t="shared" si="0"/>
        <v/>
      </c>
      <c r="E38" s="210"/>
      <c r="F38" s="210"/>
      <c r="G38" s="210"/>
      <c r="H38" s="210"/>
      <c r="I38" s="216"/>
      <c r="J38" s="244"/>
      <c r="K38" s="39" t="s">
        <v>113</v>
      </c>
    </row>
    <row r="39" spans="2:11">
      <c r="B39" s="208"/>
      <c r="C39" s="209"/>
      <c r="D39" s="187" t="str">
        <f t="shared" si="0"/>
        <v/>
      </c>
      <c r="E39" s="210"/>
      <c r="F39" s="210"/>
      <c r="G39" s="210"/>
      <c r="H39" s="210"/>
      <c r="I39" s="216"/>
      <c r="J39" s="244"/>
      <c r="K39" s="39" t="s">
        <v>113</v>
      </c>
    </row>
    <row r="40" spans="2:11">
      <c r="B40" s="208"/>
      <c r="C40" s="209"/>
      <c r="D40" s="187" t="str">
        <f t="shared" si="0"/>
        <v/>
      </c>
      <c r="E40" s="210"/>
      <c r="F40" s="210"/>
      <c r="G40" s="210"/>
      <c r="H40" s="210"/>
      <c r="I40" s="216"/>
      <c r="J40" s="244"/>
      <c r="K40" s="39" t="s">
        <v>113</v>
      </c>
    </row>
    <row r="41" spans="2:11">
      <c r="B41" s="208"/>
      <c r="C41" s="209"/>
      <c r="D41" s="187" t="str">
        <f t="shared" si="0"/>
        <v/>
      </c>
      <c r="E41" s="210"/>
      <c r="F41" s="210"/>
      <c r="G41" s="210"/>
      <c r="H41" s="210"/>
      <c r="I41" s="216"/>
      <c r="J41" s="244"/>
      <c r="K41" s="39" t="s">
        <v>113</v>
      </c>
    </row>
    <row r="42" spans="2:11">
      <c r="B42" s="208"/>
      <c r="C42" s="209"/>
      <c r="D42" s="187" t="str">
        <f t="shared" si="0"/>
        <v/>
      </c>
      <c r="E42" s="210"/>
      <c r="F42" s="210"/>
      <c r="G42" s="210"/>
      <c r="H42" s="210"/>
      <c r="I42" s="216"/>
      <c r="J42" s="244"/>
      <c r="K42" s="39" t="s">
        <v>113</v>
      </c>
    </row>
    <row r="43" spans="2:11">
      <c r="B43" s="208"/>
      <c r="C43" s="209"/>
      <c r="D43" s="187" t="str">
        <f t="shared" si="0"/>
        <v/>
      </c>
      <c r="E43" s="210"/>
      <c r="F43" s="210"/>
      <c r="G43" s="210"/>
      <c r="H43" s="210"/>
      <c r="I43" s="216"/>
      <c r="J43" s="244"/>
      <c r="K43" s="39" t="s">
        <v>113</v>
      </c>
    </row>
    <row r="44" spans="2:11">
      <c r="B44" s="208"/>
      <c r="C44" s="209"/>
      <c r="D44" s="187" t="str">
        <f t="shared" si="0"/>
        <v/>
      </c>
      <c r="E44" s="210"/>
      <c r="F44" s="210"/>
      <c r="G44" s="210"/>
      <c r="H44" s="210"/>
      <c r="I44" s="216"/>
      <c r="J44" s="244"/>
      <c r="K44" s="39" t="s">
        <v>113</v>
      </c>
    </row>
    <row r="45" spans="2:11">
      <c r="B45" s="208"/>
      <c r="C45" s="209"/>
      <c r="D45" s="187" t="str">
        <f t="shared" si="0"/>
        <v/>
      </c>
      <c r="E45" s="210"/>
      <c r="F45" s="210"/>
      <c r="G45" s="210"/>
      <c r="H45" s="210"/>
      <c r="I45" s="216"/>
      <c r="J45" s="244"/>
      <c r="K45" s="39" t="s">
        <v>113</v>
      </c>
    </row>
    <row r="46" spans="2:11">
      <c r="B46" s="208"/>
      <c r="C46" s="209"/>
      <c r="D46" s="187" t="str">
        <f t="shared" si="0"/>
        <v/>
      </c>
      <c r="E46" s="210"/>
      <c r="F46" s="210"/>
      <c r="G46" s="210"/>
      <c r="H46" s="210"/>
      <c r="I46" s="216"/>
      <c r="J46" s="244"/>
      <c r="K46" s="39" t="s">
        <v>113</v>
      </c>
    </row>
    <row r="47" spans="2:11">
      <c r="B47" s="208"/>
      <c r="C47" s="209"/>
      <c r="D47" s="187" t="str">
        <f t="shared" si="0"/>
        <v/>
      </c>
      <c r="E47" s="210"/>
      <c r="F47" s="210"/>
      <c r="G47" s="210"/>
      <c r="H47" s="210"/>
      <c r="I47" s="216"/>
      <c r="J47" s="244"/>
      <c r="K47" s="39" t="s">
        <v>113</v>
      </c>
    </row>
    <row r="48" spans="2:11">
      <c r="B48" s="208"/>
      <c r="C48" s="209"/>
      <c r="D48" s="187" t="str">
        <f t="shared" si="0"/>
        <v/>
      </c>
      <c r="E48" s="210"/>
      <c r="F48" s="210"/>
      <c r="G48" s="210"/>
      <c r="H48" s="210"/>
      <c r="I48" s="216"/>
      <c r="J48" s="244"/>
      <c r="K48" s="39" t="s">
        <v>113</v>
      </c>
    </row>
    <row r="49" spans="2:11">
      <c r="B49" s="208"/>
      <c r="C49" s="209"/>
      <c r="D49" s="187" t="str">
        <f t="shared" si="0"/>
        <v/>
      </c>
      <c r="E49" s="210"/>
      <c r="F49" s="210"/>
      <c r="G49" s="210"/>
      <c r="H49" s="210"/>
      <c r="I49" s="216"/>
      <c r="J49" s="244"/>
      <c r="K49" s="39" t="s">
        <v>113</v>
      </c>
    </row>
    <row r="50" spans="2:11">
      <c r="B50" s="208"/>
      <c r="C50" s="209"/>
      <c r="D50" s="187" t="str">
        <f t="shared" si="0"/>
        <v/>
      </c>
      <c r="E50" s="210"/>
      <c r="F50" s="210"/>
      <c r="G50" s="210"/>
      <c r="H50" s="210"/>
      <c r="I50" s="216"/>
      <c r="J50" s="244"/>
      <c r="K50" s="39" t="s">
        <v>113</v>
      </c>
    </row>
    <row r="51" spans="2:11">
      <c r="B51" s="208"/>
      <c r="C51" s="209"/>
      <c r="D51" s="187" t="str">
        <f t="shared" si="0"/>
        <v/>
      </c>
      <c r="E51" s="210"/>
      <c r="F51" s="210"/>
      <c r="G51" s="210"/>
      <c r="H51" s="210"/>
      <c r="I51" s="216"/>
      <c r="J51" s="244"/>
      <c r="K51" s="39" t="s">
        <v>113</v>
      </c>
    </row>
    <row r="52" spans="2:11">
      <c r="B52" s="208"/>
      <c r="C52" s="209"/>
      <c r="D52" s="187" t="str">
        <f t="shared" si="0"/>
        <v/>
      </c>
      <c r="E52" s="210"/>
      <c r="F52" s="210"/>
      <c r="G52" s="210"/>
      <c r="H52" s="210"/>
      <c r="I52" s="216"/>
      <c r="J52" s="244"/>
      <c r="K52" s="39" t="s">
        <v>113</v>
      </c>
    </row>
    <row r="53" spans="2:11">
      <c r="B53" s="208"/>
      <c r="C53" s="209"/>
      <c r="D53" s="187" t="str">
        <f t="shared" si="0"/>
        <v/>
      </c>
      <c r="E53" s="210"/>
      <c r="F53" s="210"/>
      <c r="G53" s="210"/>
      <c r="H53" s="210"/>
      <c r="I53" s="216"/>
      <c r="J53" s="244"/>
      <c r="K53" s="39" t="s">
        <v>113</v>
      </c>
    </row>
    <row r="54" spans="2:11">
      <c r="B54" s="208"/>
      <c r="C54" s="209"/>
      <c r="D54" s="187" t="str">
        <f t="shared" si="0"/>
        <v/>
      </c>
      <c r="E54" s="210"/>
      <c r="F54" s="210"/>
      <c r="G54" s="210"/>
      <c r="H54" s="210"/>
      <c r="I54" s="216"/>
      <c r="J54" s="244"/>
      <c r="K54" s="39" t="s">
        <v>113</v>
      </c>
    </row>
    <row r="55" spans="2:11">
      <c r="B55" s="208"/>
      <c r="C55" s="209"/>
      <c r="D55" s="187" t="str">
        <f t="shared" si="0"/>
        <v/>
      </c>
      <c r="E55" s="210"/>
      <c r="F55" s="210"/>
      <c r="G55" s="210"/>
      <c r="H55" s="210"/>
      <c r="I55" s="216"/>
      <c r="J55" s="244"/>
      <c r="K55" s="39" t="s">
        <v>113</v>
      </c>
    </row>
    <row r="56" spans="2:11">
      <c r="B56" s="208"/>
      <c r="C56" s="209"/>
      <c r="D56" s="187" t="str">
        <f t="shared" si="0"/>
        <v/>
      </c>
      <c r="E56" s="210"/>
      <c r="F56" s="210"/>
      <c r="G56" s="210"/>
      <c r="H56" s="210"/>
      <c r="I56" s="216"/>
      <c r="J56" s="244"/>
      <c r="K56" s="39" t="s">
        <v>113</v>
      </c>
    </row>
    <row r="57" spans="2:11">
      <c r="B57" s="208"/>
      <c r="C57" s="209"/>
      <c r="D57" s="187" t="str">
        <f t="shared" si="0"/>
        <v/>
      </c>
      <c r="E57" s="210"/>
      <c r="F57" s="210"/>
      <c r="G57" s="210"/>
      <c r="H57" s="210"/>
      <c r="I57" s="216"/>
      <c r="J57" s="244"/>
      <c r="K57" s="39" t="s">
        <v>113</v>
      </c>
    </row>
    <row r="58" spans="2:11">
      <c r="B58" s="208"/>
      <c r="C58" s="209"/>
      <c r="D58" s="187" t="str">
        <f t="shared" si="0"/>
        <v/>
      </c>
      <c r="E58" s="210"/>
      <c r="F58" s="210"/>
      <c r="G58" s="210"/>
      <c r="H58" s="210"/>
      <c r="I58" s="216"/>
      <c r="J58" s="244"/>
      <c r="K58" s="39" t="s">
        <v>113</v>
      </c>
    </row>
    <row r="59" spans="2:11">
      <c r="B59" s="208"/>
      <c r="C59" s="209"/>
      <c r="D59" s="187" t="str">
        <f t="shared" si="0"/>
        <v/>
      </c>
      <c r="E59" s="210"/>
      <c r="F59" s="210"/>
      <c r="G59" s="210"/>
      <c r="H59" s="210"/>
      <c r="I59" s="216"/>
      <c r="J59" s="244"/>
      <c r="K59" s="39" t="s">
        <v>113</v>
      </c>
    </row>
    <row r="60" spans="2:11">
      <c r="B60" s="208"/>
      <c r="C60" s="209"/>
      <c r="D60" s="187" t="str">
        <f t="shared" si="0"/>
        <v/>
      </c>
      <c r="E60" s="210"/>
      <c r="F60" s="210"/>
      <c r="G60" s="210"/>
      <c r="H60" s="210"/>
      <c r="I60" s="216"/>
      <c r="J60" s="244"/>
      <c r="K60" s="39" t="s">
        <v>113</v>
      </c>
    </row>
    <row r="61" spans="2:11">
      <c r="B61" s="208"/>
      <c r="C61" s="209"/>
      <c r="D61" s="187" t="str">
        <f t="shared" si="0"/>
        <v/>
      </c>
      <c r="E61" s="210"/>
      <c r="F61" s="210"/>
      <c r="G61" s="210"/>
      <c r="H61" s="210"/>
      <c r="I61" s="216"/>
      <c r="J61" s="244"/>
      <c r="K61" s="39" t="s">
        <v>113</v>
      </c>
    </row>
    <row r="62" spans="2:11">
      <c r="B62" s="208"/>
      <c r="C62" s="209"/>
      <c r="D62" s="187" t="str">
        <f t="shared" si="0"/>
        <v/>
      </c>
      <c r="E62" s="210"/>
      <c r="F62" s="210"/>
      <c r="G62" s="210"/>
      <c r="H62" s="210"/>
      <c r="I62" s="216"/>
      <c r="J62" s="244"/>
      <c r="K62" s="39" t="s">
        <v>113</v>
      </c>
    </row>
    <row r="63" spans="2:11">
      <c r="B63" s="208"/>
      <c r="C63" s="209"/>
      <c r="D63" s="187" t="str">
        <f t="shared" si="0"/>
        <v/>
      </c>
      <c r="E63" s="210"/>
      <c r="F63" s="210"/>
      <c r="G63" s="210"/>
      <c r="H63" s="210"/>
      <c r="I63" s="216"/>
      <c r="J63" s="244"/>
      <c r="K63" s="39" t="s">
        <v>113</v>
      </c>
    </row>
    <row r="64" spans="2:11">
      <c r="B64" s="208"/>
      <c r="C64" s="209"/>
      <c r="D64" s="187" t="str">
        <f t="shared" si="0"/>
        <v/>
      </c>
      <c r="E64" s="210"/>
      <c r="F64" s="210"/>
      <c r="G64" s="210"/>
      <c r="H64" s="210"/>
      <c r="I64" s="216"/>
      <c r="J64" s="244"/>
      <c r="K64" s="39" t="s">
        <v>113</v>
      </c>
    </row>
    <row r="65" spans="2:11">
      <c r="B65" s="208"/>
      <c r="C65" s="209"/>
      <c r="D65" s="187" t="str">
        <f t="shared" si="0"/>
        <v/>
      </c>
      <c r="E65" s="210"/>
      <c r="F65" s="210"/>
      <c r="G65" s="210"/>
      <c r="H65" s="210"/>
      <c r="I65" s="216"/>
      <c r="J65" s="244"/>
      <c r="K65" s="39" t="s">
        <v>113</v>
      </c>
    </row>
    <row r="66" spans="2:11">
      <c r="B66" s="208"/>
      <c r="C66" s="209"/>
      <c r="D66" s="187" t="str">
        <f t="shared" si="0"/>
        <v/>
      </c>
      <c r="E66" s="210"/>
      <c r="F66" s="210"/>
      <c r="G66" s="210"/>
      <c r="H66" s="210"/>
      <c r="I66" s="216"/>
      <c r="J66" s="244"/>
      <c r="K66" s="39" t="s">
        <v>113</v>
      </c>
    </row>
    <row r="67" spans="2:11">
      <c r="B67" s="208"/>
      <c r="C67" s="209"/>
      <c r="D67" s="187" t="str">
        <f t="shared" si="0"/>
        <v/>
      </c>
      <c r="E67" s="210"/>
      <c r="F67" s="210"/>
      <c r="G67" s="210"/>
      <c r="H67" s="210"/>
      <c r="I67" s="216"/>
      <c r="J67" s="244"/>
      <c r="K67" s="39" t="s">
        <v>113</v>
      </c>
    </row>
    <row r="68" spans="2:11">
      <c r="B68" s="208"/>
      <c r="C68" s="209"/>
      <c r="D68" s="187" t="str">
        <f t="shared" si="0"/>
        <v/>
      </c>
      <c r="E68" s="210"/>
      <c r="F68" s="210"/>
      <c r="G68" s="210"/>
      <c r="H68" s="210"/>
      <c r="I68" s="216"/>
      <c r="J68" s="244"/>
      <c r="K68" s="39" t="s">
        <v>113</v>
      </c>
    </row>
    <row r="69" spans="2:11">
      <c r="B69" s="208"/>
      <c r="C69" s="209"/>
      <c r="D69" s="187" t="str">
        <f t="shared" si="0"/>
        <v/>
      </c>
      <c r="E69" s="210"/>
      <c r="F69" s="210"/>
      <c r="G69" s="210"/>
      <c r="H69" s="210"/>
      <c r="I69" s="216"/>
      <c r="J69" s="244"/>
      <c r="K69" s="39" t="s">
        <v>113</v>
      </c>
    </row>
    <row r="70" spans="2:11">
      <c r="B70" s="208"/>
      <c r="C70" s="209"/>
      <c r="D70" s="187" t="str">
        <f t="shared" si="0"/>
        <v/>
      </c>
      <c r="E70" s="210"/>
      <c r="F70" s="210"/>
      <c r="G70" s="210"/>
      <c r="H70" s="210"/>
      <c r="I70" s="216"/>
      <c r="J70" s="244"/>
      <c r="K70" s="39" t="s">
        <v>113</v>
      </c>
    </row>
    <row r="71" spans="2:11">
      <c r="B71" s="208"/>
      <c r="C71" s="209"/>
      <c r="D71" s="187" t="str">
        <f t="shared" si="0"/>
        <v/>
      </c>
      <c r="E71" s="210"/>
      <c r="F71" s="210"/>
      <c r="G71" s="210"/>
      <c r="H71" s="210"/>
      <c r="I71" s="216"/>
      <c r="J71" s="244"/>
      <c r="K71" s="39" t="s">
        <v>113</v>
      </c>
    </row>
    <row r="72" spans="2:11">
      <c r="B72" s="208"/>
      <c r="C72" s="209"/>
      <c r="D72" s="187" t="str">
        <f t="shared" si="0"/>
        <v/>
      </c>
      <c r="E72" s="210"/>
      <c r="F72" s="210"/>
      <c r="G72" s="210"/>
      <c r="H72" s="210"/>
      <c r="I72" s="216"/>
      <c r="J72" s="244"/>
      <c r="K72" s="39" t="s">
        <v>113</v>
      </c>
    </row>
    <row r="73" spans="2:11">
      <c r="B73" s="208"/>
      <c r="C73" s="209"/>
      <c r="D73" s="187" t="str">
        <f t="shared" si="0"/>
        <v/>
      </c>
      <c r="E73" s="210"/>
      <c r="F73" s="210"/>
      <c r="G73" s="210"/>
      <c r="H73" s="210"/>
      <c r="I73" s="216"/>
      <c r="J73" s="244"/>
      <c r="K73" s="39" t="s">
        <v>113</v>
      </c>
    </row>
    <row r="74" spans="2:11">
      <c r="B74" s="208"/>
      <c r="C74" s="209"/>
      <c r="D74" s="187" t="str">
        <f t="shared" si="0"/>
        <v/>
      </c>
      <c r="E74" s="210"/>
      <c r="F74" s="210"/>
      <c r="G74" s="210"/>
      <c r="H74" s="210"/>
      <c r="I74" s="216"/>
      <c r="J74" s="244"/>
      <c r="K74" s="39" t="s">
        <v>113</v>
      </c>
    </row>
    <row r="75" spans="2:11">
      <c r="B75" s="208"/>
      <c r="C75" s="209"/>
      <c r="D75" s="187" t="str">
        <f t="shared" ref="D75:D106" si="1">IF($C75 &lt;&gt; "", IF(ISERROR(MATCH(C75, 祝日, 0)), TEXT($C75, "aaa"), "祝日"), "")</f>
        <v/>
      </c>
      <c r="E75" s="210"/>
      <c r="F75" s="210"/>
      <c r="G75" s="210"/>
      <c r="H75" s="210"/>
      <c r="I75" s="216"/>
      <c r="J75" s="244"/>
      <c r="K75" s="39" t="s">
        <v>113</v>
      </c>
    </row>
    <row r="76" spans="2:11">
      <c r="B76" s="208"/>
      <c r="C76" s="209"/>
      <c r="D76" s="187" t="str">
        <f t="shared" si="1"/>
        <v/>
      </c>
      <c r="E76" s="210"/>
      <c r="F76" s="210"/>
      <c r="G76" s="210"/>
      <c r="H76" s="210"/>
      <c r="I76" s="216"/>
      <c r="J76" s="244"/>
      <c r="K76" s="39" t="s">
        <v>113</v>
      </c>
    </row>
    <row r="77" spans="2:11">
      <c r="B77" s="208"/>
      <c r="C77" s="209"/>
      <c r="D77" s="187" t="str">
        <f t="shared" si="1"/>
        <v/>
      </c>
      <c r="E77" s="210"/>
      <c r="F77" s="210"/>
      <c r="G77" s="210"/>
      <c r="H77" s="210"/>
      <c r="I77" s="216"/>
      <c r="J77" s="244"/>
      <c r="K77" s="39" t="s">
        <v>113</v>
      </c>
    </row>
    <row r="78" spans="2:11">
      <c r="B78" s="208"/>
      <c r="C78" s="209"/>
      <c r="D78" s="187" t="str">
        <f t="shared" si="1"/>
        <v/>
      </c>
      <c r="E78" s="210"/>
      <c r="F78" s="210"/>
      <c r="G78" s="210"/>
      <c r="H78" s="210"/>
      <c r="I78" s="216"/>
      <c r="J78" s="244"/>
      <c r="K78" s="39" t="s">
        <v>113</v>
      </c>
    </row>
    <row r="79" spans="2:11">
      <c r="B79" s="208"/>
      <c r="C79" s="209"/>
      <c r="D79" s="187" t="str">
        <f t="shared" si="1"/>
        <v/>
      </c>
      <c r="E79" s="210"/>
      <c r="F79" s="210"/>
      <c r="G79" s="210"/>
      <c r="H79" s="210"/>
      <c r="I79" s="216"/>
      <c r="J79" s="244"/>
      <c r="K79" s="39" t="s">
        <v>113</v>
      </c>
    </row>
    <row r="80" spans="2:11">
      <c r="B80" s="208"/>
      <c r="C80" s="209"/>
      <c r="D80" s="187" t="str">
        <f t="shared" si="1"/>
        <v/>
      </c>
      <c r="E80" s="210"/>
      <c r="F80" s="210"/>
      <c r="G80" s="210"/>
      <c r="H80" s="210"/>
      <c r="I80" s="216"/>
      <c r="J80" s="244"/>
      <c r="K80" s="39" t="s">
        <v>113</v>
      </c>
    </row>
    <row r="81" spans="2:11">
      <c r="B81" s="208"/>
      <c r="C81" s="209"/>
      <c r="D81" s="187" t="str">
        <f t="shared" si="1"/>
        <v/>
      </c>
      <c r="E81" s="210"/>
      <c r="F81" s="210"/>
      <c r="G81" s="210"/>
      <c r="H81" s="210"/>
      <c r="I81" s="216"/>
      <c r="J81" s="244"/>
      <c r="K81" s="39" t="s">
        <v>113</v>
      </c>
    </row>
    <row r="82" spans="2:11">
      <c r="B82" s="208"/>
      <c r="C82" s="209"/>
      <c r="D82" s="187" t="str">
        <f t="shared" si="1"/>
        <v/>
      </c>
      <c r="E82" s="210"/>
      <c r="F82" s="210"/>
      <c r="G82" s="210"/>
      <c r="H82" s="210"/>
      <c r="I82" s="216"/>
      <c r="J82" s="244"/>
      <c r="K82" s="39" t="s">
        <v>113</v>
      </c>
    </row>
    <row r="83" spans="2:11">
      <c r="B83" s="208"/>
      <c r="C83" s="209"/>
      <c r="D83" s="187" t="str">
        <f t="shared" si="1"/>
        <v/>
      </c>
      <c r="E83" s="210"/>
      <c r="F83" s="210"/>
      <c r="G83" s="210"/>
      <c r="H83" s="210"/>
      <c r="I83" s="216"/>
      <c r="J83" s="244"/>
      <c r="K83" s="39" t="s">
        <v>113</v>
      </c>
    </row>
    <row r="84" spans="2:11">
      <c r="B84" s="208"/>
      <c r="C84" s="209"/>
      <c r="D84" s="187" t="str">
        <f t="shared" si="1"/>
        <v/>
      </c>
      <c r="E84" s="210"/>
      <c r="F84" s="210"/>
      <c r="G84" s="210"/>
      <c r="H84" s="210"/>
      <c r="I84" s="216"/>
      <c r="J84" s="244"/>
      <c r="K84" s="39" t="s">
        <v>113</v>
      </c>
    </row>
    <row r="85" spans="2:11">
      <c r="B85" s="208"/>
      <c r="C85" s="209"/>
      <c r="D85" s="187" t="str">
        <f t="shared" si="1"/>
        <v/>
      </c>
      <c r="E85" s="210"/>
      <c r="F85" s="210"/>
      <c r="G85" s="210"/>
      <c r="H85" s="210"/>
      <c r="I85" s="216"/>
      <c r="J85" s="244"/>
      <c r="K85" s="39" t="s">
        <v>113</v>
      </c>
    </row>
    <row r="86" spans="2:11">
      <c r="B86" s="208"/>
      <c r="C86" s="209"/>
      <c r="D86" s="187" t="str">
        <f t="shared" si="1"/>
        <v/>
      </c>
      <c r="E86" s="210"/>
      <c r="F86" s="210"/>
      <c r="G86" s="210"/>
      <c r="H86" s="210"/>
      <c r="I86" s="216"/>
      <c r="J86" s="244"/>
      <c r="K86" s="39" t="s">
        <v>113</v>
      </c>
    </row>
    <row r="87" spans="2:11">
      <c r="B87" s="208"/>
      <c r="C87" s="209"/>
      <c r="D87" s="187" t="str">
        <f t="shared" si="1"/>
        <v/>
      </c>
      <c r="E87" s="210"/>
      <c r="F87" s="210"/>
      <c r="G87" s="210"/>
      <c r="H87" s="210"/>
      <c r="I87" s="216"/>
      <c r="J87" s="244"/>
      <c r="K87" s="39" t="s">
        <v>113</v>
      </c>
    </row>
    <row r="88" spans="2:11">
      <c r="B88" s="208"/>
      <c r="C88" s="209"/>
      <c r="D88" s="187" t="str">
        <f t="shared" si="1"/>
        <v/>
      </c>
      <c r="E88" s="210"/>
      <c r="F88" s="210"/>
      <c r="G88" s="210"/>
      <c r="H88" s="210"/>
      <c r="I88" s="216"/>
      <c r="J88" s="244"/>
      <c r="K88" s="39" t="s">
        <v>113</v>
      </c>
    </row>
    <row r="89" spans="2:11">
      <c r="B89" s="208"/>
      <c r="C89" s="209"/>
      <c r="D89" s="187" t="str">
        <f t="shared" si="1"/>
        <v/>
      </c>
      <c r="E89" s="210"/>
      <c r="F89" s="210"/>
      <c r="G89" s="210"/>
      <c r="H89" s="210"/>
      <c r="I89" s="216"/>
      <c r="J89" s="244"/>
      <c r="K89" s="39" t="s">
        <v>113</v>
      </c>
    </row>
    <row r="90" spans="2:11">
      <c r="B90" s="208"/>
      <c r="C90" s="209"/>
      <c r="D90" s="187" t="str">
        <f t="shared" si="1"/>
        <v/>
      </c>
      <c r="E90" s="210"/>
      <c r="F90" s="210"/>
      <c r="G90" s="210"/>
      <c r="H90" s="210"/>
      <c r="I90" s="216"/>
      <c r="J90" s="244"/>
      <c r="K90" s="39" t="s">
        <v>113</v>
      </c>
    </row>
    <row r="91" spans="2:11">
      <c r="B91" s="208"/>
      <c r="C91" s="209"/>
      <c r="D91" s="187" t="str">
        <f t="shared" si="1"/>
        <v/>
      </c>
      <c r="E91" s="210"/>
      <c r="F91" s="210"/>
      <c r="G91" s="210"/>
      <c r="H91" s="210"/>
      <c r="I91" s="216"/>
      <c r="J91" s="244"/>
      <c r="K91" s="39" t="s">
        <v>113</v>
      </c>
    </row>
    <row r="92" spans="2:11">
      <c r="B92" s="208"/>
      <c r="C92" s="209"/>
      <c r="D92" s="187" t="str">
        <f t="shared" si="1"/>
        <v/>
      </c>
      <c r="E92" s="210"/>
      <c r="F92" s="210"/>
      <c r="G92" s="210"/>
      <c r="H92" s="210"/>
      <c r="I92" s="216"/>
      <c r="J92" s="244"/>
      <c r="K92" s="39" t="s">
        <v>113</v>
      </c>
    </row>
    <row r="93" spans="2:11">
      <c r="B93" s="208"/>
      <c r="C93" s="209"/>
      <c r="D93" s="187" t="str">
        <f t="shared" si="1"/>
        <v/>
      </c>
      <c r="E93" s="210"/>
      <c r="F93" s="210"/>
      <c r="G93" s="210"/>
      <c r="H93" s="210"/>
      <c r="I93" s="216"/>
      <c r="J93" s="244"/>
      <c r="K93" s="39" t="s">
        <v>113</v>
      </c>
    </row>
    <row r="94" spans="2:11">
      <c r="B94" s="208"/>
      <c r="C94" s="209"/>
      <c r="D94" s="187" t="str">
        <f t="shared" si="1"/>
        <v/>
      </c>
      <c r="E94" s="210"/>
      <c r="F94" s="210"/>
      <c r="G94" s="210"/>
      <c r="H94" s="210"/>
      <c r="I94" s="216"/>
      <c r="J94" s="244"/>
      <c r="K94" s="39" t="s">
        <v>113</v>
      </c>
    </row>
    <row r="95" spans="2:11">
      <c r="B95" s="208"/>
      <c r="C95" s="209"/>
      <c r="D95" s="187" t="str">
        <f t="shared" si="1"/>
        <v/>
      </c>
      <c r="E95" s="210"/>
      <c r="F95" s="210"/>
      <c r="G95" s="210"/>
      <c r="H95" s="210"/>
      <c r="I95" s="216"/>
      <c r="J95" s="244"/>
      <c r="K95" s="39" t="s">
        <v>113</v>
      </c>
    </row>
    <row r="96" spans="2:11">
      <c r="B96" s="208"/>
      <c r="C96" s="209"/>
      <c r="D96" s="187" t="str">
        <f t="shared" si="1"/>
        <v/>
      </c>
      <c r="E96" s="210"/>
      <c r="F96" s="210"/>
      <c r="G96" s="210"/>
      <c r="H96" s="210"/>
      <c r="I96" s="216"/>
      <c r="J96" s="244"/>
      <c r="K96" s="39" t="s">
        <v>113</v>
      </c>
    </row>
    <row r="97" spans="2:11">
      <c r="B97" s="208"/>
      <c r="C97" s="209"/>
      <c r="D97" s="187" t="str">
        <f t="shared" si="1"/>
        <v/>
      </c>
      <c r="E97" s="210"/>
      <c r="F97" s="210"/>
      <c r="G97" s="210"/>
      <c r="H97" s="210"/>
      <c r="I97" s="216"/>
      <c r="J97" s="244"/>
      <c r="K97" s="39" t="s">
        <v>113</v>
      </c>
    </row>
    <row r="98" spans="2:11">
      <c r="B98" s="208"/>
      <c r="C98" s="209"/>
      <c r="D98" s="187" t="str">
        <f t="shared" si="1"/>
        <v/>
      </c>
      <c r="E98" s="210"/>
      <c r="F98" s="210"/>
      <c r="G98" s="210"/>
      <c r="H98" s="210"/>
      <c r="I98" s="216"/>
      <c r="J98" s="244"/>
      <c r="K98" s="39" t="s">
        <v>113</v>
      </c>
    </row>
    <row r="99" spans="2:11">
      <c r="B99" s="208"/>
      <c r="C99" s="209"/>
      <c r="D99" s="187" t="str">
        <f t="shared" si="1"/>
        <v/>
      </c>
      <c r="E99" s="210"/>
      <c r="F99" s="210"/>
      <c r="G99" s="210"/>
      <c r="H99" s="210"/>
      <c r="I99" s="216"/>
      <c r="J99" s="244"/>
      <c r="K99" s="39" t="s">
        <v>113</v>
      </c>
    </row>
    <row r="100" spans="2:11">
      <c r="B100" s="208"/>
      <c r="C100" s="209"/>
      <c r="D100" s="187" t="str">
        <f t="shared" si="1"/>
        <v/>
      </c>
      <c r="E100" s="210"/>
      <c r="F100" s="210"/>
      <c r="G100" s="210"/>
      <c r="H100" s="210"/>
      <c r="I100" s="216"/>
      <c r="J100" s="244"/>
      <c r="K100" s="39" t="s">
        <v>113</v>
      </c>
    </row>
    <row r="101" spans="2:11">
      <c r="B101" s="208"/>
      <c r="C101" s="209"/>
      <c r="D101" s="187" t="str">
        <f t="shared" si="1"/>
        <v/>
      </c>
      <c r="E101" s="210"/>
      <c r="F101" s="210"/>
      <c r="G101" s="210"/>
      <c r="H101" s="210"/>
      <c r="I101" s="216"/>
      <c r="J101" s="244"/>
      <c r="K101" s="39" t="s">
        <v>113</v>
      </c>
    </row>
    <row r="102" spans="2:11">
      <c r="B102" s="208"/>
      <c r="C102" s="209"/>
      <c r="D102" s="187" t="str">
        <f t="shared" si="1"/>
        <v/>
      </c>
      <c r="E102" s="210"/>
      <c r="F102" s="210"/>
      <c r="G102" s="210"/>
      <c r="H102" s="210"/>
      <c r="I102" s="216"/>
      <c r="J102" s="244"/>
      <c r="K102" s="39" t="s">
        <v>113</v>
      </c>
    </row>
    <row r="103" spans="2:11">
      <c r="B103" s="208"/>
      <c r="C103" s="209"/>
      <c r="D103" s="187" t="str">
        <f t="shared" si="1"/>
        <v/>
      </c>
      <c r="E103" s="210"/>
      <c r="F103" s="210"/>
      <c r="G103" s="210"/>
      <c r="H103" s="210"/>
      <c r="I103" s="216"/>
      <c r="J103" s="244"/>
      <c r="K103" s="39" t="s">
        <v>113</v>
      </c>
    </row>
    <row r="104" spans="2:11">
      <c r="B104" s="208"/>
      <c r="C104" s="209"/>
      <c r="D104" s="187" t="str">
        <f t="shared" si="1"/>
        <v/>
      </c>
      <c r="E104" s="210"/>
      <c r="F104" s="210"/>
      <c r="G104" s="210"/>
      <c r="H104" s="210"/>
      <c r="I104" s="216"/>
      <c r="J104" s="244"/>
      <c r="K104" s="39" t="s">
        <v>113</v>
      </c>
    </row>
    <row r="105" spans="2:11">
      <c r="B105" s="208"/>
      <c r="C105" s="209"/>
      <c r="D105" s="187" t="str">
        <f t="shared" si="1"/>
        <v/>
      </c>
      <c r="E105" s="210"/>
      <c r="F105" s="210"/>
      <c r="G105" s="210"/>
      <c r="H105" s="210"/>
      <c r="I105" s="216"/>
      <c r="J105" s="244"/>
      <c r="K105" s="39" t="s">
        <v>113</v>
      </c>
    </row>
    <row r="106" spans="2:11">
      <c r="B106" s="245"/>
      <c r="C106" s="218"/>
      <c r="D106" s="199" t="str">
        <f t="shared" si="1"/>
        <v/>
      </c>
      <c r="E106" s="219"/>
      <c r="F106" s="219"/>
      <c r="G106" s="219"/>
      <c r="H106" s="219"/>
      <c r="I106" s="225"/>
      <c r="J106" s="246"/>
      <c r="K106" s="39" t="s">
        <v>113</v>
      </c>
    </row>
    <row r="107" spans="2:11">
      <c r="B107" s="8" t="s">
        <v>113</v>
      </c>
      <c r="C107" s="39" t="s">
        <v>113</v>
      </c>
      <c r="D107" s="39" t="s">
        <v>113</v>
      </c>
      <c r="E107" s="39" t="s">
        <v>113</v>
      </c>
      <c r="F107" s="39" t="s">
        <v>113</v>
      </c>
      <c r="G107" s="39" t="s">
        <v>113</v>
      </c>
      <c r="H107" s="39" t="s">
        <v>113</v>
      </c>
      <c r="I107" s="39" t="s">
        <v>113</v>
      </c>
      <c r="J107" s="39" t="s">
        <v>113</v>
      </c>
      <c r="K107" s="39" t="s">
        <v>113</v>
      </c>
    </row>
  </sheetData>
  <sheetProtection algorithmName="SHA-1" hashValue="Xa6URPoMTjbeSv4uZ6/y/qwgCYk=" saltValue="NZ4ZljI8aZfACy84YOpZgw==" spinCount="100000" sheet="1" insertRows="0"/>
  <phoneticPr fontId="3"/>
  <dataValidations count="3">
    <dataValidation type="list" allowBlank="1" showInputMessage="1" showErrorMessage="1" sqref="I11:I106" xr:uid="{2BBD0CB6-720D-44F2-AA33-8FEB7BFD633C}">
      <formula1>"悪天候, 交通渋滞, 乗客の対応, システムトラブル, その他"</formula1>
    </dataValidation>
    <dataValidation type="date" operator="greaterThanOrEqual" allowBlank="1" showInputMessage="1" showErrorMessage="1" sqref="C11:C106" xr:uid="{D8023EDB-22CC-46F2-9A1C-0D76042C473C}">
      <formula1>44927</formula1>
    </dataValidation>
    <dataValidation type="time" operator="greaterThanOrEqual" allowBlank="1" showInputMessage="1" showErrorMessage="1" sqref="E11:H106" xr:uid="{E735E3A1-396B-496A-8A81-29B6EB62FD82}">
      <formula1>0</formula1>
    </dataValidation>
  </dataValidations>
  <pageMargins left="0.7" right="0.7" top="0.75" bottom="0.75" header="0.3" footer="0.3"/>
  <pageSetup paperSize="9" scale="10"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D4E8DE-9B02-482F-B8C4-AD3E9DB0B879}">
  <sheetPr>
    <tabColor theme="6" tint="0.79998168889431442"/>
    <pageSetUpPr fitToPage="1"/>
  </sheetPr>
  <dimension ref="B1:B2"/>
  <sheetViews>
    <sheetView workbookViewId="0"/>
  </sheetViews>
  <sheetFormatPr defaultColWidth="8" defaultRowHeight="16.5"/>
  <cols>
    <col min="1" max="1" width="3.625" style="139" customWidth="1"/>
    <col min="2" max="16384" width="8" style="139"/>
  </cols>
  <sheetData>
    <row r="1" spans="2:2" ht="16.350000000000001" customHeight="1"/>
    <row r="2" spans="2:2">
      <c r="B2" s="164" t="s">
        <v>257</v>
      </c>
    </row>
  </sheetData>
  <phoneticPr fontId="3"/>
  <pageMargins left="0.70866141732283472" right="0.70866141732283472" top="0.74803149606299213" bottom="0.74803149606299213" header="0.31496062992125984" footer="0.31496062992125984"/>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D7CA70-2D92-4CE9-8283-4C878C8413A7}">
  <sheetPr>
    <tabColor theme="6" tint="0.79998168889431442"/>
    <pageSetUpPr fitToPage="1"/>
  </sheetPr>
  <dimension ref="B1:E22"/>
  <sheetViews>
    <sheetView showGridLines="0" zoomScaleNormal="100" workbookViewId="0"/>
  </sheetViews>
  <sheetFormatPr defaultColWidth="8.875" defaultRowHeight="18.75"/>
  <cols>
    <col min="1" max="1" width="3.625" customWidth="1"/>
    <col min="2" max="2" width="4" customWidth="1"/>
    <col min="3" max="3" width="39.875" bestFit="1" customWidth="1"/>
    <col min="4" max="4" width="18.625" customWidth="1"/>
    <col min="5" max="5" width="100.625" customWidth="1"/>
  </cols>
  <sheetData>
    <row r="1" spans="2:5" ht="16.350000000000001" customHeight="1"/>
    <row r="2" spans="2:5">
      <c r="B2" s="165" t="s">
        <v>278</v>
      </c>
      <c r="C2" s="142"/>
      <c r="D2" s="142"/>
      <c r="E2" s="142"/>
    </row>
    <row r="3" spans="2:5">
      <c r="B3" s="142"/>
      <c r="C3" s="142" t="s">
        <v>284</v>
      </c>
      <c r="D3" s="142"/>
      <c r="E3" s="142"/>
    </row>
    <row r="4" spans="2:5">
      <c r="B4" s="142"/>
      <c r="C4" s="142" t="s">
        <v>283</v>
      </c>
      <c r="D4" s="142"/>
      <c r="E4" s="142"/>
    </row>
    <row r="5" spans="2:5">
      <c r="B5" s="142"/>
      <c r="C5" s="142"/>
      <c r="D5" s="142"/>
      <c r="E5" s="142"/>
    </row>
    <row r="6" spans="2:5">
      <c r="B6" s="160" t="s">
        <v>280</v>
      </c>
      <c r="C6" s="277" t="s">
        <v>205</v>
      </c>
      <c r="D6" s="278" t="s">
        <v>259</v>
      </c>
      <c r="E6" s="279" t="s">
        <v>258</v>
      </c>
    </row>
    <row r="7" spans="2:5">
      <c r="B7" s="161">
        <v>1</v>
      </c>
      <c r="C7" s="288" t="s">
        <v>211</v>
      </c>
      <c r="D7" s="270" t="s">
        <v>242</v>
      </c>
      <c r="E7" s="271" t="s">
        <v>277</v>
      </c>
    </row>
    <row r="8" spans="2:5">
      <c r="B8" s="162">
        <v>2</v>
      </c>
      <c r="C8" s="289"/>
      <c r="D8" s="272" t="s">
        <v>204</v>
      </c>
      <c r="E8" s="273" t="s">
        <v>260</v>
      </c>
    </row>
    <row r="9" spans="2:5">
      <c r="B9" s="162">
        <v>3</v>
      </c>
      <c r="C9" s="274" t="s">
        <v>247</v>
      </c>
      <c r="D9" s="272" t="s">
        <v>242</v>
      </c>
      <c r="E9" s="273" t="s">
        <v>261</v>
      </c>
    </row>
    <row r="10" spans="2:5">
      <c r="B10" s="162">
        <v>4</v>
      </c>
      <c r="C10" s="286" t="s">
        <v>245</v>
      </c>
      <c r="D10" s="272" t="s">
        <v>204</v>
      </c>
      <c r="E10" s="273" t="s">
        <v>262</v>
      </c>
    </row>
    <row r="11" spans="2:5">
      <c r="B11" s="162">
        <v>5</v>
      </c>
      <c r="C11" s="290"/>
      <c r="D11" s="272" t="s">
        <v>242</v>
      </c>
      <c r="E11" s="273" t="s">
        <v>263</v>
      </c>
    </row>
    <row r="12" spans="2:5">
      <c r="B12" s="162">
        <v>6</v>
      </c>
      <c r="C12" s="290"/>
      <c r="D12" s="272" t="s">
        <v>204</v>
      </c>
      <c r="E12" s="273" t="s">
        <v>264</v>
      </c>
    </row>
    <row r="13" spans="2:5">
      <c r="B13" s="162">
        <v>7</v>
      </c>
      <c r="C13" s="289"/>
      <c r="D13" s="272" t="s">
        <v>242</v>
      </c>
      <c r="E13" s="273" t="s">
        <v>265</v>
      </c>
    </row>
    <row r="14" spans="2:5">
      <c r="B14" s="162">
        <v>8</v>
      </c>
      <c r="C14" s="286" t="s">
        <v>246</v>
      </c>
      <c r="D14" s="272" t="s">
        <v>204</v>
      </c>
      <c r="E14" s="273" t="s">
        <v>266</v>
      </c>
    </row>
    <row r="15" spans="2:5">
      <c r="B15" s="162">
        <v>9</v>
      </c>
      <c r="C15" s="290"/>
      <c r="D15" s="272" t="s">
        <v>242</v>
      </c>
      <c r="E15" s="273" t="s">
        <v>267</v>
      </c>
    </row>
    <row r="16" spans="2:5">
      <c r="B16" s="162">
        <v>10</v>
      </c>
      <c r="C16" s="289"/>
      <c r="D16" s="272" t="s">
        <v>204</v>
      </c>
      <c r="E16" s="273" t="s">
        <v>268</v>
      </c>
    </row>
    <row r="17" spans="2:5">
      <c r="B17" s="162">
        <v>11</v>
      </c>
      <c r="C17" s="286" t="s">
        <v>248</v>
      </c>
      <c r="D17" s="272" t="s">
        <v>204</v>
      </c>
      <c r="E17" s="273" t="s">
        <v>269</v>
      </c>
    </row>
    <row r="18" spans="2:5">
      <c r="B18" s="162">
        <v>12</v>
      </c>
      <c r="C18" s="289"/>
      <c r="D18" s="272" t="s">
        <v>204</v>
      </c>
      <c r="E18" s="273" t="s">
        <v>270</v>
      </c>
    </row>
    <row r="19" spans="2:5">
      <c r="B19" s="162">
        <v>13</v>
      </c>
      <c r="C19" s="286" t="s">
        <v>249</v>
      </c>
      <c r="D19" s="272" t="s">
        <v>275</v>
      </c>
      <c r="E19" s="273" t="s">
        <v>271</v>
      </c>
    </row>
    <row r="20" spans="2:5">
      <c r="B20" s="162">
        <v>14</v>
      </c>
      <c r="C20" s="289"/>
      <c r="D20" s="272" t="s">
        <v>242</v>
      </c>
      <c r="E20" s="273" t="s">
        <v>272</v>
      </c>
    </row>
    <row r="21" spans="2:5">
      <c r="B21" s="162">
        <v>15</v>
      </c>
      <c r="C21" s="286" t="s">
        <v>244</v>
      </c>
      <c r="D21" s="272" t="s">
        <v>204</v>
      </c>
      <c r="E21" s="273" t="s">
        <v>273</v>
      </c>
    </row>
    <row r="22" spans="2:5">
      <c r="B22" s="163">
        <v>16</v>
      </c>
      <c r="C22" s="287"/>
      <c r="D22" s="275" t="s">
        <v>242</v>
      </c>
      <c r="E22" s="276" t="s">
        <v>274</v>
      </c>
    </row>
  </sheetData>
  <mergeCells count="6">
    <mergeCell ref="C21:C22"/>
    <mergeCell ref="C7:C8"/>
    <mergeCell ref="C10:C13"/>
    <mergeCell ref="C14:C16"/>
    <mergeCell ref="C17:C18"/>
    <mergeCell ref="C19:C20"/>
  </mergeCells>
  <phoneticPr fontId="3"/>
  <dataValidations count="2">
    <dataValidation type="list" allowBlank="1" showInputMessage="1" showErrorMessage="1" sqref="C7 C9:C10 C14 C17 C19 C21" xr:uid="{DE4709A6-21D8-43CE-BAD0-339C74E40046}">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D7:D22" xr:uid="{5E3CB50E-9EA6-4F14-8795-12B2C3F35749}">
      <formula1>"ブレーキ操作,アクセル操作,ステアリング操作,非常停止ボタン操作"</formula1>
    </dataValidation>
  </dataValidations>
  <pageMargins left="0.70866141732283472" right="0.70866141732283472" top="0.74803149606299213" bottom="0.74803149606299213" header="0.31496062992125984" footer="0.31496062992125984"/>
  <pageSetup paperSize="9" scale="2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85E1F2-30D9-4958-9BFE-2E77B7D8F780}">
  <sheetPr>
    <tabColor theme="6" tint="0.79998168889431442"/>
    <pageSetUpPr fitToPage="1"/>
  </sheetPr>
  <dimension ref="B1:AT84"/>
  <sheetViews>
    <sheetView showGridLines="0" zoomScaleNormal="100" workbookViewId="0"/>
  </sheetViews>
  <sheetFormatPr defaultColWidth="7.125" defaultRowHeight="18.75"/>
  <cols>
    <col min="1" max="1" width="3.625" customWidth="1"/>
    <col min="2" max="2" width="9.875" customWidth="1"/>
    <col min="3" max="6" width="11.5" customWidth="1"/>
    <col min="7" max="7" width="25.375" customWidth="1"/>
    <col min="8" max="8" width="20.875" customWidth="1"/>
    <col min="9" max="10" width="18.625" customWidth="1"/>
    <col min="11" max="14" width="20" customWidth="1"/>
    <col min="15" max="17" width="18.625" customWidth="1"/>
    <col min="18" max="21" width="24.625" customWidth="1"/>
    <col min="22" max="22" width="41.125" customWidth="1"/>
    <col min="23" max="23" width="104.875" bestFit="1" customWidth="1"/>
    <col min="24" max="24" width="20.875" customWidth="1"/>
  </cols>
  <sheetData>
    <row r="1" spans="2:46" s="39" customFormat="1" ht="16.350000000000001" customHeight="1">
      <c r="B1" s="53"/>
      <c r="D1" s="53"/>
      <c r="G1" s="38"/>
      <c r="H1" s="38"/>
      <c r="I1" s="38"/>
      <c r="X1" s="38"/>
    </row>
    <row r="2" spans="2:46" s="39" customFormat="1" ht="16.5">
      <c r="B2" s="53" t="s">
        <v>239</v>
      </c>
      <c r="D2" s="53"/>
      <c r="G2" s="38"/>
      <c r="H2" s="38"/>
      <c r="I2" s="38"/>
      <c r="X2" s="38"/>
    </row>
    <row r="3" spans="2:46" s="39" customFormat="1" ht="16.5">
      <c r="B3" s="53"/>
      <c r="D3" s="53"/>
      <c r="G3" s="38"/>
      <c r="H3" s="38"/>
      <c r="I3" s="38"/>
      <c r="X3" s="38"/>
    </row>
    <row r="4" spans="2:46" s="39" customFormat="1" ht="165">
      <c r="B4" s="43"/>
      <c r="C4" s="53"/>
      <c r="D4" s="53"/>
      <c r="F4" s="55" t="s">
        <v>130</v>
      </c>
      <c r="G4" s="55" t="s">
        <v>366</v>
      </c>
      <c r="H4" s="113"/>
      <c r="I4" s="55" t="s">
        <v>131</v>
      </c>
      <c r="J4" s="55" t="s">
        <v>132</v>
      </c>
      <c r="K4" s="57" t="s">
        <v>133</v>
      </c>
      <c r="L4" s="58" t="s">
        <v>134</v>
      </c>
      <c r="M4" s="59" t="s">
        <v>116</v>
      </c>
      <c r="N4" s="59" t="s">
        <v>116</v>
      </c>
      <c r="O4" s="59" t="s">
        <v>116</v>
      </c>
      <c r="P4" s="57" t="s">
        <v>300</v>
      </c>
      <c r="Q4" s="55" t="s">
        <v>135</v>
      </c>
      <c r="R4" s="60" t="s">
        <v>203</v>
      </c>
      <c r="S4" s="60" t="s">
        <v>240</v>
      </c>
      <c r="T4" s="55" t="s">
        <v>136</v>
      </c>
      <c r="U4" s="55" t="s">
        <v>137</v>
      </c>
      <c r="V4" s="55"/>
      <c r="W4" s="56"/>
      <c r="X4" s="113"/>
    </row>
    <row r="5" spans="2:46" s="39" customFormat="1" ht="5.0999999999999996" customHeight="1">
      <c r="V5" s="7"/>
    </row>
    <row r="6" spans="2:46" s="39" customFormat="1" ht="18" customHeight="1">
      <c r="B6" s="61" t="s">
        <v>118</v>
      </c>
      <c r="C6" s="144">
        <v>37</v>
      </c>
      <c r="D6" s="144" t="s">
        <v>119</v>
      </c>
      <c r="E6" s="144">
        <v>38</v>
      </c>
      <c r="F6" s="269">
        <v>39</v>
      </c>
      <c r="G6" s="144">
        <v>40</v>
      </c>
      <c r="H6" s="151">
        <v>41</v>
      </c>
      <c r="I6" s="144">
        <v>42</v>
      </c>
      <c r="J6" s="269">
        <v>43</v>
      </c>
      <c r="K6" s="144">
        <v>44</v>
      </c>
      <c r="L6" s="144">
        <v>45</v>
      </c>
      <c r="M6" s="144">
        <v>46</v>
      </c>
      <c r="N6" s="144">
        <v>47</v>
      </c>
      <c r="O6" s="269">
        <v>48</v>
      </c>
      <c r="P6" s="144">
        <v>49</v>
      </c>
      <c r="Q6" s="144">
        <v>50</v>
      </c>
      <c r="R6" s="144">
        <v>51</v>
      </c>
      <c r="S6" s="144">
        <v>52</v>
      </c>
      <c r="T6" s="144">
        <v>53</v>
      </c>
      <c r="U6" s="144">
        <v>54</v>
      </c>
      <c r="V6" s="144">
        <v>55</v>
      </c>
      <c r="W6" s="269">
        <v>56</v>
      </c>
      <c r="X6" s="152">
        <v>57</v>
      </c>
      <c r="Z6" s="83" t="s">
        <v>163</v>
      </c>
      <c r="AA6" s="84"/>
      <c r="AB6" s="84"/>
      <c r="AC6" s="84"/>
      <c r="AD6" s="84"/>
      <c r="AE6" s="84"/>
      <c r="AF6" s="84"/>
      <c r="AG6" s="84"/>
      <c r="AH6" s="84"/>
      <c r="AI6" s="84"/>
      <c r="AJ6" s="85"/>
      <c r="AK6" s="84"/>
      <c r="AL6" s="84"/>
      <c r="AM6" s="84"/>
      <c r="AN6" s="84"/>
      <c r="AO6" s="84"/>
      <c r="AP6" s="84"/>
      <c r="AQ6" s="84"/>
      <c r="AR6" s="84"/>
      <c r="AS6" s="84"/>
      <c r="AT6" s="85"/>
    </row>
    <row r="7" spans="2:46" s="39" customFormat="1" ht="33">
      <c r="B7" s="62" t="s">
        <v>9</v>
      </c>
      <c r="C7" s="63" t="s">
        <v>44</v>
      </c>
      <c r="D7" s="63" t="s">
        <v>120</v>
      </c>
      <c r="E7" s="63" t="s">
        <v>46</v>
      </c>
      <c r="F7" s="64" t="s">
        <v>48</v>
      </c>
      <c r="G7" s="114" t="s">
        <v>238</v>
      </c>
      <c r="H7" s="114" t="s">
        <v>54</v>
      </c>
      <c r="I7" s="64" t="s">
        <v>50</v>
      </c>
      <c r="J7" s="64" t="s">
        <v>52</v>
      </c>
      <c r="K7" s="63" t="s">
        <v>138</v>
      </c>
      <c r="L7" s="63" t="s">
        <v>139</v>
      </c>
      <c r="M7" s="63" t="s">
        <v>140</v>
      </c>
      <c r="N7" s="63" t="s">
        <v>141</v>
      </c>
      <c r="O7" s="66" t="s">
        <v>66</v>
      </c>
      <c r="P7" s="68" t="s">
        <v>299</v>
      </c>
      <c r="Q7" s="67" t="s">
        <v>142</v>
      </c>
      <c r="R7" s="63" t="s">
        <v>143</v>
      </c>
      <c r="S7" s="63" t="s">
        <v>73</v>
      </c>
      <c r="T7" s="68" t="s">
        <v>144</v>
      </c>
      <c r="U7" s="68" t="s">
        <v>145</v>
      </c>
      <c r="V7" s="67" t="s">
        <v>146</v>
      </c>
      <c r="W7" s="64" t="s">
        <v>83</v>
      </c>
      <c r="X7" s="69" t="s">
        <v>199</v>
      </c>
      <c r="Z7" s="88"/>
      <c r="AA7" s="89"/>
      <c r="AB7" s="89"/>
      <c r="AC7" s="89"/>
      <c r="AD7" s="89"/>
      <c r="AE7" s="89"/>
      <c r="AF7" s="89"/>
      <c r="AG7" s="89"/>
      <c r="AH7" s="89"/>
      <c r="AI7" s="89"/>
      <c r="AJ7" s="89"/>
      <c r="AK7" s="117"/>
      <c r="AL7" s="89"/>
      <c r="AM7" s="89"/>
      <c r="AN7" s="89"/>
      <c r="AO7" s="89"/>
      <c r="AP7" s="89"/>
      <c r="AQ7" s="89"/>
      <c r="AR7" s="89"/>
      <c r="AS7" s="89"/>
      <c r="AT7" s="90"/>
    </row>
    <row r="8" spans="2:46" s="118" customFormat="1" ht="16.5">
      <c r="B8" s="70" t="s">
        <v>125</v>
      </c>
      <c r="C8" s="71">
        <v>45048</v>
      </c>
      <c r="D8" s="115" t="s">
        <v>288</v>
      </c>
      <c r="E8" s="128">
        <v>0.4236111111111111</v>
      </c>
      <c r="F8" s="115" t="s">
        <v>127</v>
      </c>
      <c r="G8" s="77" t="s">
        <v>340</v>
      </c>
      <c r="H8" s="130">
        <v>100</v>
      </c>
      <c r="I8" s="129" t="s">
        <v>147</v>
      </c>
      <c r="J8" s="129" t="s">
        <v>148</v>
      </c>
      <c r="K8" s="129" t="s">
        <v>149</v>
      </c>
      <c r="L8" s="129" t="s">
        <v>150</v>
      </c>
      <c r="M8" s="129" t="s">
        <v>126</v>
      </c>
      <c r="N8" s="129" t="s">
        <v>151</v>
      </c>
      <c r="O8" s="129" t="s">
        <v>151</v>
      </c>
      <c r="P8" s="77" t="s">
        <v>126</v>
      </c>
      <c r="Q8" s="129" t="s">
        <v>152</v>
      </c>
      <c r="R8" s="115" t="s">
        <v>204</v>
      </c>
      <c r="S8" s="115" t="s">
        <v>153</v>
      </c>
      <c r="T8" s="115" t="s">
        <v>154</v>
      </c>
      <c r="U8" s="115" t="s">
        <v>155</v>
      </c>
      <c r="V8" s="115" t="s">
        <v>2</v>
      </c>
      <c r="W8" s="76" t="s">
        <v>156</v>
      </c>
      <c r="X8" s="79">
        <v>4</v>
      </c>
      <c r="Y8" s="39"/>
      <c r="Z8" s="119"/>
      <c r="AA8" s="120"/>
      <c r="AB8" s="120"/>
      <c r="AC8" s="120"/>
      <c r="AD8" s="120"/>
      <c r="AE8" s="120"/>
      <c r="AF8" s="120"/>
      <c r="AG8" s="120"/>
      <c r="AH8" s="120"/>
      <c r="AI8" s="120"/>
      <c r="AJ8" s="120"/>
      <c r="AK8" s="120"/>
      <c r="AL8" s="120"/>
      <c r="AM8" s="120"/>
      <c r="AN8" s="120"/>
      <c r="AO8" s="120"/>
      <c r="AP8" s="120"/>
      <c r="AQ8" s="120"/>
      <c r="AR8" s="120"/>
      <c r="AS8" s="120"/>
      <c r="AT8" s="121"/>
    </row>
    <row r="9" spans="2:46" s="39" customFormat="1" ht="19.5">
      <c r="B9" s="127" t="s">
        <v>128</v>
      </c>
      <c r="C9" s="122">
        <v>45313</v>
      </c>
      <c r="D9" s="123" t="s">
        <v>206</v>
      </c>
      <c r="E9" s="124">
        <v>0.4909722222222222</v>
      </c>
      <c r="F9" s="81" t="s">
        <v>127</v>
      </c>
      <c r="G9" s="80" t="s">
        <v>340</v>
      </c>
      <c r="H9" s="126">
        <v>200</v>
      </c>
      <c r="I9" s="80" t="s">
        <v>207</v>
      </c>
      <c r="J9" s="80" t="s">
        <v>148</v>
      </c>
      <c r="K9" s="80" t="s">
        <v>208</v>
      </c>
      <c r="L9" s="80" t="s">
        <v>209</v>
      </c>
      <c r="M9" s="80" t="s">
        <v>151</v>
      </c>
      <c r="N9" s="80" t="s">
        <v>151</v>
      </c>
      <c r="O9" s="80" t="s">
        <v>151</v>
      </c>
      <c r="P9" s="80" t="s">
        <v>126</v>
      </c>
      <c r="Q9" s="80" t="s">
        <v>210</v>
      </c>
      <c r="R9" s="81" t="s">
        <v>242</v>
      </c>
      <c r="S9" s="81" t="s">
        <v>211</v>
      </c>
      <c r="T9" s="81" t="s">
        <v>212</v>
      </c>
      <c r="U9" s="81" t="s">
        <v>213</v>
      </c>
      <c r="V9" s="81"/>
      <c r="W9" s="251"/>
      <c r="X9" s="252">
        <v>7</v>
      </c>
      <c r="Z9" s="88"/>
      <c r="AA9" s="89"/>
      <c r="AB9" s="89"/>
      <c r="AC9" s="89"/>
      <c r="AD9" s="89"/>
      <c r="AE9" s="89"/>
      <c r="AF9" s="89"/>
      <c r="AG9" s="89"/>
      <c r="AH9" s="89"/>
      <c r="AI9" s="89"/>
      <c r="AJ9" s="89"/>
      <c r="AK9" s="89"/>
      <c r="AL9" s="89"/>
      <c r="AM9" s="89"/>
      <c r="AN9" s="89"/>
      <c r="AO9" s="89"/>
      <c r="AP9" s="89"/>
      <c r="AQ9" s="89"/>
      <c r="AR9" s="89"/>
      <c r="AS9" s="89"/>
      <c r="AT9" s="90"/>
    </row>
    <row r="10" spans="2:46" s="39" customFormat="1" ht="17.100000000000001" customHeight="1">
      <c r="B10" s="51"/>
      <c r="C10" s="122">
        <v>45313</v>
      </c>
      <c r="D10" s="123" t="s">
        <v>206</v>
      </c>
      <c r="E10" s="124">
        <v>0.49583333333333335</v>
      </c>
      <c r="F10" s="81" t="s">
        <v>127</v>
      </c>
      <c r="G10" s="80" t="s">
        <v>340</v>
      </c>
      <c r="H10" s="126">
        <v>100</v>
      </c>
      <c r="I10" s="80" t="s">
        <v>207</v>
      </c>
      <c r="J10" s="80" t="s">
        <v>148</v>
      </c>
      <c r="K10" s="80" t="s">
        <v>167</v>
      </c>
      <c r="L10" s="80" t="s">
        <v>209</v>
      </c>
      <c r="M10" s="80" t="s">
        <v>126</v>
      </c>
      <c r="N10" s="80" t="s">
        <v>151</v>
      </c>
      <c r="O10" s="80" t="s">
        <v>151</v>
      </c>
      <c r="P10" s="80" t="s">
        <v>126</v>
      </c>
      <c r="Q10" s="80" t="s">
        <v>152</v>
      </c>
      <c r="R10" s="81" t="s">
        <v>204</v>
      </c>
      <c r="S10" s="116" t="s">
        <v>244</v>
      </c>
      <c r="T10" s="116" t="s">
        <v>217</v>
      </c>
      <c r="U10" s="81"/>
      <c r="V10" s="81"/>
      <c r="W10" s="251"/>
      <c r="X10" s="252">
        <v>33</v>
      </c>
      <c r="Z10" s="88"/>
      <c r="AA10" s="89"/>
      <c r="AB10" s="89"/>
      <c r="AC10" s="89"/>
      <c r="AD10" s="89"/>
      <c r="AE10" s="89"/>
      <c r="AF10" s="89"/>
      <c r="AG10" s="89"/>
      <c r="AH10" s="89"/>
      <c r="AI10" s="89"/>
      <c r="AJ10" s="89"/>
      <c r="AK10" s="89"/>
      <c r="AL10" s="89"/>
      <c r="AM10" s="89"/>
      <c r="AN10" s="89"/>
      <c r="AO10" s="89"/>
      <c r="AP10" s="89"/>
      <c r="AQ10" s="89"/>
      <c r="AR10" s="89"/>
      <c r="AS10" s="89"/>
      <c r="AT10" s="90"/>
    </row>
    <row r="11" spans="2:46" s="39" customFormat="1" ht="17.100000000000001" customHeight="1">
      <c r="B11" s="51"/>
      <c r="C11" s="122">
        <v>45313</v>
      </c>
      <c r="D11" s="123" t="s">
        <v>206</v>
      </c>
      <c r="E11" s="124">
        <v>0.49583333333333335</v>
      </c>
      <c r="F11" s="81" t="s">
        <v>127</v>
      </c>
      <c r="G11" s="80" t="s">
        <v>340</v>
      </c>
      <c r="H11" s="126">
        <v>200</v>
      </c>
      <c r="I11" s="80" t="s">
        <v>207</v>
      </c>
      <c r="J11" s="80" t="s">
        <v>148</v>
      </c>
      <c r="K11" s="80" t="s">
        <v>208</v>
      </c>
      <c r="L11" s="80" t="s">
        <v>209</v>
      </c>
      <c r="M11" s="80" t="s">
        <v>151</v>
      </c>
      <c r="N11" s="80" t="s">
        <v>151</v>
      </c>
      <c r="O11" s="80" t="s">
        <v>151</v>
      </c>
      <c r="P11" s="80" t="s">
        <v>126</v>
      </c>
      <c r="Q11" s="80" t="s">
        <v>210</v>
      </c>
      <c r="R11" s="81" t="s">
        <v>242</v>
      </c>
      <c r="S11" s="81" t="s">
        <v>211</v>
      </c>
      <c r="T11" s="81" t="s">
        <v>214</v>
      </c>
      <c r="U11" s="81" t="s">
        <v>213</v>
      </c>
      <c r="V11" s="81"/>
      <c r="W11" s="251"/>
      <c r="X11" s="252">
        <v>34</v>
      </c>
      <c r="Z11" s="88"/>
      <c r="AA11" s="89"/>
      <c r="AB11" s="89"/>
      <c r="AC11" s="89"/>
      <c r="AD11" s="89"/>
      <c r="AE11" s="89"/>
      <c r="AF11" s="89"/>
      <c r="AG11" s="89"/>
      <c r="AH11" s="89"/>
      <c r="AI11" s="89"/>
      <c r="AJ11" s="89"/>
      <c r="AK11" s="89"/>
      <c r="AL11" s="89"/>
      <c r="AM11" s="89"/>
      <c r="AN11" s="89"/>
      <c r="AO11" s="89"/>
      <c r="AP11" s="89"/>
      <c r="AQ11" s="89"/>
      <c r="AR11" s="89"/>
      <c r="AS11" s="89"/>
      <c r="AT11" s="90"/>
    </row>
    <row r="12" spans="2:46" s="39" customFormat="1" ht="17.100000000000001" customHeight="1">
      <c r="B12" s="51"/>
      <c r="C12" s="122">
        <v>45313</v>
      </c>
      <c r="D12" s="123" t="s">
        <v>206</v>
      </c>
      <c r="E12" s="124">
        <v>0.49652777777777779</v>
      </c>
      <c r="F12" s="81" t="s">
        <v>127</v>
      </c>
      <c r="G12" s="80" t="s">
        <v>340</v>
      </c>
      <c r="H12" s="126">
        <v>200</v>
      </c>
      <c r="I12" s="80" t="s">
        <v>207</v>
      </c>
      <c r="J12" s="80" t="s">
        <v>148</v>
      </c>
      <c r="K12" s="80" t="s">
        <v>208</v>
      </c>
      <c r="L12" s="80" t="s">
        <v>209</v>
      </c>
      <c r="M12" s="80" t="s">
        <v>151</v>
      </c>
      <c r="N12" s="80" t="s">
        <v>151</v>
      </c>
      <c r="O12" s="80" t="s">
        <v>151</v>
      </c>
      <c r="P12" s="80" t="s">
        <v>126</v>
      </c>
      <c r="Q12" s="80" t="s">
        <v>210</v>
      </c>
      <c r="R12" s="81" t="s">
        <v>242</v>
      </c>
      <c r="S12" s="81" t="s">
        <v>211</v>
      </c>
      <c r="T12" s="81" t="s">
        <v>214</v>
      </c>
      <c r="U12" s="81" t="s">
        <v>213</v>
      </c>
      <c r="V12" s="81"/>
      <c r="W12" s="251"/>
      <c r="X12" s="252">
        <v>39</v>
      </c>
      <c r="Z12" s="88"/>
      <c r="AA12" s="89"/>
      <c r="AB12" s="89"/>
      <c r="AC12" s="89"/>
      <c r="AD12" s="89"/>
      <c r="AE12" s="89"/>
      <c r="AF12" s="89"/>
      <c r="AG12" s="89"/>
      <c r="AH12" s="89"/>
      <c r="AI12" s="89"/>
      <c r="AJ12" s="89"/>
      <c r="AK12" s="89"/>
      <c r="AL12" s="89"/>
      <c r="AM12" s="89"/>
      <c r="AN12" s="89"/>
      <c r="AO12" s="89"/>
      <c r="AP12" s="89"/>
      <c r="AQ12" s="89"/>
      <c r="AR12" s="89"/>
      <c r="AS12" s="89"/>
      <c r="AT12" s="90"/>
    </row>
    <row r="13" spans="2:46" s="39" customFormat="1" ht="17.100000000000001" customHeight="1">
      <c r="B13" s="51"/>
      <c r="C13" s="122">
        <v>45313</v>
      </c>
      <c r="D13" s="123" t="s">
        <v>206</v>
      </c>
      <c r="E13" s="124">
        <v>0.49930555555555556</v>
      </c>
      <c r="F13" s="81" t="s">
        <v>127</v>
      </c>
      <c r="G13" s="80" t="s">
        <v>340</v>
      </c>
      <c r="H13" s="126">
        <v>200</v>
      </c>
      <c r="I13" s="80" t="s">
        <v>207</v>
      </c>
      <c r="J13" s="80" t="s">
        <v>148</v>
      </c>
      <c r="K13" s="80" t="s">
        <v>208</v>
      </c>
      <c r="L13" s="80" t="s">
        <v>209</v>
      </c>
      <c r="M13" s="80" t="s">
        <v>151</v>
      </c>
      <c r="N13" s="80" t="s">
        <v>151</v>
      </c>
      <c r="O13" s="80" t="s">
        <v>151</v>
      </c>
      <c r="P13" s="80" t="s">
        <v>126</v>
      </c>
      <c r="Q13" s="80" t="s">
        <v>210</v>
      </c>
      <c r="R13" s="81" t="s">
        <v>242</v>
      </c>
      <c r="S13" s="81" t="s">
        <v>211</v>
      </c>
      <c r="T13" s="81" t="s">
        <v>214</v>
      </c>
      <c r="U13" s="81"/>
      <c r="V13" s="81"/>
      <c r="W13" s="251"/>
      <c r="X13" s="252">
        <v>59</v>
      </c>
      <c r="Z13" s="88"/>
      <c r="AA13" s="89"/>
      <c r="AB13" s="89"/>
      <c r="AC13" s="89"/>
      <c r="AD13" s="89"/>
      <c r="AE13" s="89"/>
      <c r="AF13" s="89"/>
      <c r="AG13" s="89"/>
      <c r="AH13" s="89"/>
      <c r="AI13" s="89"/>
      <c r="AJ13" s="89"/>
      <c r="AK13" s="89"/>
      <c r="AL13" s="89"/>
      <c r="AM13" s="89"/>
      <c r="AN13" s="89"/>
      <c r="AO13" s="89"/>
      <c r="AP13" s="89"/>
      <c r="AQ13" s="89"/>
      <c r="AR13" s="89"/>
      <c r="AS13" s="89"/>
      <c r="AT13" s="90"/>
    </row>
    <row r="14" spans="2:46" s="39" customFormat="1" ht="17.100000000000001" customHeight="1">
      <c r="B14" s="51"/>
      <c r="C14" s="122">
        <v>45313</v>
      </c>
      <c r="D14" s="123" t="s">
        <v>206</v>
      </c>
      <c r="E14" s="124">
        <v>0.50277777777777777</v>
      </c>
      <c r="F14" s="81" t="s">
        <v>127</v>
      </c>
      <c r="G14" s="80" t="s">
        <v>340</v>
      </c>
      <c r="H14" s="126">
        <v>200</v>
      </c>
      <c r="I14" s="80" t="s">
        <v>207</v>
      </c>
      <c r="J14" s="80" t="s">
        <v>148</v>
      </c>
      <c r="K14" s="80" t="s">
        <v>149</v>
      </c>
      <c r="L14" s="80" t="s">
        <v>209</v>
      </c>
      <c r="M14" s="80" t="s">
        <v>151</v>
      </c>
      <c r="N14" s="80" t="s">
        <v>151</v>
      </c>
      <c r="O14" s="80" t="s">
        <v>126</v>
      </c>
      <c r="P14" s="80" t="s">
        <v>126</v>
      </c>
      <c r="Q14" s="80" t="s">
        <v>215</v>
      </c>
      <c r="R14" s="81" t="s">
        <v>242</v>
      </c>
      <c r="S14" s="81" t="s">
        <v>211</v>
      </c>
      <c r="T14" s="81" t="s">
        <v>214</v>
      </c>
      <c r="U14" s="81" t="s">
        <v>213</v>
      </c>
      <c r="V14" s="81"/>
      <c r="W14" s="251"/>
      <c r="X14" s="252">
        <v>81</v>
      </c>
      <c r="Z14" s="88"/>
      <c r="AA14" s="89"/>
      <c r="AB14" s="89"/>
      <c r="AC14" s="89"/>
      <c r="AD14" s="89"/>
      <c r="AE14" s="89"/>
      <c r="AF14" s="89"/>
      <c r="AG14" s="89"/>
      <c r="AH14" s="89"/>
      <c r="AI14" s="89"/>
      <c r="AJ14" s="89"/>
      <c r="AK14" s="89"/>
      <c r="AL14" s="89"/>
      <c r="AM14" s="89"/>
      <c r="AN14" s="89"/>
      <c r="AO14" s="89"/>
      <c r="AP14" s="89"/>
      <c r="AQ14" s="89"/>
      <c r="AR14" s="89"/>
      <c r="AS14" s="89"/>
      <c r="AT14" s="90"/>
    </row>
    <row r="15" spans="2:46" s="39" customFormat="1" ht="17.100000000000001" customHeight="1">
      <c r="B15" s="51"/>
      <c r="C15" s="122">
        <v>45313</v>
      </c>
      <c r="D15" s="123" t="s">
        <v>206</v>
      </c>
      <c r="E15" s="124">
        <v>0.51111111111111107</v>
      </c>
      <c r="F15" s="81" t="s">
        <v>216</v>
      </c>
      <c r="G15" s="80" t="s">
        <v>340</v>
      </c>
      <c r="H15" s="126">
        <v>100</v>
      </c>
      <c r="I15" s="80" t="s">
        <v>207</v>
      </c>
      <c r="J15" s="80" t="s">
        <v>148</v>
      </c>
      <c r="K15" s="80" t="s">
        <v>167</v>
      </c>
      <c r="L15" s="80" t="s">
        <v>209</v>
      </c>
      <c r="M15" s="80" t="s">
        <v>126</v>
      </c>
      <c r="N15" s="80" t="s">
        <v>151</v>
      </c>
      <c r="O15" s="80" t="s">
        <v>151</v>
      </c>
      <c r="P15" s="80" t="s">
        <v>126</v>
      </c>
      <c r="Q15" s="80" t="s">
        <v>210</v>
      </c>
      <c r="R15" s="81" t="s">
        <v>241</v>
      </c>
      <c r="S15" s="81" t="s">
        <v>244</v>
      </c>
      <c r="T15" s="81" t="s">
        <v>214</v>
      </c>
      <c r="U15" s="81" t="s">
        <v>155</v>
      </c>
      <c r="V15" s="116"/>
      <c r="W15" s="251" t="s">
        <v>218</v>
      </c>
      <c r="X15" s="252">
        <v>2</v>
      </c>
      <c r="Z15" s="88"/>
      <c r="AA15" s="89"/>
      <c r="AB15" s="89"/>
      <c r="AC15" s="89"/>
      <c r="AD15" s="89"/>
      <c r="AE15" s="89"/>
      <c r="AF15" s="89"/>
      <c r="AG15" s="89"/>
      <c r="AH15" s="89"/>
      <c r="AI15" s="89"/>
      <c r="AJ15" s="89"/>
      <c r="AK15" s="89"/>
      <c r="AL15" s="89"/>
      <c r="AM15" s="89"/>
      <c r="AN15" s="89"/>
      <c r="AO15" s="89"/>
      <c r="AP15" s="89"/>
      <c r="AQ15" s="89"/>
      <c r="AR15" s="89"/>
      <c r="AS15" s="89"/>
      <c r="AT15" s="90"/>
    </row>
    <row r="16" spans="2:46" s="39" customFormat="1" ht="17.100000000000001" customHeight="1">
      <c r="B16" s="51"/>
      <c r="C16" s="122">
        <v>45313</v>
      </c>
      <c r="D16" s="123" t="s">
        <v>206</v>
      </c>
      <c r="E16" s="124">
        <v>0.51180555555555551</v>
      </c>
      <c r="F16" s="81" t="s">
        <v>216</v>
      </c>
      <c r="G16" s="80" t="s">
        <v>340</v>
      </c>
      <c r="H16" s="126">
        <v>200</v>
      </c>
      <c r="I16" s="80" t="s">
        <v>207</v>
      </c>
      <c r="J16" s="80" t="s">
        <v>148</v>
      </c>
      <c r="K16" s="80" t="s">
        <v>149</v>
      </c>
      <c r="L16" s="80" t="s">
        <v>209</v>
      </c>
      <c r="M16" s="80" t="s">
        <v>151</v>
      </c>
      <c r="N16" s="80" t="s">
        <v>151</v>
      </c>
      <c r="O16" s="80" t="s">
        <v>126</v>
      </c>
      <c r="P16" s="80" t="s">
        <v>126</v>
      </c>
      <c r="Q16" s="80" t="s">
        <v>215</v>
      </c>
      <c r="R16" s="81" t="s">
        <v>242</v>
      </c>
      <c r="S16" s="81" t="s">
        <v>211</v>
      </c>
      <c r="T16" s="81" t="s">
        <v>214</v>
      </c>
      <c r="U16" s="81" t="s">
        <v>213</v>
      </c>
      <c r="V16" s="81"/>
      <c r="W16" s="251"/>
      <c r="X16" s="253">
        <v>9</v>
      </c>
      <c r="Z16" s="88"/>
      <c r="AA16" s="89"/>
      <c r="AB16" s="89"/>
      <c r="AC16" s="89"/>
      <c r="AD16" s="89"/>
      <c r="AE16" s="89"/>
      <c r="AF16" s="89"/>
      <c r="AG16" s="89"/>
      <c r="AH16" s="89"/>
      <c r="AI16" s="89"/>
      <c r="AJ16" s="89"/>
      <c r="AK16" s="89"/>
      <c r="AL16" s="89"/>
      <c r="AM16" s="89"/>
      <c r="AN16" s="89"/>
      <c r="AO16" s="89"/>
      <c r="AP16" s="89"/>
      <c r="AQ16" s="89"/>
      <c r="AR16" s="89"/>
      <c r="AS16" s="89"/>
      <c r="AT16" s="90"/>
    </row>
    <row r="17" spans="2:46" s="39" customFormat="1" ht="17.100000000000001" customHeight="1">
      <c r="B17" s="51"/>
      <c r="C17" s="122">
        <v>45313</v>
      </c>
      <c r="D17" s="123" t="s">
        <v>206</v>
      </c>
      <c r="E17" s="124">
        <v>0.51597222222222228</v>
      </c>
      <c r="F17" s="81" t="s">
        <v>216</v>
      </c>
      <c r="G17" s="80" t="s">
        <v>340</v>
      </c>
      <c r="H17" s="126">
        <v>100</v>
      </c>
      <c r="I17" s="80" t="s">
        <v>207</v>
      </c>
      <c r="J17" s="80" t="s">
        <v>148</v>
      </c>
      <c r="K17" s="80" t="s">
        <v>208</v>
      </c>
      <c r="L17" s="80" t="s">
        <v>209</v>
      </c>
      <c r="M17" s="80" t="s">
        <v>151</v>
      </c>
      <c r="N17" s="80" t="s">
        <v>151</v>
      </c>
      <c r="O17" s="80" t="s">
        <v>151</v>
      </c>
      <c r="P17" s="80" t="s">
        <v>126</v>
      </c>
      <c r="Q17" s="80" t="s">
        <v>210</v>
      </c>
      <c r="R17" s="81" t="s">
        <v>242</v>
      </c>
      <c r="S17" s="81" t="s">
        <v>246</v>
      </c>
      <c r="T17" s="81" t="s">
        <v>223</v>
      </c>
      <c r="U17" s="81" t="s">
        <v>210</v>
      </c>
      <c r="V17" s="81"/>
      <c r="W17" s="251"/>
      <c r="X17" s="252">
        <v>32</v>
      </c>
      <c r="Z17" s="88"/>
      <c r="AA17" s="89"/>
      <c r="AB17" s="89"/>
      <c r="AC17" s="89"/>
      <c r="AD17" s="89"/>
      <c r="AE17" s="89"/>
      <c r="AF17" s="89"/>
      <c r="AG17" s="89"/>
      <c r="AH17" s="89"/>
      <c r="AI17" s="89"/>
      <c r="AJ17" s="89"/>
      <c r="AK17" s="89"/>
      <c r="AL17" s="89"/>
      <c r="AM17" s="89"/>
      <c r="AN17" s="89"/>
      <c r="AO17" s="89"/>
      <c r="AP17" s="89"/>
      <c r="AQ17" s="89"/>
      <c r="AR17" s="89"/>
      <c r="AS17" s="89"/>
      <c r="AT17" s="90"/>
    </row>
    <row r="18" spans="2:46" s="39" customFormat="1" ht="17.100000000000001" customHeight="1">
      <c r="B18" s="51"/>
      <c r="C18" s="122">
        <v>45313</v>
      </c>
      <c r="D18" s="123" t="s">
        <v>206</v>
      </c>
      <c r="E18" s="124">
        <v>0.51666666666666672</v>
      </c>
      <c r="F18" s="81" t="s">
        <v>216</v>
      </c>
      <c r="G18" s="80" t="s">
        <v>340</v>
      </c>
      <c r="H18" s="126">
        <v>200</v>
      </c>
      <c r="I18" s="80" t="s">
        <v>207</v>
      </c>
      <c r="J18" s="80" t="s">
        <v>148</v>
      </c>
      <c r="K18" s="80" t="s">
        <v>208</v>
      </c>
      <c r="L18" s="80" t="s">
        <v>209</v>
      </c>
      <c r="M18" s="80" t="s">
        <v>151</v>
      </c>
      <c r="N18" s="80" t="s">
        <v>151</v>
      </c>
      <c r="O18" s="80" t="s">
        <v>151</v>
      </c>
      <c r="P18" s="80" t="s">
        <v>126</v>
      </c>
      <c r="Q18" s="80" t="s">
        <v>210</v>
      </c>
      <c r="R18" s="81" t="s">
        <v>242</v>
      </c>
      <c r="S18" s="81" t="s">
        <v>211</v>
      </c>
      <c r="T18" s="81" t="s">
        <v>214</v>
      </c>
      <c r="U18" s="81" t="s">
        <v>213</v>
      </c>
      <c r="V18" s="81"/>
      <c r="W18" s="251"/>
      <c r="X18" s="252">
        <v>34</v>
      </c>
      <c r="Z18" s="88"/>
      <c r="AA18" s="89"/>
      <c r="AB18" s="89"/>
      <c r="AC18" s="89"/>
      <c r="AD18" s="89"/>
      <c r="AE18" s="89"/>
      <c r="AF18" s="89"/>
      <c r="AG18" s="89"/>
      <c r="AH18" s="89"/>
      <c r="AI18" s="89"/>
      <c r="AJ18" s="89"/>
      <c r="AK18" s="89"/>
      <c r="AL18" s="89"/>
      <c r="AM18" s="89"/>
      <c r="AN18" s="89"/>
      <c r="AO18" s="89"/>
      <c r="AP18" s="89"/>
      <c r="AQ18" s="89"/>
      <c r="AR18" s="89"/>
      <c r="AS18" s="89"/>
      <c r="AT18" s="90"/>
    </row>
    <row r="19" spans="2:46" s="39" customFormat="1" ht="17.100000000000001" customHeight="1">
      <c r="B19" s="51"/>
      <c r="C19" s="122">
        <v>45313</v>
      </c>
      <c r="D19" s="123" t="s">
        <v>206</v>
      </c>
      <c r="E19" s="124">
        <v>0.51736111111111116</v>
      </c>
      <c r="F19" s="81" t="s">
        <v>216</v>
      </c>
      <c r="G19" s="80" t="s">
        <v>340</v>
      </c>
      <c r="H19" s="126">
        <v>200</v>
      </c>
      <c r="I19" s="80" t="s">
        <v>207</v>
      </c>
      <c r="J19" s="80" t="s">
        <v>148</v>
      </c>
      <c r="K19" s="80" t="s">
        <v>208</v>
      </c>
      <c r="L19" s="80" t="s">
        <v>209</v>
      </c>
      <c r="M19" s="80" t="s">
        <v>151</v>
      </c>
      <c r="N19" s="80" t="s">
        <v>151</v>
      </c>
      <c r="O19" s="80" t="s">
        <v>151</v>
      </c>
      <c r="P19" s="80" t="s">
        <v>126</v>
      </c>
      <c r="Q19" s="80" t="s">
        <v>210</v>
      </c>
      <c r="R19" s="81" t="s">
        <v>242</v>
      </c>
      <c r="S19" s="81" t="s">
        <v>211</v>
      </c>
      <c r="T19" s="81" t="s">
        <v>212</v>
      </c>
      <c r="U19" s="81" t="s">
        <v>213</v>
      </c>
      <c r="V19" s="81"/>
      <c r="W19" s="251"/>
      <c r="X19" s="252">
        <v>37</v>
      </c>
      <c r="Z19" s="88"/>
      <c r="AA19" s="89"/>
      <c r="AB19" s="89"/>
      <c r="AC19" s="89"/>
      <c r="AD19" s="89"/>
      <c r="AE19" s="89"/>
      <c r="AF19" s="89"/>
      <c r="AG19" s="89"/>
      <c r="AH19" s="89"/>
      <c r="AI19" s="89"/>
      <c r="AJ19" s="89"/>
      <c r="AK19" s="89"/>
      <c r="AL19" s="89"/>
      <c r="AM19" s="89"/>
      <c r="AN19" s="89"/>
      <c r="AO19" s="89"/>
      <c r="AP19" s="89"/>
      <c r="AQ19" s="89"/>
      <c r="AR19" s="89"/>
      <c r="AS19" s="89"/>
      <c r="AT19" s="90"/>
    </row>
    <row r="20" spans="2:46" s="39" customFormat="1" ht="17.100000000000001" customHeight="1">
      <c r="B20" s="51"/>
      <c r="C20" s="122">
        <v>45313</v>
      </c>
      <c r="D20" s="123" t="s">
        <v>206</v>
      </c>
      <c r="E20" s="124">
        <v>0.5180555555555556</v>
      </c>
      <c r="F20" s="81" t="s">
        <v>216</v>
      </c>
      <c r="G20" s="80" t="s">
        <v>188</v>
      </c>
      <c r="H20" s="126">
        <v>100</v>
      </c>
      <c r="I20" s="80" t="s">
        <v>207</v>
      </c>
      <c r="J20" s="80" t="s">
        <v>148</v>
      </c>
      <c r="K20" s="80" t="s">
        <v>208</v>
      </c>
      <c r="L20" s="80" t="s">
        <v>209</v>
      </c>
      <c r="M20" s="80" t="s">
        <v>151</v>
      </c>
      <c r="N20" s="80" t="s">
        <v>151</v>
      </c>
      <c r="O20" s="80" t="s">
        <v>151</v>
      </c>
      <c r="P20" s="80" t="s">
        <v>126</v>
      </c>
      <c r="Q20" s="80" t="s">
        <v>210</v>
      </c>
      <c r="R20" s="81" t="s">
        <v>204</v>
      </c>
      <c r="S20" s="81" t="s">
        <v>244</v>
      </c>
      <c r="T20" s="81" t="s">
        <v>214</v>
      </c>
      <c r="U20" s="81" t="s">
        <v>213</v>
      </c>
      <c r="V20" s="81"/>
      <c r="W20" s="251"/>
      <c r="X20" s="252">
        <v>48</v>
      </c>
      <c r="Z20" s="88"/>
      <c r="AA20" s="89"/>
      <c r="AB20" s="89"/>
      <c r="AC20" s="89"/>
      <c r="AD20" s="89"/>
      <c r="AE20" s="89"/>
      <c r="AF20" s="89"/>
      <c r="AG20" s="89"/>
      <c r="AH20" s="89"/>
      <c r="AI20" s="89"/>
      <c r="AJ20" s="89"/>
      <c r="AK20" s="89"/>
      <c r="AL20" s="89"/>
      <c r="AM20" s="89"/>
      <c r="AN20" s="89"/>
      <c r="AO20" s="89"/>
      <c r="AP20" s="89"/>
      <c r="AQ20" s="89"/>
      <c r="AR20" s="89"/>
      <c r="AS20" s="89"/>
      <c r="AT20" s="90"/>
    </row>
    <row r="21" spans="2:46" s="39" customFormat="1" ht="17.100000000000001" customHeight="1">
      <c r="B21" s="51"/>
      <c r="C21" s="122">
        <v>45313</v>
      </c>
      <c r="D21" s="123" t="s">
        <v>206</v>
      </c>
      <c r="E21" s="124">
        <v>0.52430555555555558</v>
      </c>
      <c r="F21" s="81" t="s">
        <v>216</v>
      </c>
      <c r="G21" s="80" t="s">
        <v>340</v>
      </c>
      <c r="H21" s="126">
        <v>100</v>
      </c>
      <c r="I21" s="80" t="s">
        <v>207</v>
      </c>
      <c r="J21" s="80" t="s">
        <v>148</v>
      </c>
      <c r="K21" s="80" t="s">
        <v>167</v>
      </c>
      <c r="L21" s="80" t="s">
        <v>209</v>
      </c>
      <c r="M21" s="80" t="s">
        <v>126</v>
      </c>
      <c r="N21" s="80" t="s">
        <v>126</v>
      </c>
      <c r="O21" s="80" t="s">
        <v>151</v>
      </c>
      <c r="P21" s="80" t="s">
        <v>126</v>
      </c>
      <c r="Q21" s="80" t="s">
        <v>210</v>
      </c>
      <c r="R21" s="81" t="s">
        <v>242</v>
      </c>
      <c r="S21" s="81" t="s">
        <v>217</v>
      </c>
      <c r="T21" s="81" t="s">
        <v>217</v>
      </c>
      <c r="U21" s="81"/>
      <c r="V21" s="81"/>
      <c r="W21" s="251" t="s">
        <v>225</v>
      </c>
      <c r="X21" s="252">
        <v>82</v>
      </c>
      <c r="Z21" s="88"/>
      <c r="AA21" s="89"/>
      <c r="AB21" s="89"/>
      <c r="AC21" s="89"/>
      <c r="AD21" s="89"/>
      <c r="AE21" s="89"/>
      <c r="AF21" s="89"/>
      <c r="AG21" s="89"/>
      <c r="AH21" s="89"/>
      <c r="AI21" s="89"/>
      <c r="AJ21" s="89"/>
      <c r="AK21" s="89"/>
      <c r="AL21" s="89"/>
      <c r="AM21" s="89"/>
      <c r="AN21" s="89"/>
      <c r="AO21" s="89"/>
      <c r="AP21" s="89"/>
      <c r="AQ21" s="89"/>
      <c r="AR21" s="89"/>
      <c r="AS21" s="89"/>
      <c r="AT21" s="90"/>
    </row>
    <row r="22" spans="2:46" s="39" customFormat="1" ht="17.100000000000001" customHeight="1">
      <c r="B22" s="51"/>
      <c r="C22" s="122">
        <v>45313</v>
      </c>
      <c r="D22" s="123" t="s">
        <v>206</v>
      </c>
      <c r="E22" s="124">
        <v>0.53263888888888888</v>
      </c>
      <c r="F22" s="81" t="s">
        <v>127</v>
      </c>
      <c r="G22" s="80" t="s">
        <v>340</v>
      </c>
      <c r="H22" s="126">
        <v>200</v>
      </c>
      <c r="I22" s="80" t="s">
        <v>207</v>
      </c>
      <c r="J22" s="80" t="s">
        <v>148</v>
      </c>
      <c r="K22" s="80" t="s">
        <v>208</v>
      </c>
      <c r="L22" s="80" t="s">
        <v>209</v>
      </c>
      <c r="M22" s="80" t="s">
        <v>151</v>
      </c>
      <c r="N22" s="80" t="s">
        <v>126</v>
      </c>
      <c r="O22" s="80" t="s">
        <v>151</v>
      </c>
      <c r="P22" s="80" t="s">
        <v>126</v>
      </c>
      <c r="Q22" s="80" t="s">
        <v>210</v>
      </c>
      <c r="R22" s="81" t="s">
        <v>242</v>
      </c>
      <c r="S22" s="81" t="s">
        <v>211</v>
      </c>
      <c r="T22" s="81" t="s">
        <v>214</v>
      </c>
      <c r="U22" s="81" t="s">
        <v>213</v>
      </c>
      <c r="V22" s="81"/>
      <c r="W22" s="251"/>
      <c r="X22" s="252">
        <v>11</v>
      </c>
      <c r="Z22" s="88"/>
      <c r="AA22" s="89"/>
      <c r="AB22" s="89"/>
      <c r="AC22" s="89"/>
      <c r="AD22" s="89"/>
      <c r="AE22" s="89"/>
      <c r="AF22" s="89"/>
      <c r="AG22" s="89"/>
      <c r="AH22" s="89"/>
      <c r="AI22" s="89"/>
      <c r="AJ22" s="89"/>
      <c r="AK22" s="89"/>
      <c r="AL22" s="89"/>
      <c r="AM22" s="89"/>
      <c r="AN22" s="89"/>
      <c r="AO22" s="89"/>
      <c r="AP22" s="89"/>
      <c r="AQ22" s="89"/>
      <c r="AR22" s="89"/>
      <c r="AS22" s="89"/>
      <c r="AT22" s="90"/>
    </row>
    <row r="23" spans="2:46" s="39" customFormat="1" ht="17.100000000000001" customHeight="1">
      <c r="B23" s="51"/>
      <c r="C23" s="122">
        <v>45313</v>
      </c>
      <c r="D23" s="123" t="s">
        <v>206</v>
      </c>
      <c r="E23" s="124">
        <v>0.53402777777777777</v>
      </c>
      <c r="F23" s="81" t="s">
        <v>216</v>
      </c>
      <c r="G23" s="80" t="s">
        <v>340</v>
      </c>
      <c r="H23" s="126">
        <v>100</v>
      </c>
      <c r="I23" s="80" t="s">
        <v>207</v>
      </c>
      <c r="J23" s="80" t="s">
        <v>148</v>
      </c>
      <c r="K23" s="80" t="s">
        <v>208</v>
      </c>
      <c r="L23" s="80" t="s">
        <v>209</v>
      </c>
      <c r="M23" s="80" t="s">
        <v>151</v>
      </c>
      <c r="N23" s="80" t="s">
        <v>151</v>
      </c>
      <c r="O23" s="80" t="s">
        <v>151</v>
      </c>
      <c r="P23" s="80" t="s">
        <v>126</v>
      </c>
      <c r="Q23" s="80" t="s">
        <v>210</v>
      </c>
      <c r="R23" s="81" t="s">
        <v>204</v>
      </c>
      <c r="S23" s="81" t="s">
        <v>246</v>
      </c>
      <c r="T23" s="81" t="s">
        <v>219</v>
      </c>
      <c r="U23" s="81" t="s">
        <v>220</v>
      </c>
      <c r="V23" s="81"/>
      <c r="W23" s="251" t="s">
        <v>224</v>
      </c>
      <c r="X23" s="252">
        <v>19</v>
      </c>
      <c r="Z23" s="88"/>
      <c r="AA23" s="89"/>
      <c r="AB23" s="89"/>
      <c r="AC23" s="89"/>
      <c r="AD23" s="89"/>
      <c r="AE23" s="89"/>
      <c r="AF23" s="89"/>
      <c r="AG23" s="89"/>
      <c r="AH23" s="89"/>
      <c r="AI23" s="89"/>
      <c r="AJ23" s="89"/>
      <c r="AK23" s="89"/>
      <c r="AL23" s="89"/>
      <c r="AM23" s="89"/>
      <c r="AN23" s="89"/>
      <c r="AO23" s="89"/>
      <c r="AP23" s="89"/>
      <c r="AQ23" s="89"/>
      <c r="AR23" s="89"/>
      <c r="AS23" s="89"/>
      <c r="AT23" s="90"/>
    </row>
    <row r="24" spans="2:46" s="39" customFormat="1" ht="17.100000000000001" customHeight="1">
      <c r="B24" s="51"/>
      <c r="C24" s="122">
        <v>45313</v>
      </c>
      <c r="D24" s="123" t="s">
        <v>206</v>
      </c>
      <c r="E24" s="124">
        <v>0.53611111111111109</v>
      </c>
      <c r="F24" s="81" t="s">
        <v>216</v>
      </c>
      <c r="G24" s="80" t="s">
        <v>340</v>
      </c>
      <c r="H24" s="126">
        <v>100</v>
      </c>
      <c r="I24" s="80" t="s">
        <v>207</v>
      </c>
      <c r="J24" s="80" t="s">
        <v>148</v>
      </c>
      <c r="K24" s="80" t="s">
        <v>167</v>
      </c>
      <c r="L24" s="80" t="s">
        <v>209</v>
      </c>
      <c r="M24" s="80" t="s">
        <v>126</v>
      </c>
      <c r="N24" s="80" t="s">
        <v>126</v>
      </c>
      <c r="O24" s="80" t="s">
        <v>151</v>
      </c>
      <c r="P24" s="80" t="s">
        <v>126</v>
      </c>
      <c r="Q24" s="80" t="s">
        <v>210</v>
      </c>
      <c r="R24" s="81" t="s">
        <v>242</v>
      </c>
      <c r="S24" s="81" t="s">
        <v>246</v>
      </c>
      <c r="T24" s="81" t="s">
        <v>223</v>
      </c>
      <c r="U24" s="81" t="s">
        <v>210</v>
      </c>
      <c r="V24" s="81"/>
      <c r="W24" s="251"/>
      <c r="X24" s="252">
        <v>31</v>
      </c>
      <c r="Z24" s="88"/>
      <c r="AA24" s="89"/>
      <c r="AB24" s="89"/>
      <c r="AC24" s="89"/>
      <c r="AD24" s="89"/>
      <c r="AE24" s="89"/>
      <c r="AF24" s="89"/>
      <c r="AG24" s="89"/>
      <c r="AH24" s="89"/>
      <c r="AI24" s="89"/>
      <c r="AJ24" s="89"/>
      <c r="AK24" s="89"/>
      <c r="AL24" s="89"/>
      <c r="AM24" s="89"/>
      <c r="AN24" s="89"/>
      <c r="AO24" s="89"/>
      <c r="AP24" s="89"/>
      <c r="AQ24" s="89"/>
      <c r="AR24" s="89"/>
      <c r="AS24" s="89"/>
      <c r="AT24" s="90"/>
    </row>
    <row r="25" spans="2:46" s="39" customFormat="1" ht="17.100000000000001" customHeight="1">
      <c r="B25" s="51"/>
      <c r="C25" s="122">
        <v>45313</v>
      </c>
      <c r="D25" s="123" t="s">
        <v>206</v>
      </c>
      <c r="E25" s="124">
        <v>0.53680555555555554</v>
      </c>
      <c r="F25" s="81" t="s">
        <v>216</v>
      </c>
      <c r="G25" s="80" t="s">
        <v>340</v>
      </c>
      <c r="H25" s="126">
        <v>200</v>
      </c>
      <c r="I25" s="80" t="s">
        <v>207</v>
      </c>
      <c r="J25" s="80" t="s">
        <v>148</v>
      </c>
      <c r="K25" s="80" t="s">
        <v>208</v>
      </c>
      <c r="L25" s="80" t="s">
        <v>209</v>
      </c>
      <c r="M25" s="80" t="s">
        <v>151</v>
      </c>
      <c r="N25" s="80" t="s">
        <v>151</v>
      </c>
      <c r="O25" s="80" t="s">
        <v>151</v>
      </c>
      <c r="P25" s="80" t="s">
        <v>126</v>
      </c>
      <c r="Q25" s="80" t="s">
        <v>210</v>
      </c>
      <c r="R25" s="81" t="s">
        <v>242</v>
      </c>
      <c r="S25" s="81" t="s">
        <v>211</v>
      </c>
      <c r="T25" s="81" t="s">
        <v>214</v>
      </c>
      <c r="U25" s="81" t="s">
        <v>213</v>
      </c>
      <c r="V25" s="81"/>
      <c r="W25" s="251"/>
      <c r="X25" s="252">
        <v>34</v>
      </c>
      <c r="Z25" s="88"/>
      <c r="AA25" s="89"/>
      <c r="AB25" s="89"/>
      <c r="AC25" s="89"/>
      <c r="AD25" s="89"/>
      <c r="AE25" s="89"/>
      <c r="AF25" s="89"/>
      <c r="AG25" s="89"/>
      <c r="AH25" s="89"/>
      <c r="AI25" s="89"/>
      <c r="AJ25" s="89"/>
      <c r="AK25" s="89"/>
      <c r="AL25" s="89"/>
      <c r="AM25" s="89"/>
      <c r="AN25" s="89"/>
      <c r="AO25" s="89"/>
      <c r="AP25" s="89"/>
      <c r="AQ25" s="89"/>
      <c r="AR25" s="89"/>
      <c r="AS25" s="89"/>
      <c r="AT25" s="90"/>
    </row>
    <row r="26" spans="2:46" s="39" customFormat="1" ht="17.100000000000001" customHeight="1">
      <c r="B26" s="51"/>
      <c r="C26" s="122">
        <v>45313</v>
      </c>
      <c r="D26" s="123" t="s">
        <v>206</v>
      </c>
      <c r="E26" s="124">
        <v>0.54097222222222219</v>
      </c>
      <c r="F26" s="81" t="s">
        <v>216</v>
      </c>
      <c r="G26" s="80" t="s">
        <v>340</v>
      </c>
      <c r="H26" s="126">
        <v>200</v>
      </c>
      <c r="I26" s="80" t="s">
        <v>207</v>
      </c>
      <c r="J26" s="80" t="s">
        <v>148</v>
      </c>
      <c r="K26" s="80" t="s">
        <v>149</v>
      </c>
      <c r="L26" s="80" t="s">
        <v>209</v>
      </c>
      <c r="M26" s="80" t="s">
        <v>151</v>
      </c>
      <c r="N26" s="80" t="s">
        <v>151</v>
      </c>
      <c r="O26" s="80" t="s">
        <v>126</v>
      </c>
      <c r="P26" s="80" t="s">
        <v>126</v>
      </c>
      <c r="Q26" s="80" t="s">
        <v>213</v>
      </c>
      <c r="R26" s="81" t="s">
        <v>242</v>
      </c>
      <c r="S26" s="81" t="s">
        <v>211</v>
      </c>
      <c r="T26" s="81" t="s">
        <v>214</v>
      </c>
      <c r="U26" s="81" t="s">
        <v>213</v>
      </c>
      <c r="V26" s="81"/>
      <c r="W26" s="251"/>
      <c r="X26" s="252">
        <v>60</v>
      </c>
      <c r="Z26" s="88"/>
      <c r="AA26" s="89"/>
      <c r="AB26" s="89"/>
      <c r="AC26" s="89"/>
      <c r="AD26" s="89"/>
      <c r="AE26" s="89"/>
      <c r="AF26" s="89"/>
      <c r="AG26" s="89"/>
      <c r="AH26" s="89"/>
      <c r="AI26" s="89"/>
      <c r="AJ26" s="89"/>
      <c r="AK26" s="89"/>
      <c r="AL26" s="89"/>
      <c r="AM26" s="89"/>
      <c r="AN26" s="89"/>
      <c r="AO26" s="89"/>
      <c r="AP26" s="89"/>
      <c r="AQ26" s="89"/>
      <c r="AR26" s="89"/>
      <c r="AS26" s="89"/>
      <c r="AT26" s="90"/>
    </row>
    <row r="27" spans="2:46" s="39" customFormat="1" ht="17.100000000000001" customHeight="1">
      <c r="B27" s="51"/>
      <c r="C27" s="122">
        <v>45313</v>
      </c>
      <c r="D27" s="123" t="s">
        <v>206</v>
      </c>
      <c r="E27" s="124">
        <v>0.54374999999999996</v>
      </c>
      <c r="F27" s="81" t="s">
        <v>127</v>
      </c>
      <c r="G27" s="80" t="s">
        <v>340</v>
      </c>
      <c r="H27" s="126">
        <v>100</v>
      </c>
      <c r="I27" s="80" t="s">
        <v>207</v>
      </c>
      <c r="J27" s="80" t="s">
        <v>148</v>
      </c>
      <c r="K27" s="80" t="s">
        <v>208</v>
      </c>
      <c r="L27" s="80" t="s">
        <v>209</v>
      </c>
      <c r="M27" s="80" t="s">
        <v>151</v>
      </c>
      <c r="N27" s="80" t="s">
        <v>151</v>
      </c>
      <c r="O27" s="80" t="s">
        <v>151</v>
      </c>
      <c r="P27" s="80" t="s">
        <v>126</v>
      </c>
      <c r="Q27" s="80" t="s">
        <v>210</v>
      </c>
      <c r="R27" s="81" t="s">
        <v>204</v>
      </c>
      <c r="S27" s="81" t="s">
        <v>244</v>
      </c>
      <c r="T27" s="81" t="s">
        <v>219</v>
      </c>
      <c r="U27" s="81" t="s">
        <v>220</v>
      </c>
      <c r="V27" s="81"/>
      <c r="W27" s="251" t="s">
        <v>221</v>
      </c>
      <c r="X27" s="252">
        <v>78</v>
      </c>
      <c r="Z27" s="88"/>
      <c r="AA27" s="89"/>
      <c r="AB27" s="89"/>
      <c r="AC27" s="89"/>
      <c r="AD27" s="89"/>
      <c r="AE27" s="89"/>
      <c r="AF27" s="89"/>
      <c r="AG27" s="89"/>
      <c r="AH27" s="89"/>
      <c r="AI27" s="89"/>
      <c r="AJ27" s="89"/>
      <c r="AK27" s="89"/>
      <c r="AL27" s="89"/>
      <c r="AM27" s="89"/>
      <c r="AN27" s="89"/>
      <c r="AO27" s="89"/>
      <c r="AP27" s="89"/>
      <c r="AQ27" s="89"/>
      <c r="AR27" s="89"/>
      <c r="AS27" s="89"/>
      <c r="AT27" s="90"/>
    </row>
    <row r="28" spans="2:46" s="39" customFormat="1" ht="17.100000000000001" customHeight="1">
      <c r="B28" s="51"/>
      <c r="C28" s="122">
        <v>45313</v>
      </c>
      <c r="D28" s="123" t="s">
        <v>206</v>
      </c>
      <c r="E28" s="124">
        <v>0.61597222222222225</v>
      </c>
      <c r="F28" s="81" t="s">
        <v>127</v>
      </c>
      <c r="G28" s="80" t="s">
        <v>340</v>
      </c>
      <c r="H28" s="126">
        <v>100</v>
      </c>
      <c r="I28" s="80" t="s">
        <v>207</v>
      </c>
      <c r="J28" s="80" t="s">
        <v>148</v>
      </c>
      <c r="K28" s="80" t="s">
        <v>167</v>
      </c>
      <c r="L28" s="80" t="s">
        <v>209</v>
      </c>
      <c r="M28" s="80" t="s">
        <v>126</v>
      </c>
      <c r="N28" s="80" t="s">
        <v>126</v>
      </c>
      <c r="O28" s="80" t="s">
        <v>151</v>
      </c>
      <c r="P28" s="80" t="s">
        <v>126</v>
      </c>
      <c r="Q28" s="80" t="s">
        <v>210</v>
      </c>
      <c r="R28" s="81" t="s">
        <v>204</v>
      </c>
      <c r="S28" s="81" t="s">
        <v>153</v>
      </c>
      <c r="T28" s="81" t="s">
        <v>214</v>
      </c>
      <c r="U28" s="81" t="s">
        <v>152</v>
      </c>
      <c r="V28" s="81"/>
      <c r="W28" s="251"/>
      <c r="X28" s="252">
        <v>22</v>
      </c>
      <c r="Z28" s="88"/>
      <c r="AA28" s="89"/>
      <c r="AB28" s="89"/>
      <c r="AC28" s="89"/>
      <c r="AD28" s="89"/>
      <c r="AE28" s="89"/>
      <c r="AF28" s="89"/>
      <c r="AG28" s="89"/>
      <c r="AH28" s="89"/>
      <c r="AI28" s="89"/>
      <c r="AJ28" s="89"/>
      <c r="AK28" s="89"/>
      <c r="AL28" s="89"/>
      <c r="AM28" s="89"/>
      <c r="AN28" s="89"/>
      <c r="AO28" s="89"/>
      <c r="AP28" s="89"/>
      <c r="AQ28" s="89"/>
      <c r="AR28" s="89"/>
      <c r="AS28" s="89"/>
      <c r="AT28" s="90"/>
    </row>
    <row r="29" spans="2:46" s="39" customFormat="1" ht="17.100000000000001" customHeight="1">
      <c r="B29" s="51"/>
      <c r="C29" s="122">
        <v>45313</v>
      </c>
      <c r="D29" s="123" t="s">
        <v>206</v>
      </c>
      <c r="E29" s="124">
        <v>0.61875000000000002</v>
      </c>
      <c r="F29" s="81" t="s">
        <v>127</v>
      </c>
      <c r="G29" s="80" t="s">
        <v>340</v>
      </c>
      <c r="H29" s="126">
        <v>200</v>
      </c>
      <c r="I29" s="80" t="s">
        <v>207</v>
      </c>
      <c r="J29" s="80" t="s">
        <v>148</v>
      </c>
      <c r="K29" s="80" t="s">
        <v>208</v>
      </c>
      <c r="L29" s="80" t="s">
        <v>209</v>
      </c>
      <c r="M29" s="80" t="s">
        <v>151</v>
      </c>
      <c r="N29" s="80" t="s">
        <v>151</v>
      </c>
      <c r="O29" s="80" t="s">
        <v>151</v>
      </c>
      <c r="P29" s="80" t="s">
        <v>126</v>
      </c>
      <c r="Q29" s="80" t="s">
        <v>210</v>
      </c>
      <c r="R29" s="81" t="s">
        <v>242</v>
      </c>
      <c r="S29" s="81" t="s">
        <v>211</v>
      </c>
      <c r="T29" s="81" t="s">
        <v>214</v>
      </c>
      <c r="U29" s="81" t="s">
        <v>213</v>
      </c>
      <c r="V29" s="81"/>
      <c r="W29" s="251"/>
      <c r="X29" s="252">
        <v>34</v>
      </c>
      <c r="Z29" s="88"/>
      <c r="AA29" s="89"/>
      <c r="AB29" s="89"/>
      <c r="AC29" s="89"/>
      <c r="AD29" s="89"/>
      <c r="AE29" s="89"/>
      <c r="AF29" s="89"/>
      <c r="AG29" s="89"/>
      <c r="AH29" s="89"/>
      <c r="AI29" s="89"/>
      <c r="AJ29" s="89"/>
      <c r="AK29" s="89"/>
      <c r="AL29" s="89"/>
      <c r="AM29" s="89"/>
      <c r="AN29" s="89"/>
      <c r="AO29" s="89"/>
      <c r="AP29" s="89"/>
      <c r="AQ29" s="89"/>
      <c r="AR29" s="89"/>
      <c r="AS29" s="89"/>
      <c r="AT29" s="90"/>
    </row>
    <row r="30" spans="2:46" s="39" customFormat="1" ht="17.100000000000001" customHeight="1">
      <c r="B30" s="51"/>
      <c r="C30" s="122">
        <v>45313</v>
      </c>
      <c r="D30" s="123" t="s">
        <v>206</v>
      </c>
      <c r="E30" s="124">
        <v>0.63888888888888884</v>
      </c>
      <c r="F30" s="81" t="s">
        <v>127</v>
      </c>
      <c r="G30" s="80" t="s">
        <v>340</v>
      </c>
      <c r="H30" s="126">
        <v>100</v>
      </c>
      <c r="I30" s="80" t="s">
        <v>207</v>
      </c>
      <c r="J30" s="80" t="s">
        <v>148</v>
      </c>
      <c r="K30" s="80" t="s">
        <v>208</v>
      </c>
      <c r="L30" s="80" t="s">
        <v>209</v>
      </c>
      <c r="M30" s="80" t="s">
        <v>151</v>
      </c>
      <c r="N30" s="80" t="s">
        <v>151</v>
      </c>
      <c r="O30" s="80" t="s">
        <v>151</v>
      </c>
      <c r="P30" s="80" t="s">
        <v>126</v>
      </c>
      <c r="Q30" s="80" t="s">
        <v>210</v>
      </c>
      <c r="R30" s="81" t="s">
        <v>204</v>
      </c>
      <c r="S30" s="81" t="s">
        <v>246</v>
      </c>
      <c r="T30" s="81" t="s">
        <v>219</v>
      </c>
      <c r="U30" s="81"/>
      <c r="V30" s="81"/>
      <c r="W30" s="251"/>
      <c r="X30" s="252">
        <v>17</v>
      </c>
      <c r="Z30" s="88"/>
      <c r="AA30" s="89"/>
      <c r="AB30" s="89"/>
      <c r="AC30" s="89"/>
      <c r="AD30" s="89"/>
      <c r="AE30" s="89"/>
      <c r="AF30" s="89"/>
      <c r="AG30" s="89"/>
      <c r="AH30" s="89"/>
      <c r="AI30" s="89"/>
      <c r="AJ30" s="89"/>
      <c r="AK30" s="89"/>
      <c r="AL30" s="89"/>
      <c r="AM30" s="89"/>
      <c r="AN30" s="89"/>
      <c r="AO30" s="89"/>
      <c r="AP30" s="89"/>
      <c r="AQ30" s="89"/>
      <c r="AR30" s="89"/>
      <c r="AS30" s="89"/>
      <c r="AT30" s="90"/>
    </row>
    <row r="31" spans="2:46" s="39" customFormat="1" ht="17.100000000000001" customHeight="1">
      <c r="B31" s="51"/>
      <c r="C31" s="122">
        <v>45313</v>
      </c>
      <c r="D31" s="123" t="s">
        <v>206</v>
      </c>
      <c r="E31" s="124">
        <v>0.63958333333333328</v>
      </c>
      <c r="F31" s="81" t="s">
        <v>127</v>
      </c>
      <c r="G31" s="80" t="s">
        <v>340</v>
      </c>
      <c r="H31" s="126">
        <v>100</v>
      </c>
      <c r="I31" s="80" t="s">
        <v>207</v>
      </c>
      <c r="J31" s="80" t="s">
        <v>148</v>
      </c>
      <c r="K31" s="80" t="s">
        <v>167</v>
      </c>
      <c r="L31" s="80" t="s">
        <v>209</v>
      </c>
      <c r="M31" s="80" t="s">
        <v>126</v>
      </c>
      <c r="N31" s="80" t="s">
        <v>126</v>
      </c>
      <c r="O31" s="80" t="s">
        <v>151</v>
      </c>
      <c r="P31" s="80" t="s">
        <v>126</v>
      </c>
      <c r="Q31" s="80" t="s">
        <v>210</v>
      </c>
      <c r="R31" s="81" t="s">
        <v>204</v>
      </c>
      <c r="S31" s="81" t="s">
        <v>244</v>
      </c>
      <c r="T31" s="81" t="s">
        <v>217</v>
      </c>
      <c r="U31" s="81"/>
      <c r="V31" s="81"/>
      <c r="W31" s="251"/>
      <c r="X31" s="252">
        <v>22</v>
      </c>
      <c r="Z31" s="88"/>
      <c r="AA31" s="89"/>
      <c r="AB31" s="89"/>
      <c r="AC31" s="89"/>
      <c r="AD31" s="89"/>
      <c r="AE31" s="89"/>
      <c r="AF31" s="89"/>
      <c r="AG31" s="89"/>
      <c r="AH31" s="89"/>
      <c r="AI31" s="89"/>
      <c r="AJ31" s="89"/>
      <c r="AK31" s="89"/>
      <c r="AL31" s="89"/>
      <c r="AM31" s="89"/>
      <c r="AN31" s="89"/>
      <c r="AO31" s="89"/>
      <c r="AP31" s="89"/>
      <c r="AQ31" s="89"/>
      <c r="AR31" s="89"/>
      <c r="AS31" s="89"/>
      <c r="AT31" s="90"/>
    </row>
    <row r="32" spans="2:46" s="39" customFormat="1" ht="17.100000000000001" customHeight="1">
      <c r="B32" s="51"/>
      <c r="C32" s="122">
        <v>45313</v>
      </c>
      <c r="D32" s="123" t="s">
        <v>206</v>
      </c>
      <c r="E32" s="124">
        <v>0.64027777777777772</v>
      </c>
      <c r="F32" s="81" t="s">
        <v>127</v>
      </c>
      <c r="G32" s="80" t="s">
        <v>340</v>
      </c>
      <c r="H32" s="126">
        <v>200</v>
      </c>
      <c r="I32" s="80" t="s">
        <v>207</v>
      </c>
      <c r="J32" s="80" t="s">
        <v>148</v>
      </c>
      <c r="K32" s="80" t="s">
        <v>208</v>
      </c>
      <c r="L32" s="80" t="s">
        <v>209</v>
      </c>
      <c r="M32" s="80" t="s">
        <v>151</v>
      </c>
      <c r="N32" s="80" t="s">
        <v>151</v>
      </c>
      <c r="O32" s="80" t="s">
        <v>151</v>
      </c>
      <c r="P32" s="80" t="s">
        <v>126</v>
      </c>
      <c r="Q32" s="80" t="s">
        <v>210</v>
      </c>
      <c r="R32" s="81" t="s">
        <v>242</v>
      </c>
      <c r="S32" s="81" t="s">
        <v>211</v>
      </c>
      <c r="T32" s="81" t="s">
        <v>212</v>
      </c>
      <c r="U32" s="81" t="s">
        <v>213</v>
      </c>
      <c r="V32" s="81"/>
      <c r="W32" s="251"/>
      <c r="X32" s="252">
        <v>23</v>
      </c>
      <c r="Z32" s="88"/>
      <c r="AA32" s="89"/>
      <c r="AB32" s="89"/>
      <c r="AC32" s="89"/>
      <c r="AD32" s="89"/>
      <c r="AE32" s="89"/>
      <c r="AF32" s="89"/>
      <c r="AG32" s="89"/>
      <c r="AH32" s="89"/>
      <c r="AI32" s="89"/>
      <c r="AJ32" s="89"/>
      <c r="AK32" s="89"/>
      <c r="AL32" s="89"/>
      <c r="AM32" s="89"/>
      <c r="AN32" s="89"/>
      <c r="AO32" s="89"/>
      <c r="AP32" s="89"/>
      <c r="AQ32" s="89"/>
      <c r="AR32" s="89"/>
      <c r="AS32" s="89"/>
      <c r="AT32" s="90"/>
    </row>
    <row r="33" spans="2:46" s="39" customFormat="1" ht="17.100000000000001" customHeight="1">
      <c r="B33" s="51"/>
      <c r="C33" s="122">
        <v>45313</v>
      </c>
      <c r="D33" s="123" t="s">
        <v>206</v>
      </c>
      <c r="E33" s="124">
        <v>0.64166666666666672</v>
      </c>
      <c r="F33" s="81" t="s">
        <v>216</v>
      </c>
      <c r="G33" s="80" t="s">
        <v>340</v>
      </c>
      <c r="H33" s="126">
        <v>200</v>
      </c>
      <c r="I33" s="80" t="s">
        <v>207</v>
      </c>
      <c r="J33" s="80" t="s">
        <v>148</v>
      </c>
      <c r="K33" s="80" t="s">
        <v>208</v>
      </c>
      <c r="L33" s="80" t="s">
        <v>209</v>
      </c>
      <c r="M33" s="80" t="s">
        <v>151</v>
      </c>
      <c r="N33" s="80" t="s">
        <v>151</v>
      </c>
      <c r="O33" s="80" t="s">
        <v>151</v>
      </c>
      <c r="P33" s="80" t="s">
        <v>126</v>
      </c>
      <c r="Q33" s="80" t="s">
        <v>210</v>
      </c>
      <c r="R33" s="81" t="s">
        <v>242</v>
      </c>
      <c r="S33" s="81" t="s">
        <v>211</v>
      </c>
      <c r="T33" s="81" t="s">
        <v>214</v>
      </c>
      <c r="U33" s="81" t="s">
        <v>213</v>
      </c>
      <c r="V33" s="81"/>
      <c r="W33" s="251"/>
      <c r="X33" s="252">
        <v>34</v>
      </c>
      <c r="Z33" s="88"/>
      <c r="AA33" s="89"/>
      <c r="AB33" s="89"/>
      <c r="AC33" s="89"/>
      <c r="AD33" s="89"/>
      <c r="AE33" s="89"/>
      <c r="AF33" s="89"/>
      <c r="AG33" s="89"/>
      <c r="AH33" s="89"/>
      <c r="AI33" s="89"/>
      <c r="AJ33" s="89"/>
      <c r="AK33" s="89"/>
      <c r="AL33" s="89"/>
      <c r="AM33" s="89"/>
      <c r="AN33" s="89"/>
      <c r="AO33" s="89"/>
      <c r="AP33" s="89"/>
      <c r="AQ33" s="89"/>
      <c r="AR33" s="89"/>
      <c r="AS33" s="89"/>
      <c r="AT33" s="90"/>
    </row>
    <row r="34" spans="2:46" s="39" customFormat="1" ht="17.100000000000001" customHeight="1">
      <c r="B34" s="51"/>
      <c r="C34" s="122">
        <v>45313</v>
      </c>
      <c r="D34" s="123" t="s">
        <v>206</v>
      </c>
      <c r="E34" s="124">
        <v>0.64513888888888893</v>
      </c>
      <c r="F34" s="81" t="s">
        <v>216</v>
      </c>
      <c r="G34" s="80" t="s">
        <v>188</v>
      </c>
      <c r="H34" s="126">
        <v>100</v>
      </c>
      <c r="I34" s="80" t="s">
        <v>207</v>
      </c>
      <c r="J34" s="80" t="s">
        <v>148</v>
      </c>
      <c r="K34" s="80" t="s">
        <v>208</v>
      </c>
      <c r="L34" s="80" t="s">
        <v>209</v>
      </c>
      <c r="M34" s="80" t="s">
        <v>151</v>
      </c>
      <c r="N34" s="80" t="s">
        <v>151</v>
      </c>
      <c r="O34" s="80" t="s">
        <v>151</v>
      </c>
      <c r="P34" s="80" t="s">
        <v>126</v>
      </c>
      <c r="Q34" s="80" t="s">
        <v>210</v>
      </c>
      <c r="R34" s="81" t="s">
        <v>204</v>
      </c>
      <c r="S34" s="81" t="s">
        <v>244</v>
      </c>
      <c r="T34" s="81" t="s">
        <v>217</v>
      </c>
      <c r="U34" s="81" t="s">
        <v>213</v>
      </c>
      <c r="V34" s="81"/>
      <c r="W34" s="251"/>
      <c r="X34" s="252">
        <v>57</v>
      </c>
      <c r="Z34" s="88"/>
      <c r="AA34" s="89"/>
      <c r="AB34" s="89"/>
      <c r="AC34" s="89"/>
      <c r="AD34" s="89"/>
      <c r="AE34" s="89"/>
      <c r="AF34" s="89"/>
      <c r="AG34" s="89"/>
      <c r="AH34" s="89"/>
      <c r="AI34" s="89"/>
      <c r="AJ34" s="89"/>
      <c r="AK34" s="89"/>
      <c r="AL34" s="89"/>
      <c r="AM34" s="89"/>
      <c r="AN34" s="89"/>
      <c r="AO34" s="89"/>
      <c r="AP34" s="89"/>
      <c r="AQ34" s="89"/>
      <c r="AR34" s="89"/>
      <c r="AS34" s="89"/>
      <c r="AT34" s="90"/>
    </row>
    <row r="35" spans="2:46" s="39" customFormat="1" ht="17.100000000000001" customHeight="1">
      <c r="B35" s="51"/>
      <c r="C35" s="122">
        <v>45313</v>
      </c>
      <c r="D35" s="123" t="s">
        <v>206</v>
      </c>
      <c r="E35" s="124">
        <v>0.64722222222222225</v>
      </c>
      <c r="F35" s="81" t="s">
        <v>216</v>
      </c>
      <c r="G35" s="80" t="s">
        <v>340</v>
      </c>
      <c r="H35" s="126">
        <v>200</v>
      </c>
      <c r="I35" s="80" t="s">
        <v>207</v>
      </c>
      <c r="J35" s="80" t="s">
        <v>148</v>
      </c>
      <c r="K35" s="80" t="s">
        <v>167</v>
      </c>
      <c r="L35" s="80" t="s">
        <v>209</v>
      </c>
      <c r="M35" s="80" t="s">
        <v>151</v>
      </c>
      <c r="N35" s="80" t="s">
        <v>126</v>
      </c>
      <c r="O35" s="80" t="s">
        <v>151</v>
      </c>
      <c r="P35" s="80" t="s">
        <v>126</v>
      </c>
      <c r="Q35" s="80" t="s">
        <v>210</v>
      </c>
      <c r="R35" s="81" t="s">
        <v>242</v>
      </c>
      <c r="S35" s="81" t="s">
        <v>211</v>
      </c>
      <c r="T35" s="81" t="s">
        <v>214</v>
      </c>
      <c r="U35" s="81" t="s">
        <v>213</v>
      </c>
      <c r="V35" s="81"/>
      <c r="W35" s="251"/>
      <c r="X35" s="252">
        <v>66</v>
      </c>
      <c r="Z35" s="88"/>
      <c r="AA35" s="89"/>
      <c r="AB35" s="89"/>
      <c r="AC35" s="89"/>
      <c r="AD35" s="89"/>
      <c r="AE35" s="89"/>
      <c r="AF35" s="89"/>
      <c r="AG35" s="89"/>
      <c r="AH35" s="89"/>
      <c r="AI35" s="89"/>
      <c r="AJ35" s="89"/>
      <c r="AK35" s="89"/>
      <c r="AL35" s="89"/>
      <c r="AM35" s="89"/>
      <c r="AN35" s="89"/>
      <c r="AO35" s="89"/>
      <c r="AP35" s="89"/>
      <c r="AQ35" s="89"/>
      <c r="AR35" s="89"/>
      <c r="AS35" s="89"/>
      <c r="AT35" s="90"/>
    </row>
    <row r="36" spans="2:46" s="39" customFormat="1" ht="17.100000000000001" customHeight="1">
      <c r="B36" s="51"/>
      <c r="C36" s="122">
        <v>45313</v>
      </c>
      <c r="D36" s="123" t="s">
        <v>206</v>
      </c>
      <c r="E36" s="124">
        <v>0.65902777777777777</v>
      </c>
      <c r="F36" s="81" t="s">
        <v>216</v>
      </c>
      <c r="G36" s="80" t="s">
        <v>340</v>
      </c>
      <c r="H36" s="126">
        <v>100</v>
      </c>
      <c r="I36" s="80" t="s">
        <v>207</v>
      </c>
      <c r="J36" s="80" t="s">
        <v>148</v>
      </c>
      <c r="K36" s="80" t="s">
        <v>208</v>
      </c>
      <c r="L36" s="80" t="s">
        <v>209</v>
      </c>
      <c r="M36" s="80" t="s">
        <v>151</v>
      </c>
      <c r="N36" s="80" t="s">
        <v>151</v>
      </c>
      <c r="O36" s="80" t="s">
        <v>151</v>
      </c>
      <c r="P36" s="80" t="s">
        <v>126</v>
      </c>
      <c r="Q36" s="80" t="s">
        <v>210</v>
      </c>
      <c r="R36" s="81" t="s">
        <v>204</v>
      </c>
      <c r="S36" s="81" t="s">
        <v>246</v>
      </c>
      <c r="T36" s="81" t="s">
        <v>223</v>
      </c>
      <c r="U36" s="81"/>
      <c r="V36" s="81"/>
      <c r="W36" s="251"/>
      <c r="X36" s="252">
        <v>17</v>
      </c>
      <c r="Z36" s="88"/>
      <c r="AA36" s="89"/>
      <c r="AB36" s="89"/>
      <c r="AC36" s="89"/>
      <c r="AD36" s="89"/>
      <c r="AE36" s="89"/>
      <c r="AF36" s="89"/>
      <c r="AG36" s="89"/>
      <c r="AH36" s="89"/>
      <c r="AI36" s="89"/>
      <c r="AJ36" s="89"/>
      <c r="AK36" s="89"/>
      <c r="AL36" s="89"/>
      <c r="AM36" s="89"/>
      <c r="AN36" s="89"/>
      <c r="AO36" s="89"/>
      <c r="AP36" s="89"/>
      <c r="AQ36" s="89"/>
      <c r="AR36" s="89"/>
      <c r="AS36" s="89"/>
      <c r="AT36" s="90"/>
    </row>
    <row r="37" spans="2:46" s="39" customFormat="1" ht="17.100000000000001" customHeight="1">
      <c r="B37" s="51"/>
      <c r="C37" s="122">
        <v>45313</v>
      </c>
      <c r="D37" s="123" t="s">
        <v>206</v>
      </c>
      <c r="E37" s="124">
        <v>0.65972222222222221</v>
      </c>
      <c r="F37" s="81" t="s">
        <v>216</v>
      </c>
      <c r="G37" s="80" t="s">
        <v>340</v>
      </c>
      <c r="H37" s="126">
        <v>100</v>
      </c>
      <c r="I37" s="80" t="s">
        <v>207</v>
      </c>
      <c r="J37" s="80" t="s">
        <v>148</v>
      </c>
      <c r="K37" s="80" t="s">
        <v>167</v>
      </c>
      <c r="L37" s="80" t="s">
        <v>209</v>
      </c>
      <c r="M37" s="80" t="s">
        <v>126</v>
      </c>
      <c r="N37" s="80" t="s">
        <v>126</v>
      </c>
      <c r="O37" s="80" t="s">
        <v>151</v>
      </c>
      <c r="P37" s="80" t="s">
        <v>126</v>
      </c>
      <c r="Q37" s="80" t="s">
        <v>210</v>
      </c>
      <c r="R37" s="81" t="s">
        <v>204</v>
      </c>
      <c r="S37" s="81" t="s">
        <v>244</v>
      </c>
      <c r="T37" s="81" t="s">
        <v>217</v>
      </c>
      <c r="U37" s="81"/>
      <c r="V37" s="81"/>
      <c r="W37" s="251"/>
      <c r="X37" s="252">
        <v>22</v>
      </c>
      <c r="Z37" s="88"/>
      <c r="AA37" s="89"/>
      <c r="AB37" s="89"/>
      <c r="AC37" s="89"/>
      <c r="AD37" s="89"/>
      <c r="AE37" s="89"/>
      <c r="AF37" s="89"/>
      <c r="AG37" s="89"/>
      <c r="AH37" s="89"/>
      <c r="AI37" s="89"/>
      <c r="AJ37" s="89"/>
      <c r="AK37" s="89"/>
      <c r="AL37" s="89"/>
      <c r="AM37" s="89"/>
      <c r="AN37" s="89"/>
      <c r="AO37" s="89"/>
      <c r="AP37" s="89"/>
      <c r="AQ37" s="89"/>
      <c r="AR37" s="89"/>
      <c r="AS37" s="89"/>
      <c r="AT37" s="90"/>
    </row>
    <row r="38" spans="2:46" s="39" customFormat="1" ht="17.100000000000001" customHeight="1">
      <c r="B38" s="51"/>
      <c r="C38" s="122">
        <v>45313</v>
      </c>
      <c r="D38" s="123" t="s">
        <v>206</v>
      </c>
      <c r="E38" s="124">
        <v>0.66180555555555554</v>
      </c>
      <c r="F38" s="81" t="s">
        <v>216</v>
      </c>
      <c r="G38" s="80" t="s">
        <v>340</v>
      </c>
      <c r="H38" s="126">
        <v>200</v>
      </c>
      <c r="I38" s="80" t="s">
        <v>207</v>
      </c>
      <c r="J38" s="80" t="s">
        <v>148</v>
      </c>
      <c r="K38" s="80" t="s">
        <v>167</v>
      </c>
      <c r="L38" s="80" t="s">
        <v>209</v>
      </c>
      <c r="M38" s="80" t="s">
        <v>126</v>
      </c>
      <c r="N38" s="80" t="s">
        <v>126</v>
      </c>
      <c r="O38" s="80" t="s">
        <v>151</v>
      </c>
      <c r="P38" s="80" t="s">
        <v>126</v>
      </c>
      <c r="Q38" s="80" t="s">
        <v>210</v>
      </c>
      <c r="R38" s="81" t="s">
        <v>242</v>
      </c>
      <c r="S38" s="81" t="s">
        <v>211</v>
      </c>
      <c r="T38" s="81" t="s">
        <v>214</v>
      </c>
      <c r="U38" s="81" t="s">
        <v>213</v>
      </c>
      <c r="V38" s="81"/>
      <c r="W38" s="251"/>
      <c r="X38" s="252">
        <v>38</v>
      </c>
      <c r="Z38" s="88"/>
      <c r="AA38" s="89"/>
      <c r="AB38" s="89"/>
      <c r="AC38" s="89"/>
      <c r="AD38" s="89"/>
      <c r="AE38" s="89"/>
      <c r="AF38" s="89"/>
      <c r="AG38" s="89"/>
      <c r="AH38" s="89"/>
      <c r="AI38" s="89"/>
      <c r="AJ38" s="89"/>
      <c r="AK38" s="89"/>
      <c r="AL38" s="89"/>
      <c r="AM38" s="89"/>
      <c r="AN38" s="89"/>
      <c r="AO38" s="89"/>
      <c r="AP38" s="89"/>
      <c r="AQ38" s="89"/>
      <c r="AR38" s="89"/>
      <c r="AS38" s="89"/>
      <c r="AT38" s="90"/>
    </row>
    <row r="39" spans="2:46" s="39" customFormat="1" ht="17.100000000000001" customHeight="1">
      <c r="B39" s="51"/>
      <c r="C39" s="122">
        <v>45314</v>
      </c>
      <c r="D39" s="123" t="s">
        <v>226</v>
      </c>
      <c r="E39" s="124">
        <v>0.49236111111111114</v>
      </c>
      <c r="F39" s="81" t="s">
        <v>127</v>
      </c>
      <c r="G39" s="80" t="s">
        <v>340</v>
      </c>
      <c r="H39" s="126">
        <v>100</v>
      </c>
      <c r="I39" s="80" t="s">
        <v>207</v>
      </c>
      <c r="J39" s="80" t="s">
        <v>148</v>
      </c>
      <c r="K39" s="80" t="s">
        <v>167</v>
      </c>
      <c r="L39" s="80" t="s">
        <v>209</v>
      </c>
      <c r="M39" s="80" t="s">
        <v>126</v>
      </c>
      <c r="N39" s="80" t="s">
        <v>126</v>
      </c>
      <c r="O39" s="80" t="s">
        <v>151</v>
      </c>
      <c r="P39" s="80" t="s">
        <v>126</v>
      </c>
      <c r="Q39" s="80" t="s">
        <v>155</v>
      </c>
      <c r="R39" s="81" t="s">
        <v>204</v>
      </c>
      <c r="S39" s="81" t="s">
        <v>248</v>
      </c>
      <c r="T39" s="81" t="s">
        <v>217</v>
      </c>
      <c r="U39" s="81"/>
      <c r="V39" s="81"/>
      <c r="W39" s="251"/>
      <c r="X39" s="252">
        <v>18</v>
      </c>
      <c r="Z39" s="88"/>
      <c r="AA39" s="89"/>
      <c r="AB39" s="89"/>
      <c r="AC39" s="89"/>
      <c r="AD39" s="89"/>
      <c r="AE39" s="89"/>
      <c r="AF39" s="89"/>
      <c r="AG39" s="89"/>
      <c r="AH39" s="89"/>
      <c r="AI39" s="89"/>
      <c r="AJ39" s="89"/>
      <c r="AK39" s="89"/>
      <c r="AL39" s="89"/>
      <c r="AM39" s="89"/>
      <c r="AN39" s="89"/>
      <c r="AO39" s="89"/>
      <c r="AP39" s="89"/>
      <c r="AQ39" s="89"/>
      <c r="AR39" s="89"/>
      <c r="AS39" s="89"/>
      <c r="AT39" s="90"/>
    </row>
    <row r="40" spans="2:46" s="39" customFormat="1" ht="17.100000000000001" customHeight="1">
      <c r="B40" s="51"/>
      <c r="C40" s="122">
        <v>45314</v>
      </c>
      <c r="D40" s="123" t="s">
        <v>226</v>
      </c>
      <c r="E40" s="124">
        <v>0.49236111111111114</v>
      </c>
      <c r="F40" s="81" t="s">
        <v>127</v>
      </c>
      <c r="G40" s="80" t="s">
        <v>340</v>
      </c>
      <c r="H40" s="126">
        <v>100</v>
      </c>
      <c r="I40" s="80" t="s">
        <v>207</v>
      </c>
      <c r="J40" s="80" t="s">
        <v>148</v>
      </c>
      <c r="K40" s="80" t="s">
        <v>208</v>
      </c>
      <c r="L40" s="80" t="s">
        <v>209</v>
      </c>
      <c r="M40" s="80" t="s">
        <v>151</v>
      </c>
      <c r="N40" s="80" t="s">
        <v>151</v>
      </c>
      <c r="O40" s="80" t="s">
        <v>151</v>
      </c>
      <c r="P40" s="80" t="s">
        <v>126</v>
      </c>
      <c r="Q40" s="80" t="s">
        <v>210</v>
      </c>
      <c r="R40" s="81" t="s">
        <v>204</v>
      </c>
      <c r="S40" s="81" t="s">
        <v>246</v>
      </c>
      <c r="T40" s="81" t="s">
        <v>219</v>
      </c>
      <c r="U40" s="81" t="s">
        <v>220</v>
      </c>
      <c r="V40" s="81"/>
      <c r="W40" s="251"/>
      <c r="X40" s="252">
        <v>19</v>
      </c>
      <c r="Z40" s="88"/>
      <c r="AA40" s="89"/>
      <c r="AB40" s="89"/>
      <c r="AC40" s="89"/>
      <c r="AD40" s="89"/>
      <c r="AE40" s="89"/>
      <c r="AF40" s="89"/>
      <c r="AG40" s="89"/>
      <c r="AH40" s="89"/>
      <c r="AI40" s="89"/>
      <c r="AJ40" s="89"/>
      <c r="AK40" s="89"/>
      <c r="AL40" s="89"/>
      <c r="AM40" s="89"/>
      <c r="AN40" s="89"/>
      <c r="AO40" s="89"/>
      <c r="AP40" s="89"/>
      <c r="AQ40" s="89"/>
      <c r="AR40" s="89"/>
      <c r="AS40" s="89"/>
      <c r="AT40" s="90"/>
    </row>
    <row r="41" spans="2:46" s="39" customFormat="1" ht="17.100000000000001" customHeight="1">
      <c r="B41" s="51"/>
      <c r="C41" s="122">
        <v>45314</v>
      </c>
      <c r="D41" s="123" t="s">
        <v>226</v>
      </c>
      <c r="E41" s="124">
        <v>0.49375000000000002</v>
      </c>
      <c r="F41" s="81" t="s">
        <v>127</v>
      </c>
      <c r="G41" s="80" t="s">
        <v>340</v>
      </c>
      <c r="H41" s="126">
        <v>200</v>
      </c>
      <c r="I41" s="80" t="s">
        <v>207</v>
      </c>
      <c r="J41" s="80" t="s">
        <v>148</v>
      </c>
      <c r="K41" s="80" t="s">
        <v>208</v>
      </c>
      <c r="L41" s="80" t="s">
        <v>209</v>
      </c>
      <c r="M41" s="80" t="s">
        <v>151</v>
      </c>
      <c r="N41" s="80" t="s">
        <v>151</v>
      </c>
      <c r="O41" s="80" t="s">
        <v>151</v>
      </c>
      <c r="P41" s="80" t="s">
        <v>126</v>
      </c>
      <c r="Q41" s="80" t="s">
        <v>210</v>
      </c>
      <c r="R41" s="81" t="s">
        <v>242</v>
      </c>
      <c r="S41" s="81" t="s">
        <v>211</v>
      </c>
      <c r="T41" s="81" t="s">
        <v>214</v>
      </c>
      <c r="U41" s="81" t="s">
        <v>213</v>
      </c>
      <c r="V41" s="81"/>
      <c r="W41" s="251"/>
      <c r="X41" s="252">
        <v>26</v>
      </c>
      <c r="Z41" s="88"/>
      <c r="AA41" s="89"/>
      <c r="AB41" s="89"/>
      <c r="AC41" s="89"/>
      <c r="AD41" s="89"/>
      <c r="AE41" s="89"/>
      <c r="AF41" s="89"/>
      <c r="AG41" s="89"/>
      <c r="AH41" s="89"/>
      <c r="AI41" s="89"/>
      <c r="AJ41" s="89"/>
      <c r="AK41" s="89"/>
      <c r="AL41" s="89"/>
      <c r="AM41" s="89"/>
      <c r="AN41" s="89"/>
      <c r="AO41" s="89"/>
      <c r="AP41" s="89"/>
      <c r="AQ41" s="89"/>
      <c r="AR41" s="89"/>
      <c r="AS41" s="89"/>
      <c r="AT41" s="90"/>
    </row>
    <row r="42" spans="2:46" s="39" customFormat="1" ht="17.100000000000001" customHeight="1">
      <c r="B42" s="51"/>
      <c r="C42" s="122">
        <v>45314</v>
      </c>
      <c r="D42" s="123" t="s">
        <v>226</v>
      </c>
      <c r="E42" s="124">
        <v>0.49583333333333335</v>
      </c>
      <c r="F42" s="81" t="s">
        <v>127</v>
      </c>
      <c r="G42" s="80" t="s">
        <v>340</v>
      </c>
      <c r="H42" s="126">
        <v>200</v>
      </c>
      <c r="I42" s="80" t="s">
        <v>207</v>
      </c>
      <c r="J42" s="80" t="s">
        <v>148</v>
      </c>
      <c r="K42" s="80" t="s">
        <v>167</v>
      </c>
      <c r="L42" s="80" t="s">
        <v>209</v>
      </c>
      <c r="M42" s="80" t="s">
        <v>151</v>
      </c>
      <c r="N42" s="80" t="s">
        <v>126</v>
      </c>
      <c r="O42" s="80" t="s">
        <v>151</v>
      </c>
      <c r="P42" s="80" t="s">
        <v>126</v>
      </c>
      <c r="Q42" s="80" t="s">
        <v>210</v>
      </c>
      <c r="R42" s="81" t="s">
        <v>242</v>
      </c>
      <c r="S42" s="81" t="s">
        <v>211</v>
      </c>
      <c r="T42" s="81" t="s">
        <v>214</v>
      </c>
      <c r="U42" s="81" t="s">
        <v>215</v>
      </c>
      <c r="V42" s="81"/>
      <c r="W42" s="251"/>
      <c r="X42" s="252">
        <v>40</v>
      </c>
      <c r="Z42" s="88"/>
      <c r="AA42" s="89"/>
      <c r="AB42" s="89"/>
      <c r="AC42" s="89"/>
      <c r="AD42" s="89"/>
      <c r="AE42" s="89"/>
      <c r="AF42" s="89"/>
      <c r="AG42" s="89"/>
      <c r="AH42" s="89"/>
      <c r="AI42" s="89"/>
      <c r="AJ42" s="89"/>
      <c r="AK42" s="89"/>
      <c r="AL42" s="89"/>
      <c r="AM42" s="89"/>
      <c r="AN42" s="89"/>
      <c r="AO42" s="89"/>
      <c r="AP42" s="89"/>
      <c r="AQ42" s="89"/>
      <c r="AR42" s="89"/>
      <c r="AS42" s="89"/>
      <c r="AT42" s="90"/>
    </row>
    <row r="43" spans="2:46" s="39" customFormat="1" ht="17.100000000000001" customHeight="1">
      <c r="B43" s="51"/>
      <c r="C43" s="122">
        <v>45314</v>
      </c>
      <c r="D43" s="123" t="s">
        <v>226</v>
      </c>
      <c r="E43" s="124">
        <v>0.49930555555555556</v>
      </c>
      <c r="F43" s="81" t="s">
        <v>127</v>
      </c>
      <c r="G43" s="80" t="s">
        <v>340</v>
      </c>
      <c r="H43" s="126">
        <v>200</v>
      </c>
      <c r="I43" s="80" t="s">
        <v>207</v>
      </c>
      <c r="J43" s="80" t="s">
        <v>148</v>
      </c>
      <c r="K43" s="80" t="s">
        <v>208</v>
      </c>
      <c r="L43" s="80" t="s">
        <v>209</v>
      </c>
      <c r="M43" s="80" t="s">
        <v>151</v>
      </c>
      <c r="N43" s="80" t="s">
        <v>151</v>
      </c>
      <c r="O43" s="80" t="s">
        <v>151</v>
      </c>
      <c r="P43" s="80" t="s">
        <v>126</v>
      </c>
      <c r="Q43" s="80" t="s">
        <v>210</v>
      </c>
      <c r="R43" s="81" t="s">
        <v>242</v>
      </c>
      <c r="S43" s="81" t="s">
        <v>211</v>
      </c>
      <c r="T43" s="81" t="s">
        <v>214</v>
      </c>
      <c r="U43" s="81" t="s">
        <v>213</v>
      </c>
      <c r="V43" s="81"/>
      <c r="W43" s="251"/>
      <c r="X43" s="252">
        <v>59</v>
      </c>
      <c r="Z43" s="88"/>
      <c r="AA43" s="89"/>
      <c r="AB43" s="89"/>
      <c r="AC43" s="89"/>
      <c r="AD43" s="89"/>
      <c r="AE43" s="89"/>
      <c r="AF43" s="89"/>
      <c r="AG43" s="89"/>
      <c r="AH43" s="89"/>
      <c r="AI43" s="89"/>
      <c r="AJ43" s="89"/>
      <c r="AK43" s="89"/>
      <c r="AL43" s="89"/>
      <c r="AM43" s="89"/>
      <c r="AN43" s="89"/>
      <c r="AO43" s="89"/>
      <c r="AP43" s="89"/>
      <c r="AQ43" s="89"/>
      <c r="AR43" s="89"/>
      <c r="AS43" s="89"/>
      <c r="AT43" s="90"/>
    </row>
    <row r="44" spans="2:46" s="39" customFormat="1" ht="17.100000000000001" customHeight="1">
      <c r="B44" s="51"/>
      <c r="C44" s="122">
        <v>45314</v>
      </c>
      <c r="D44" s="123" t="s">
        <v>226</v>
      </c>
      <c r="E44" s="124">
        <v>0.50069444444444444</v>
      </c>
      <c r="F44" s="81" t="s">
        <v>127</v>
      </c>
      <c r="G44" s="80" t="s">
        <v>340</v>
      </c>
      <c r="H44" s="126">
        <v>200</v>
      </c>
      <c r="I44" s="80" t="s">
        <v>207</v>
      </c>
      <c r="J44" s="80" t="s">
        <v>148</v>
      </c>
      <c r="K44" s="80" t="s">
        <v>208</v>
      </c>
      <c r="L44" s="80" t="s">
        <v>209</v>
      </c>
      <c r="M44" s="80" t="s">
        <v>151</v>
      </c>
      <c r="N44" s="80" t="s">
        <v>151</v>
      </c>
      <c r="O44" s="80" t="s">
        <v>151</v>
      </c>
      <c r="P44" s="80" t="s">
        <v>126</v>
      </c>
      <c r="Q44" s="80" t="s">
        <v>210</v>
      </c>
      <c r="R44" s="81" t="s">
        <v>242</v>
      </c>
      <c r="S44" s="81" t="s">
        <v>211</v>
      </c>
      <c r="T44" s="81" t="s">
        <v>214</v>
      </c>
      <c r="U44" s="81" t="s">
        <v>213</v>
      </c>
      <c r="V44" s="81"/>
      <c r="W44" s="251"/>
      <c r="X44" s="252">
        <v>71</v>
      </c>
      <c r="Z44" s="88"/>
      <c r="AA44" s="89"/>
      <c r="AB44" s="89"/>
      <c r="AC44" s="89"/>
      <c r="AD44" s="89"/>
      <c r="AE44" s="89"/>
      <c r="AF44" s="89"/>
      <c r="AG44" s="89"/>
      <c r="AH44" s="89"/>
      <c r="AI44" s="89"/>
      <c r="AJ44" s="89"/>
      <c r="AK44" s="89"/>
      <c r="AL44" s="89"/>
      <c r="AM44" s="89"/>
      <c r="AN44" s="89"/>
      <c r="AO44" s="89"/>
      <c r="AP44" s="89"/>
      <c r="AQ44" s="89"/>
      <c r="AR44" s="89"/>
      <c r="AS44" s="89"/>
      <c r="AT44" s="90"/>
    </row>
    <row r="45" spans="2:46" s="39" customFormat="1" ht="17.100000000000001" customHeight="1">
      <c r="B45" s="51"/>
      <c r="C45" s="122">
        <v>45314</v>
      </c>
      <c r="D45" s="123" t="s">
        <v>226</v>
      </c>
      <c r="E45" s="124">
        <v>0.50138888888888888</v>
      </c>
      <c r="F45" s="81" t="s">
        <v>127</v>
      </c>
      <c r="G45" s="80" t="s">
        <v>340</v>
      </c>
      <c r="H45" s="126">
        <v>100</v>
      </c>
      <c r="I45" s="80" t="s">
        <v>207</v>
      </c>
      <c r="J45" s="80" t="s">
        <v>148</v>
      </c>
      <c r="K45" s="80" t="s">
        <v>149</v>
      </c>
      <c r="L45" s="80" t="s">
        <v>209</v>
      </c>
      <c r="M45" s="80" t="s">
        <v>151</v>
      </c>
      <c r="N45" s="80" t="s">
        <v>151</v>
      </c>
      <c r="O45" s="80" t="s">
        <v>151</v>
      </c>
      <c r="P45" s="80" t="s">
        <v>126</v>
      </c>
      <c r="Q45" s="80" t="s">
        <v>210</v>
      </c>
      <c r="R45" s="81" t="s">
        <v>204</v>
      </c>
      <c r="S45" s="81" t="s">
        <v>246</v>
      </c>
      <c r="T45" s="81" t="s">
        <v>219</v>
      </c>
      <c r="U45" s="81" t="s">
        <v>220</v>
      </c>
      <c r="V45" s="81"/>
      <c r="W45" s="251"/>
      <c r="X45" s="252">
        <v>79</v>
      </c>
      <c r="Z45" s="88"/>
      <c r="AA45" s="89"/>
      <c r="AB45" s="89"/>
      <c r="AC45" s="89"/>
      <c r="AD45" s="89"/>
      <c r="AE45" s="89"/>
      <c r="AF45" s="89"/>
      <c r="AG45" s="89"/>
      <c r="AH45" s="89"/>
      <c r="AI45" s="89"/>
      <c r="AJ45" s="89"/>
      <c r="AK45" s="89"/>
      <c r="AL45" s="89"/>
      <c r="AM45" s="89"/>
      <c r="AN45" s="89"/>
      <c r="AO45" s="89"/>
      <c r="AP45" s="89"/>
      <c r="AQ45" s="89"/>
      <c r="AR45" s="89"/>
      <c r="AS45" s="89"/>
      <c r="AT45" s="90"/>
    </row>
    <row r="46" spans="2:46" s="39" customFormat="1" ht="17.100000000000001" customHeight="1">
      <c r="B46" s="51"/>
      <c r="C46" s="122">
        <v>45314</v>
      </c>
      <c r="D46" s="123" t="s">
        <v>226</v>
      </c>
      <c r="E46" s="124">
        <v>0.51180555555555551</v>
      </c>
      <c r="F46" s="81" t="s">
        <v>127</v>
      </c>
      <c r="G46" s="80" t="s">
        <v>340</v>
      </c>
      <c r="H46" s="126">
        <v>100</v>
      </c>
      <c r="I46" s="80" t="s">
        <v>207</v>
      </c>
      <c r="J46" s="80" t="s">
        <v>148</v>
      </c>
      <c r="K46" s="80" t="s">
        <v>208</v>
      </c>
      <c r="L46" s="80" t="s">
        <v>209</v>
      </c>
      <c r="M46" s="80" t="s">
        <v>151</v>
      </c>
      <c r="N46" s="80" t="s">
        <v>151</v>
      </c>
      <c r="O46" s="80" t="s">
        <v>151</v>
      </c>
      <c r="P46" s="80" t="s">
        <v>126</v>
      </c>
      <c r="Q46" s="80" t="s">
        <v>210</v>
      </c>
      <c r="R46" s="81" t="s">
        <v>204</v>
      </c>
      <c r="S46" s="81" t="s">
        <v>246</v>
      </c>
      <c r="T46" s="81" t="s">
        <v>219</v>
      </c>
      <c r="U46" s="81" t="s">
        <v>220</v>
      </c>
      <c r="V46" s="81"/>
      <c r="W46" s="251"/>
      <c r="X46" s="252">
        <v>19</v>
      </c>
      <c r="Z46" s="88"/>
      <c r="AA46" s="89"/>
      <c r="AB46" s="89"/>
      <c r="AC46" s="89"/>
      <c r="AD46" s="89"/>
      <c r="AE46" s="89"/>
      <c r="AF46" s="89"/>
      <c r="AG46" s="89"/>
      <c r="AH46" s="89"/>
      <c r="AI46" s="89"/>
      <c r="AJ46" s="89"/>
      <c r="AK46" s="89"/>
      <c r="AL46" s="89"/>
      <c r="AM46" s="89"/>
      <c r="AN46" s="89"/>
      <c r="AO46" s="89"/>
      <c r="AP46" s="89"/>
      <c r="AQ46" s="89"/>
      <c r="AR46" s="89"/>
      <c r="AS46" s="89"/>
      <c r="AT46" s="90"/>
    </row>
    <row r="47" spans="2:46" s="39" customFormat="1" ht="17.100000000000001" customHeight="1">
      <c r="B47" s="51"/>
      <c r="C47" s="122">
        <v>45314</v>
      </c>
      <c r="D47" s="123" t="s">
        <v>226</v>
      </c>
      <c r="E47" s="124">
        <v>0.51180555555555551</v>
      </c>
      <c r="F47" s="81" t="s">
        <v>127</v>
      </c>
      <c r="G47" s="80" t="s">
        <v>340</v>
      </c>
      <c r="H47" s="126">
        <v>200</v>
      </c>
      <c r="I47" s="80" t="s">
        <v>207</v>
      </c>
      <c r="J47" s="80" t="s">
        <v>148</v>
      </c>
      <c r="K47" s="80" t="s">
        <v>208</v>
      </c>
      <c r="L47" s="80" t="s">
        <v>209</v>
      </c>
      <c r="M47" s="80" t="s">
        <v>151</v>
      </c>
      <c r="N47" s="80" t="s">
        <v>151</v>
      </c>
      <c r="O47" s="80" t="s">
        <v>151</v>
      </c>
      <c r="P47" s="80" t="s">
        <v>126</v>
      </c>
      <c r="Q47" s="80" t="s">
        <v>210</v>
      </c>
      <c r="R47" s="81" t="s">
        <v>242</v>
      </c>
      <c r="S47" s="81" t="s">
        <v>211</v>
      </c>
      <c r="T47" s="81" t="s">
        <v>212</v>
      </c>
      <c r="U47" s="81" t="s">
        <v>213</v>
      </c>
      <c r="V47" s="81"/>
      <c r="W47" s="251"/>
      <c r="X47" s="252">
        <v>21</v>
      </c>
      <c r="Z47" s="88"/>
      <c r="AA47" s="89"/>
      <c r="AB47" s="89"/>
      <c r="AC47" s="89"/>
      <c r="AD47" s="89"/>
      <c r="AE47" s="89"/>
      <c r="AF47" s="89"/>
      <c r="AG47" s="89"/>
      <c r="AH47" s="89"/>
      <c r="AI47" s="89"/>
      <c r="AJ47" s="89"/>
      <c r="AK47" s="89"/>
      <c r="AL47" s="89"/>
      <c r="AM47" s="89"/>
      <c r="AN47" s="89"/>
      <c r="AO47" s="89"/>
      <c r="AP47" s="89"/>
      <c r="AQ47" s="89"/>
      <c r="AR47" s="89"/>
      <c r="AS47" s="89"/>
      <c r="AT47" s="90"/>
    </row>
    <row r="48" spans="2:46" s="39" customFormat="1" ht="17.100000000000001" customHeight="1">
      <c r="B48" s="51"/>
      <c r="C48" s="122">
        <v>45314</v>
      </c>
      <c r="D48" s="123" t="s">
        <v>226</v>
      </c>
      <c r="E48" s="124">
        <v>0.51388888888888884</v>
      </c>
      <c r="F48" s="81" t="s">
        <v>127</v>
      </c>
      <c r="G48" s="80" t="s">
        <v>340</v>
      </c>
      <c r="H48" s="126">
        <v>100</v>
      </c>
      <c r="I48" s="80" t="s">
        <v>207</v>
      </c>
      <c r="J48" s="80" t="s">
        <v>148</v>
      </c>
      <c r="K48" s="80" t="s">
        <v>208</v>
      </c>
      <c r="L48" s="80" t="s">
        <v>209</v>
      </c>
      <c r="M48" s="80" t="s">
        <v>151</v>
      </c>
      <c r="N48" s="80" t="s">
        <v>151</v>
      </c>
      <c r="O48" s="80" t="s">
        <v>151</v>
      </c>
      <c r="P48" s="80" t="s">
        <v>126</v>
      </c>
      <c r="Q48" s="80" t="s">
        <v>210</v>
      </c>
      <c r="R48" s="81" t="s">
        <v>242</v>
      </c>
      <c r="S48" s="81" t="s">
        <v>246</v>
      </c>
      <c r="T48" s="81" t="s">
        <v>223</v>
      </c>
      <c r="U48" s="81" t="s">
        <v>210</v>
      </c>
      <c r="V48" s="81"/>
      <c r="W48" s="251"/>
      <c r="X48" s="252">
        <v>32</v>
      </c>
      <c r="Z48" s="88"/>
      <c r="AA48" s="89"/>
      <c r="AB48" s="89"/>
      <c r="AC48" s="89"/>
      <c r="AD48" s="89"/>
      <c r="AE48" s="89"/>
      <c r="AF48" s="89"/>
      <c r="AG48" s="89"/>
      <c r="AH48" s="89"/>
      <c r="AI48" s="89"/>
      <c r="AJ48" s="89"/>
      <c r="AK48" s="89"/>
      <c r="AL48" s="89"/>
      <c r="AM48" s="89"/>
      <c r="AN48" s="89"/>
      <c r="AO48" s="89"/>
      <c r="AP48" s="89"/>
      <c r="AQ48" s="89"/>
      <c r="AR48" s="89"/>
      <c r="AS48" s="89"/>
      <c r="AT48" s="90"/>
    </row>
    <row r="49" spans="2:46" s="39" customFormat="1" ht="17.100000000000001" customHeight="1">
      <c r="B49" s="51"/>
      <c r="C49" s="122">
        <v>45314</v>
      </c>
      <c r="D49" s="123" t="s">
        <v>226</v>
      </c>
      <c r="E49" s="124">
        <v>0.51666666666666672</v>
      </c>
      <c r="F49" s="81" t="s">
        <v>127</v>
      </c>
      <c r="G49" s="80" t="s">
        <v>188</v>
      </c>
      <c r="H49" s="126">
        <v>100</v>
      </c>
      <c r="I49" s="80" t="s">
        <v>207</v>
      </c>
      <c r="J49" s="80" t="s">
        <v>148</v>
      </c>
      <c r="K49" s="80" t="s">
        <v>208</v>
      </c>
      <c r="L49" s="80" t="s">
        <v>209</v>
      </c>
      <c r="M49" s="80" t="s">
        <v>151</v>
      </c>
      <c r="N49" s="80" t="s">
        <v>151</v>
      </c>
      <c r="O49" s="80" t="s">
        <v>151</v>
      </c>
      <c r="P49" s="80" t="s">
        <v>126</v>
      </c>
      <c r="Q49" s="80" t="s">
        <v>210</v>
      </c>
      <c r="R49" s="81" t="s">
        <v>204</v>
      </c>
      <c r="S49" s="81" t="s">
        <v>244</v>
      </c>
      <c r="T49" s="81" t="s">
        <v>212</v>
      </c>
      <c r="U49" s="81" t="s">
        <v>213</v>
      </c>
      <c r="V49" s="81"/>
      <c r="W49" s="251"/>
      <c r="X49" s="252">
        <v>46</v>
      </c>
      <c r="Z49" s="88"/>
      <c r="AA49" s="89"/>
      <c r="AB49" s="89"/>
      <c r="AC49" s="89"/>
      <c r="AD49" s="89"/>
      <c r="AE49" s="89"/>
      <c r="AF49" s="89"/>
      <c r="AG49" s="89"/>
      <c r="AH49" s="89"/>
      <c r="AI49" s="89"/>
      <c r="AJ49" s="89"/>
      <c r="AK49" s="89"/>
      <c r="AL49" s="89"/>
      <c r="AM49" s="89"/>
      <c r="AN49" s="89"/>
      <c r="AO49" s="89"/>
      <c r="AP49" s="89"/>
      <c r="AQ49" s="89"/>
      <c r="AR49" s="89"/>
      <c r="AS49" s="89"/>
      <c r="AT49" s="90"/>
    </row>
    <row r="50" spans="2:46" s="54" customFormat="1" ht="17.100000000000001" customHeight="1">
      <c r="B50" s="51"/>
      <c r="C50" s="122">
        <v>45314</v>
      </c>
      <c r="D50" s="123" t="s">
        <v>226</v>
      </c>
      <c r="E50" s="124">
        <v>0.52083333333333337</v>
      </c>
      <c r="F50" s="81" t="s">
        <v>127</v>
      </c>
      <c r="G50" s="80" t="s">
        <v>340</v>
      </c>
      <c r="H50" s="126">
        <v>100</v>
      </c>
      <c r="I50" s="80" t="s">
        <v>207</v>
      </c>
      <c r="J50" s="80" t="s">
        <v>148</v>
      </c>
      <c r="K50" s="80" t="s">
        <v>167</v>
      </c>
      <c r="L50" s="80" t="s">
        <v>209</v>
      </c>
      <c r="M50" s="80" t="s">
        <v>126</v>
      </c>
      <c r="N50" s="80" t="s">
        <v>126</v>
      </c>
      <c r="O50" s="80" t="s">
        <v>151</v>
      </c>
      <c r="P50" s="80" t="s">
        <v>126</v>
      </c>
      <c r="Q50" s="80" t="s">
        <v>210</v>
      </c>
      <c r="R50" s="81" t="s">
        <v>242</v>
      </c>
      <c r="S50" s="81" t="s">
        <v>246</v>
      </c>
      <c r="T50" s="81" t="s">
        <v>217</v>
      </c>
      <c r="U50" s="81"/>
      <c r="V50" s="81"/>
      <c r="W50" s="251" t="s">
        <v>230</v>
      </c>
      <c r="X50" s="252">
        <v>70</v>
      </c>
      <c r="Y50" s="39"/>
      <c r="Z50" s="88"/>
      <c r="AA50" s="89"/>
      <c r="AB50" s="89"/>
      <c r="AC50" s="89"/>
      <c r="AD50" s="89"/>
      <c r="AE50" s="89"/>
      <c r="AF50" s="89"/>
      <c r="AG50" s="89"/>
      <c r="AH50" s="89"/>
      <c r="AI50" s="89"/>
      <c r="AJ50" s="89"/>
      <c r="AK50" s="89"/>
      <c r="AL50" s="89"/>
      <c r="AM50" s="89"/>
      <c r="AN50" s="89"/>
      <c r="AO50" s="89"/>
      <c r="AP50" s="89"/>
      <c r="AQ50" s="89"/>
      <c r="AR50" s="89"/>
      <c r="AS50" s="89"/>
      <c r="AT50" s="90"/>
    </row>
    <row r="51" spans="2:46" s="54" customFormat="1" ht="17.100000000000001" customHeight="1">
      <c r="B51" s="51"/>
      <c r="C51" s="122">
        <v>45314</v>
      </c>
      <c r="D51" s="123" t="s">
        <v>226</v>
      </c>
      <c r="E51" s="124">
        <v>0.52152777777777781</v>
      </c>
      <c r="F51" s="81" t="s">
        <v>127</v>
      </c>
      <c r="G51" s="80" t="s">
        <v>340</v>
      </c>
      <c r="H51" s="126">
        <v>200</v>
      </c>
      <c r="I51" s="80" t="s">
        <v>207</v>
      </c>
      <c r="J51" s="80" t="s">
        <v>148</v>
      </c>
      <c r="K51" s="80" t="s">
        <v>149</v>
      </c>
      <c r="L51" s="80" t="s">
        <v>209</v>
      </c>
      <c r="M51" s="80" t="s">
        <v>151</v>
      </c>
      <c r="N51" s="80" t="s">
        <v>151</v>
      </c>
      <c r="O51" s="80" t="s">
        <v>126</v>
      </c>
      <c r="P51" s="80" t="s">
        <v>126</v>
      </c>
      <c r="Q51" s="80" t="s">
        <v>215</v>
      </c>
      <c r="R51" s="81" t="s">
        <v>242</v>
      </c>
      <c r="S51" s="81" t="s">
        <v>211</v>
      </c>
      <c r="T51" s="81" t="s">
        <v>214</v>
      </c>
      <c r="U51" s="81" t="s">
        <v>213</v>
      </c>
      <c r="V51" s="81"/>
      <c r="W51" s="251"/>
      <c r="X51" s="252">
        <v>75</v>
      </c>
      <c r="Y51" s="39"/>
      <c r="Z51" s="88"/>
      <c r="AA51" s="89"/>
      <c r="AB51" s="89"/>
      <c r="AC51" s="89"/>
      <c r="AD51" s="89"/>
      <c r="AE51" s="89"/>
      <c r="AF51" s="89"/>
      <c r="AG51" s="89"/>
      <c r="AH51" s="89"/>
      <c r="AI51" s="89"/>
      <c r="AJ51" s="89"/>
      <c r="AK51" s="89"/>
      <c r="AL51" s="89"/>
      <c r="AM51" s="89"/>
      <c r="AN51" s="89"/>
      <c r="AO51" s="89"/>
      <c r="AP51" s="89"/>
      <c r="AQ51" s="89"/>
      <c r="AR51" s="89"/>
      <c r="AS51" s="89"/>
      <c r="AT51" s="90"/>
    </row>
    <row r="52" spans="2:46" s="54" customFormat="1" ht="17.100000000000001" customHeight="1">
      <c r="B52" s="51"/>
      <c r="C52" s="122">
        <v>45314</v>
      </c>
      <c r="D52" s="123" t="s">
        <v>226</v>
      </c>
      <c r="E52" s="124">
        <v>0.53402777777777777</v>
      </c>
      <c r="F52" s="81" t="s">
        <v>127</v>
      </c>
      <c r="G52" s="80" t="s">
        <v>340</v>
      </c>
      <c r="H52" s="126">
        <v>100</v>
      </c>
      <c r="I52" s="80" t="s">
        <v>207</v>
      </c>
      <c r="J52" s="80" t="s">
        <v>148</v>
      </c>
      <c r="K52" s="80" t="s">
        <v>167</v>
      </c>
      <c r="L52" s="80" t="s">
        <v>209</v>
      </c>
      <c r="M52" s="80" t="s">
        <v>126</v>
      </c>
      <c r="N52" s="80" t="s">
        <v>126</v>
      </c>
      <c r="O52" s="80" t="s">
        <v>151</v>
      </c>
      <c r="P52" s="80" t="s">
        <v>126</v>
      </c>
      <c r="Q52" s="80" t="s">
        <v>155</v>
      </c>
      <c r="R52" s="81" t="s">
        <v>204</v>
      </c>
      <c r="S52" s="81" t="s">
        <v>244</v>
      </c>
      <c r="T52" s="81" t="s">
        <v>217</v>
      </c>
      <c r="U52" s="81"/>
      <c r="V52" s="81"/>
      <c r="W52" s="251" t="s">
        <v>227</v>
      </c>
      <c r="X52" s="252">
        <v>18</v>
      </c>
      <c r="Y52" s="39"/>
      <c r="Z52" s="88"/>
      <c r="AA52" s="89"/>
      <c r="AB52" s="89"/>
      <c r="AC52" s="89"/>
      <c r="AD52" s="89"/>
      <c r="AE52" s="89"/>
      <c r="AF52" s="89"/>
      <c r="AG52" s="89"/>
      <c r="AH52" s="89"/>
      <c r="AI52" s="89"/>
      <c r="AJ52" s="89"/>
      <c r="AK52" s="89"/>
      <c r="AL52" s="89"/>
      <c r="AM52" s="89"/>
      <c r="AN52" s="89"/>
      <c r="AO52" s="89"/>
      <c r="AP52" s="89"/>
      <c r="AQ52" s="89"/>
      <c r="AR52" s="89"/>
      <c r="AS52" s="89"/>
      <c r="AT52" s="90"/>
    </row>
    <row r="53" spans="2:46" s="54" customFormat="1" ht="17.100000000000001" customHeight="1">
      <c r="B53" s="51"/>
      <c r="C53" s="122">
        <v>45314</v>
      </c>
      <c r="D53" s="123" t="s">
        <v>226</v>
      </c>
      <c r="E53" s="124">
        <v>0.53749999999999998</v>
      </c>
      <c r="F53" s="81" t="s">
        <v>127</v>
      </c>
      <c r="G53" s="80" t="s">
        <v>340</v>
      </c>
      <c r="H53" s="126">
        <v>200</v>
      </c>
      <c r="I53" s="80" t="s">
        <v>207</v>
      </c>
      <c r="J53" s="80" t="s">
        <v>148</v>
      </c>
      <c r="K53" s="80" t="s">
        <v>208</v>
      </c>
      <c r="L53" s="80" t="s">
        <v>209</v>
      </c>
      <c r="M53" s="80" t="s">
        <v>151</v>
      </c>
      <c r="N53" s="80" t="s">
        <v>151</v>
      </c>
      <c r="O53" s="80" t="s">
        <v>151</v>
      </c>
      <c r="P53" s="80" t="s">
        <v>126</v>
      </c>
      <c r="Q53" s="80" t="s">
        <v>210</v>
      </c>
      <c r="R53" s="81" t="s">
        <v>242</v>
      </c>
      <c r="S53" s="81" t="s">
        <v>211</v>
      </c>
      <c r="T53" s="81" t="s">
        <v>214</v>
      </c>
      <c r="U53" s="81" t="s">
        <v>213</v>
      </c>
      <c r="V53" s="81"/>
      <c r="W53" s="251"/>
      <c r="X53" s="252">
        <v>37</v>
      </c>
      <c r="Y53" s="39"/>
      <c r="Z53" s="88"/>
      <c r="AA53" s="89"/>
      <c r="AB53" s="89"/>
      <c r="AC53" s="89"/>
      <c r="AD53" s="89"/>
      <c r="AE53" s="89"/>
      <c r="AF53" s="89"/>
      <c r="AG53" s="89"/>
      <c r="AH53" s="89"/>
      <c r="AI53" s="89"/>
      <c r="AJ53" s="89"/>
      <c r="AK53" s="89"/>
      <c r="AL53" s="89"/>
      <c r="AM53" s="89"/>
      <c r="AN53" s="89"/>
      <c r="AO53" s="89"/>
      <c r="AP53" s="89"/>
      <c r="AQ53" s="89"/>
      <c r="AR53" s="89"/>
      <c r="AS53" s="89"/>
      <c r="AT53" s="90"/>
    </row>
    <row r="54" spans="2:46" s="54" customFormat="1" ht="17.100000000000001" customHeight="1">
      <c r="B54" s="51"/>
      <c r="C54" s="122">
        <v>45314</v>
      </c>
      <c r="D54" s="123" t="s">
        <v>226</v>
      </c>
      <c r="E54" s="124">
        <v>0.54236111111111107</v>
      </c>
      <c r="F54" s="81" t="s">
        <v>127</v>
      </c>
      <c r="G54" s="80" t="s">
        <v>340</v>
      </c>
      <c r="H54" s="126">
        <v>200</v>
      </c>
      <c r="I54" s="80" t="s">
        <v>207</v>
      </c>
      <c r="J54" s="80" t="s">
        <v>148</v>
      </c>
      <c r="K54" s="80" t="s">
        <v>208</v>
      </c>
      <c r="L54" s="80" t="s">
        <v>209</v>
      </c>
      <c r="M54" s="80" t="s">
        <v>151</v>
      </c>
      <c r="N54" s="80" t="s">
        <v>151</v>
      </c>
      <c r="O54" s="80" t="s">
        <v>151</v>
      </c>
      <c r="P54" s="80" t="s">
        <v>126</v>
      </c>
      <c r="Q54" s="80" t="s">
        <v>210</v>
      </c>
      <c r="R54" s="81" t="s">
        <v>242</v>
      </c>
      <c r="S54" s="81" t="s">
        <v>211</v>
      </c>
      <c r="T54" s="81" t="s">
        <v>214</v>
      </c>
      <c r="U54" s="81" t="s">
        <v>213</v>
      </c>
      <c r="V54" s="81"/>
      <c r="W54" s="251"/>
      <c r="X54" s="252">
        <v>65</v>
      </c>
      <c r="Y54" s="39"/>
      <c r="Z54" s="88"/>
      <c r="AA54" s="89"/>
      <c r="AB54" s="89"/>
      <c r="AC54" s="89"/>
      <c r="AD54" s="89"/>
      <c r="AE54" s="89"/>
      <c r="AF54" s="89"/>
      <c r="AG54" s="89"/>
      <c r="AH54" s="89"/>
      <c r="AI54" s="89"/>
      <c r="AJ54" s="89"/>
      <c r="AK54" s="89"/>
      <c r="AL54" s="89"/>
      <c r="AM54" s="89"/>
      <c r="AN54" s="89"/>
      <c r="AO54" s="89"/>
      <c r="AP54" s="89"/>
      <c r="AQ54" s="89"/>
      <c r="AR54" s="89"/>
      <c r="AS54" s="89"/>
      <c r="AT54" s="90"/>
    </row>
    <row r="55" spans="2:46" s="54" customFormat="1" ht="17.100000000000001" customHeight="1">
      <c r="B55" s="51"/>
      <c r="C55" s="122">
        <v>45314</v>
      </c>
      <c r="D55" s="123" t="s">
        <v>226</v>
      </c>
      <c r="E55" s="124">
        <v>0.54374999999999996</v>
      </c>
      <c r="F55" s="81" t="s">
        <v>127</v>
      </c>
      <c r="G55" s="80" t="s">
        <v>340</v>
      </c>
      <c r="H55" s="126">
        <v>100</v>
      </c>
      <c r="I55" s="80" t="s">
        <v>207</v>
      </c>
      <c r="J55" s="80" t="s">
        <v>148</v>
      </c>
      <c r="K55" s="80" t="s">
        <v>167</v>
      </c>
      <c r="L55" s="80" t="s">
        <v>209</v>
      </c>
      <c r="M55" s="80" t="s">
        <v>126</v>
      </c>
      <c r="N55" s="80" t="s">
        <v>126</v>
      </c>
      <c r="O55" s="80" t="s">
        <v>151</v>
      </c>
      <c r="P55" s="80" t="s">
        <v>126</v>
      </c>
      <c r="Q55" s="80" t="s">
        <v>210</v>
      </c>
      <c r="R55" s="81" t="s">
        <v>242</v>
      </c>
      <c r="S55" s="81" t="s">
        <v>222</v>
      </c>
      <c r="T55" s="81" t="s">
        <v>231</v>
      </c>
      <c r="U55" s="81"/>
      <c r="V55" s="81"/>
      <c r="W55" s="251" t="s">
        <v>230</v>
      </c>
      <c r="X55" s="252">
        <v>70</v>
      </c>
      <c r="Y55" s="39"/>
      <c r="Z55" s="88"/>
      <c r="AA55" s="89"/>
      <c r="AB55" s="89"/>
      <c r="AC55" s="89"/>
      <c r="AD55" s="89"/>
      <c r="AE55" s="89"/>
      <c r="AF55" s="89"/>
      <c r="AG55" s="89"/>
      <c r="AH55" s="89"/>
      <c r="AI55" s="89"/>
      <c r="AJ55" s="89"/>
      <c r="AK55" s="89"/>
      <c r="AL55" s="89"/>
      <c r="AM55" s="89"/>
      <c r="AN55" s="89"/>
      <c r="AO55" s="89"/>
      <c r="AP55" s="89"/>
      <c r="AQ55" s="89"/>
      <c r="AR55" s="89"/>
      <c r="AS55" s="89"/>
      <c r="AT55" s="90"/>
    </row>
    <row r="56" spans="2:46" s="54" customFormat="1" ht="17.100000000000001" customHeight="1">
      <c r="B56" s="51"/>
      <c r="C56" s="122">
        <v>45314</v>
      </c>
      <c r="D56" s="123" t="s">
        <v>226</v>
      </c>
      <c r="E56" s="124">
        <v>0.54513888888888884</v>
      </c>
      <c r="F56" s="81" t="s">
        <v>127</v>
      </c>
      <c r="G56" s="80" t="s">
        <v>340</v>
      </c>
      <c r="H56" s="126">
        <v>100</v>
      </c>
      <c r="I56" s="80" t="s">
        <v>207</v>
      </c>
      <c r="J56" s="80" t="s">
        <v>148</v>
      </c>
      <c r="K56" s="80" t="s">
        <v>149</v>
      </c>
      <c r="L56" s="80" t="s">
        <v>209</v>
      </c>
      <c r="M56" s="80" t="s">
        <v>151</v>
      </c>
      <c r="N56" s="80" t="s">
        <v>151</v>
      </c>
      <c r="O56" s="80" t="s">
        <v>126</v>
      </c>
      <c r="P56" s="80" t="s">
        <v>126</v>
      </c>
      <c r="Q56" s="80" t="s">
        <v>215</v>
      </c>
      <c r="R56" s="81" t="s">
        <v>242</v>
      </c>
      <c r="S56" s="81" t="s">
        <v>245</v>
      </c>
      <c r="T56" s="81" t="s">
        <v>214</v>
      </c>
      <c r="U56" s="81" t="s">
        <v>213</v>
      </c>
      <c r="V56" s="81"/>
      <c r="W56" s="251" t="s">
        <v>237</v>
      </c>
      <c r="X56" s="252">
        <v>81</v>
      </c>
      <c r="Y56" s="39"/>
      <c r="Z56" s="88"/>
      <c r="AA56" s="89"/>
      <c r="AB56" s="89"/>
      <c r="AC56" s="89"/>
      <c r="AD56" s="89"/>
      <c r="AE56" s="89"/>
      <c r="AF56" s="89"/>
      <c r="AG56" s="89"/>
      <c r="AH56" s="89"/>
      <c r="AI56" s="89"/>
      <c r="AJ56" s="89"/>
      <c r="AK56" s="89"/>
      <c r="AL56" s="89"/>
      <c r="AM56" s="89"/>
      <c r="AN56" s="89"/>
      <c r="AO56" s="89"/>
      <c r="AP56" s="89"/>
      <c r="AQ56" s="89"/>
      <c r="AR56" s="89"/>
      <c r="AS56" s="89"/>
      <c r="AT56" s="90"/>
    </row>
    <row r="57" spans="2:46" s="54" customFormat="1" ht="17.100000000000001" customHeight="1">
      <c r="B57" s="51"/>
      <c r="C57" s="122">
        <v>45314</v>
      </c>
      <c r="D57" s="123" t="s">
        <v>226</v>
      </c>
      <c r="E57" s="124">
        <v>0.6166666666666667</v>
      </c>
      <c r="F57" s="81" t="s">
        <v>127</v>
      </c>
      <c r="G57" s="80" t="s">
        <v>340</v>
      </c>
      <c r="H57" s="126">
        <v>100</v>
      </c>
      <c r="I57" s="80" t="s">
        <v>207</v>
      </c>
      <c r="J57" s="80" t="s">
        <v>148</v>
      </c>
      <c r="K57" s="80" t="s">
        <v>208</v>
      </c>
      <c r="L57" s="80" t="s">
        <v>209</v>
      </c>
      <c r="M57" s="80" t="s">
        <v>151</v>
      </c>
      <c r="N57" s="80" t="s">
        <v>126</v>
      </c>
      <c r="O57" s="80" t="s">
        <v>151</v>
      </c>
      <c r="P57" s="80" t="s">
        <v>126</v>
      </c>
      <c r="Q57" s="80" t="s">
        <v>210</v>
      </c>
      <c r="R57" s="81" t="s">
        <v>242</v>
      </c>
      <c r="S57" s="81" t="s">
        <v>246</v>
      </c>
      <c r="T57" s="81" t="s">
        <v>223</v>
      </c>
      <c r="U57" s="81" t="s">
        <v>213</v>
      </c>
      <c r="V57" s="81"/>
      <c r="W57" s="251" t="s">
        <v>232</v>
      </c>
      <c r="X57" s="252">
        <v>11</v>
      </c>
      <c r="Y57" s="39"/>
      <c r="Z57" s="88"/>
      <c r="AA57" s="89"/>
      <c r="AB57" s="89"/>
      <c r="AC57" s="89"/>
      <c r="AD57" s="89"/>
      <c r="AE57" s="89"/>
      <c r="AF57" s="89"/>
      <c r="AG57" s="89"/>
      <c r="AH57" s="89"/>
      <c r="AI57" s="89"/>
      <c r="AJ57" s="89"/>
      <c r="AK57" s="89"/>
      <c r="AL57" s="89"/>
      <c r="AM57" s="89"/>
      <c r="AN57" s="89"/>
      <c r="AO57" s="89"/>
      <c r="AP57" s="89"/>
      <c r="AQ57" s="89"/>
      <c r="AR57" s="89"/>
      <c r="AS57" s="89"/>
      <c r="AT57" s="90"/>
    </row>
    <row r="58" spans="2:46" s="54" customFormat="1" ht="17.100000000000001" customHeight="1">
      <c r="B58" s="51"/>
      <c r="C58" s="122">
        <v>45314</v>
      </c>
      <c r="D58" s="123" t="s">
        <v>226</v>
      </c>
      <c r="E58" s="124">
        <v>0.61805555555555558</v>
      </c>
      <c r="F58" s="81" t="s">
        <v>127</v>
      </c>
      <c r="G58" s="80" t="s">
        <v>340</v>
      </c>
      <c r="H58" s="126">
        <v>100</v>
      </c>
      <c r="I58" s="80" t="s">
        <v>207</v>
      </c>
      <c r="J58" s="80" t="s">
        <v>148</v>
      </c>
      <c r="K58" s="80" t="s">
        <v>208</v>
      </c>
      <c r="L58" s="80" t="s">
        <v>209</v>
      </c>
      <c r="M58" s="80" t="s">
        <v>151</v>
      </c>
      <c r="N58" s="80" t="s">
        <v>151</v>
      </c>
      <c r="O58" s="80" t="s">
        <v>151</v>
      </c>
      <c r="P58" s="80" t="s">
        <v>126</v>
      </c>
      <c r="Q58" s="80" t="s">
        <v>210</v>
      </c>
      <c r="R58" s="81" t="s">
        <v>204</v>
      </c>
      <c r="S58" s="81" t="s">
        <v>246</v>
      </c>
      <c r="T58" s="81" t="s">
        <v>214</v>
      </c>
      <c r="U58" s="81" t="s">
        <v>210</v>
      </c>
      <c r="V58" s="81"/>
      <c r="W58" s="251"/>
      <c r="X58" s="252">
        <v>17</v>
      </c>
      <c r="Y58" s="39"/>
      <c r="Z58" s="92"/>
      <c r="AA58" s="93"/>
      <c r="AB58" s="93"/>
      <c r="AC58" s="93"/>
      <c r="AD58" s="93"/>
      <c r="AE58" s="93"/>
      <c r="AF58" s="93"/>
      <c r="AG58" s="93"/>
      <c r="AH58" s="93"/>
      <c r="AI58" s="93"/>
      <c r="AJ58" s="93"/>
      <c r="AK58" s="93"/>
      <c r="AL58" s="93"/>
      <c r="AM58" s="93"/>
      <c r="AN58" s="93"/>
      <c r="AO58" s="93"/>
      <c r="AP58" s="93"/>
      <c r="AQ58" s="93"/>
      <c r="AR58" s="93"/>
      <c r="AS58" s="93"/>
      <c r="AT58" s="94"/>
    </row>
    <row r="59" spans="2:46" s="54" customFormat="1" ht="17.100000000000001" customHeight="1">
      <c r="B59" s="51"/>
      <c r="C59" s="122">
        <v>45314</v>
      </c>
      <c r="D59" s="123" t="s">
        <v>226</v>
      </c>
      <c r="E59" s="124">
        <v>0.61805555555555558</v>
      </c>
      <c r="F59" s="81" t="s">
        <v>127</v>
      </c>
      <c r="G59" s="80" t="s">
        <v>340</v>
      </c>
      <c r="H59" s="126">
        <v>100</v>
      </c>
      <c r="I59" s="80" t="s">
        <v>207</v>
      </c>
      <c r="J59" s="80" t="s">
        <v>148</v>
      </c>
      <c r="K59" s="80" t="s">
        <v>167</v>
      </c>
      <c r="L59" s="80" t="s">
        <v>209</v>
      </c>
      <c r="M59" s="80" t="s">
        <v>151</v>
      </c>
      <c r="N59" s="80" t="s">
        <v>126</v>
      </c>
      <c r="O59" s="80" t="s">
        <v>151</v>
      </c>
      <c r="P59" s="80" t="s">
        <v>126</v>
      </c>
      <c r="Q59" s="80" t="s">
        <v>210</v>
      </c>
      <c r="R59" s="81" t="s">
        <v>204</v>
      </c>
      <c r="S59" s="81" t="s">
        <v>244</v>
      </c>
      <c r="T59" s="81" t="s">
        <v>217</v>
      </c>
      <c r="U59" s="81"/>
      <c r="V59" s="81"/>
      <c r="W59" s="251"/>
      <c r="X59" s="252">
        <v>20</v>
      </c>
      <c r="Y59" s="39"/>
      <c r="Z59" s="39"/>
      <c r="AA59" s="39"/>
      <c r="AB59" s="39"/>
      <c r="AC59" s="39"/>
      <c r="AD59" s="39"/>
      <c r="AE59" s="39"/>
      <c r="AF59" s="39"/>
      <c r="AG59" s="39"/>
      <c r="AH59" s="39"/>
      <c r="AI59" s="39"/>
      <c r="AJ59" s="39"/>
      <c r="AK59" s="39"/>
      <c r="AL59" s="39"/>
      <c r="AM59" s="39"/>
      <c r="AN59" s="39"/>
      <c r="AO59" s="39"/>
      <c r="AP59" s="39"/>
      <c r="AQ59" s="39"/>
      <c r="AR59" s="39"/>
      <c r="AS59" s="39"/>
      <c r="AT59" s="39"/>
    </row>
    <row r="60" spans="2:46" s="54" customFormat="1" ht="17.100000000000001" customHeight="1">
      <c r="B60" s="51"/>
      <c r="C60" s="122">
        <v>45314</v>
      </c>
      <c r="D60" s="123" t="s">
        <v>226</v>
      </c>
      <c r="E60" s="124">
        <v>0.61875000000000002</v>
      </c>
      <c r="F60" s="81" t="s">
        <v>127</v>
      </c>
      <c r="G60" s="80" t="s">
        <v>340</v>
      </c>
      <c r="H60" s="126">
        <v>200</v>
      </c>
      <c r="I60" s="80" t="s">
        <v>207</v>
      </c>
      <c r="J60" s="80" t="s">
        <v>148</v>
      </c>
      <c r="K60" s="80" t="s">
        <v>167</v>
      </c>
      <c r="L60" s="80" t="s">
        <v>209</v>
      </c>
      <c r="M60" s="80" t="s">
        <v>126</v>
      </c>
      <c r="N60" s="80" t="s">
        <v>126</v>
      </c>
      <c r="O60" s="80" t="s">
        <v>151</v>
      </c>
      <c r="P60" s="80" t="s">
        <v>126</v>
      </c>
      <c r="Q60" s="80" t="s">
        <v>210</v>
      </c>
      <c r="R60" s="81" t="s">
        <v>242</v>
      </c>
      <c r="S60" s="81" t="s">
        <v>211</v>
      </c>
      <c r="T60" s="81" t="s">
        <v>214</v>
      </c>
      <c r="U60" s="81" t="s">
        <v>213</v>
      </c>
      <c r="V60" s="81"/>
      <c r="W60" s="251"/>
      <c r="X60" s="252">
        <v>22</v>
      </c>
      <c r="Y60" s="39"/>
      <c r="Z60" s="39"/>
      <c r="AA60" s="39"/>
      <c r="AB60" s="39"/>
      <c r="AC60" s="39"/>
      <c r="AD60" s="39"/>
      <c r="AE60" s="39"/>
      <c r="AF60" s="39"/>
      <c r="AG60" s="39"/>
      <c r="AH60" s="39"/>
      <c r="AI60" s="39"/>
      <c r="AJ60" s="39"/>
      <c r="AK60" s="39"/>
      <c r="AL60" s="39"/>
      <c r="AM60" s="39"/>
      <c r="AN60" s="39"/>
      <c r="AO60" s="39"/>
      <c r="AP60" s="39"/>
      <c r="AQ60" s="39"/>
      <c r="AR60" s="39"/>
      <c r="AS60" s="39"/>
      <c r="AT60" s="39"/>
    </row>
    <row r="61" spans="2:46" s="54" customFormat="1" ht="17.100000000000001" customHeight="1">
      <c r="B61" s="51"/>
      <c r="C61" s="122">
        <v>45314</v>
      </c>
      <c r="D61" s="123" t="s">
        <v>226</v>
      </c>
      <c r="E61" s="124">
        <v>0.62152777777777779</v>
      </c>
      <c r="F61" s="81" t="s">
        <v>127</v>
      </c>
      <c r="G61" s="80" t="s">
        <v>340</v>
      </c>
      <c r="H61" s="126">
        <v>200</v>
      </c>
      <c r="I61" s="80" t="s">
        <v>207</v>
      </c>
      <c r="J61" s="80" t="s">
        <v>148</v>
      </c>
      <c r="K61" s="80" t="s">
        <v>208</v>
      </c>
      <c r="L61" s="80" t="s">
        <v>209</v>
      </c>
      <c r="M61" s="80" t="s">
        <v>151</v>
      </c>
      <c r="N61" s="80" t="s">
        <v>151</v>
      </c>
      <c r="O61" s="80" t="s">
        <v>151</v>
      </c>
      <c r="P61" s="80" t="s">
        <v>126</v>
      </c>
      <c r="Q61" s="80" t="s">
        <v>210</v>
      </c>
      <c r="R61" s="81" t="s">
        <v>242</v>
      </c>
      <c r="S61" s="81" t="s">
        <v>211</v>
      </c>
      <c r="T61" s="81" t="s">
        <v>212</v>
      </c>
      <c r="U61" s="81" t="s">
        <v>213</v>
      </c>
      <c r="V61" s="81"/>
      <c r="W61" s="251"/>
      <c r="X61" s="252">
        <v>34</v>
      </c>
      <c r="Y61" s="39"/>
      <c r="Z61" s="39"/>
      <c r="AA61" s="39"/>
      <c r="AB61" s="39"/>
      <c r="AC61" s="39"/>
      <c r="AD61" s="39"/>
      <c r="AE61" s="39"/>
      <c r="AF61" s="39"/>
      <c r="AG61" s="39"/>
      <c r="AH61" s="39"/>
      <c r="AI61" s="39"/>
      <c r="AJ61" s="39"/>
      <c r="AK61" s="39"/>
      <c r="AL61" s="39"/>
      <c r="AM61" s="39"/>
      <c r="AN61" s="39"/>
      <c r="AO61" s="39"/>
      <c r="AP61" s="39"/>
      <c r="AQ61" s="39"/>
      <c r="AR61" s="39"/>
      <c r="AS61" s="39"/>
      <c r="AT61" s="39"/>
    </row>
    <row r="62" spans="2:46" s="54" customFormat="1" ht="17.100000000000001" customHeight="1">
      <c r="B62" s="51"/>
      <c r="C62" s="122">
        <v>45314</v>
      </c>
      <c r="D62" s="123" t="s">
        <v>226</v>
      </c>
      <c r="E62" s="124">
        <v>0.62777777777777777</v>
      </c>
      <c r="F62" s="81" t="s">
        <v>127</v>
      </c>
      <c r="G62" s="80" t="s">
        <v>340</v>
      </c>
      <c r="H62" s="126">
        <v>100</v>
      </c>
      <c r="I62" s="80" t="s">
        <v>207</v>
      </c>
      <c r="J62" s="80" t="s">
        <v>148</v>
      </c>
      <c r="K62" s="80" t="s">
        <v>208</v>
      </c>
      <c r="L62" s="80" t="s">
        <v>209</v>
      </c>
      <c r="M62" s="80" t="s">
        <v>151</v>
      </c>
      <c r="N62" s="80" t="s">
        <v>151</v>
      </c>
      <c r="O62" s="80" t="s">
        <v>151</v>
      </c>
      <c r="P62" s="80" t="s">
        <v>126</v>
      </c>
      <c r="Q62" s="80" t="s">
        <v>210</v>
      </c>
      <c r="R62" s="81" t="s">
        <v>242</v>
      </c>
      <c r="S62" s="81" t="s">
        <v>247</v>
      </c>
      <c r="T62" s="81" t="s">
        <v>223</v>
      </c>
      <c r="U62" s="81" t="s">
        <v>210</v>
      </c>
      <c r="V62" s="81"/>
      <c r="W62" s="251"/>
      <c r="X62" s="252">
        <v>65</v>
      </c>
      <c r="Y62" s="39"/>
      <c r="Z62" s="39"/>
      <c r="AA62" s="39"/>
      <c r="AB62" s="39"/>
      <c r="AC62" s="39"/>
      <c r="AD62" s="39"/>
      <c r="AE62" s="39"/>
      <c r="AF62" s="39"/>
      <c r="AG62" s="39"/>
      <c r="AH62" s="39"/>
      <c r="AI62" s="39"/>
      <c r="AJ62" s="39"/>
      <c r="AK62" s="39"/>
      <c r="AL62" s="39"/>
      <c r="AM62" s="39"/>
      <c r="AN62" s="39"/>
      <c r="AO62" s="39"/>
      <c r="AP62" s="39"/>
      <c r="AQ62" s="39"/>
      <c r="AR62" s="39"/>
      <c r="AS62" s="39"/>
      <c r="AT62" s="39"/>
    </row>
    <row r="63" spans="2:46" s="54" customFormat="1" ht="17.100000000000001" customHeight="1">
      <c r="B63" s="51"/>
      <c r="C63" s="122">
        <v>45314</v>
      </c>
      <c r="D63" s="123" t="s">
        <v>226</v>
      </c>
      <c r="E63" s="124">
        <v>0.62916666666666665</v>
      </c>
      <c r="F63" s="81" t="s">
        <v>127</v>
      </c>
      <c r="G63" s="80" t="s">
        <v>340</v>
      </c>
      <c r="H63" s="126">
        <v>200</v>
      </c>
      <c r="I63" s="80" t="s">
        <v>207</v>
      </c>
      <c r="J63" s="80" t="s">
        <v>148</v>
      </c>
      <c r="K63" s="80" t="s">
        <v>208</v>
      </c>
      <c r="L63" s="80" t="s">
        <v>209</v>
      </c>
      <c r="M63" s="80" t="s">
        <v>151</v>
      </c>
      <c r="N63" s="80" t="s">
        <v>151</v>
      </c>
      <c r="O63" s="80" t="s">
        <v>151</v>
      </c>
      <c r="P63" s="80" t="s">
        <v>126</v>
      </c>
      <c r="Q63" s="80" t="s">
        <v>210</v>
      </c>
      <c r="R63" s="81" t="s">
        <v>242</v>
      </c>
      <c r="S63" s="81" t="s">
        <v>211</v>
      </c>
      <c r="T63" s="81" t="s">
        <v>214</v>
      </c>
      <c r="U63" s="81" t="s">
        <v>213</v>
      </c>
      <c r="V63" s="81"/>
      <c r="W63" s="251"/>
      <c r="X63" s="252">
        <v>78</v>
      </c>
      <c r="Y63" s="39"/>
      <c r="Z63" s="39"/>
      <c r="AA63" s="39"/>
      <c r="AB63" s="39"/>
      <c r="AC63" s="39"/>
      <c r="AD63" s="39"/>
      <c r="AE63" s="39"/>
      <c r="AF63" s="39"/>
      <c r="AG63" s="39"/>
      <c r="AH63" s="39"/>
      <c r="AI63" s="39"/>
      <c r="AJ63" s="39"/>
      <c r="AK63" s="39"/>
      <c r="AL63" s="39"/>
      <c r="AM63" s="39"/>
      <c r="AN63" s="39"/>
      <c r="AO63" s="39"/>
      <c r="AP63" s="39"/>
      <c r="AQ63" s="39"/>
      <c r="AR63" s="39"/>
      <c r="AS63" s="39"/>
      <c r="AT63" s="39"/>
    </row>
    <row r="64" spans="2:46" s="54" customFormat="1" ht="17.100000000000001" customHeight="1">
      <c r="B64" s="51"/>
      <c r="C64" s="122">
        <v>45314</v>
      </c>
      <c r="D64" s="123" t="s">
        <v>226</v>
      </c>
      <c r="E64" s="124">
        <v>0.63055555555555554</v>
      </c>
      <c r="F64" s="81" t="s">
        <v>127</v>
      </c>
      <c r="G64" s="80" t="s">
        <v>340</v>
      </c>
      <c r="H64" s="126">
        <v>200</v>
      </c>
      <c r="I64" s="80" t="s">
        <v>207</v>
      </c>
      <c r="J64" s="80" t="s">
        <v>148</v>
      </c>
      <c r="K64" s="80" t="s">
        <v>149</v>
      </c>
      <c r="L64" s="80" t="s">
        <v>209</v>
      </c>
      <c r="M64" s="80" t="s">
        <v>151</v>
      </c>
      <c r="N64" s="80" t="s">
        <v>151</v>
      </c>
      <c r="O64" s="80" t="s">
        <v>151</v>
      </c>
      <c r="P64" s="80" t="s">
        <v>126</v>
      </c>
      <c r="Q64" s="80" t="s">
        <v>210</v>
      </c>
      <c r="R64" s="81" t="s">
        <v>242</v>
      </c>
      <c r="S64" s="81" t="s">
        <v>211</v>
      </c>
      <c r="T64" s="81" t="s">
        <v>214</v>
      </c>
      <c r="U64" s="81" t="s">
        <v>213</v>
      </c>
      <c r="V64" s="81"/>
      <c r="W64" s="251"/>
      <c r="X64" s="252">
        <v>79</v>
      </c>
      <c r="Y64" s="39"/>
      <c r="Z64" s="39"/>
      <c r="AA64" s="39"/>
      <c r="AB64" s="39"/>
      <c r="AC64" s="39"/>
      <c r="AD64" s="39"/>
      <c r="AE64" s="39"/>
      <c r="AF64" s="39"/>
      <c r="AG64" s="39"/>
      <c r="AH64" s="39"/>
      <c r="AI64" s="39"/>
      <c r="AJ64" s="39"/>
      <c r="AK64" s="39"/>
      <c r="AL64" s="39"/>
      <c r="AM64" s="39"/>
      <c r="AN64" s="39"/>
      <c r="AO64" s="39"/>
      <c r="AP64" s="39"/>
      <c r="AQ64" s="39"/>
      <c r="AR64" s="39"/>
      <c r="AS64" s="39"/>
      <c r="AT64" s="39"/>
    </row>
    <row r="65" spans="2:46" s="54" customFormat="1" ht="17.100000000000001" customHeight="1">
      <c r="B65" s="51"/>
      <c r="C65" s="122">
        <v>45314</v>
      </c>
      <c r="D65" s="123" t="s">
        <v>226</v>
      </c>
      <c r="E65" s="124">
        <v>0.63541666666666663</v>
      </c>
      <c r="F65" s="81" t="s">
        <v>127</v>
      </c>
      <c r="G65" s="80" t="s">
        <v>340</v>
      </c>
      <c r="H65" s="126">
        <v>100</v>
      </c>
      <c r="I65" s="80" t="s">
        <v>207</v>
      </c>
      <c r="J65" s="80" t="s">
        <v>148</v>
      </c>
      <c r="K65" s="80" t="s">
        <v>208</v>
      </c>
      <c r="L65" s="80" t="s">
        <v>209</v>
      </c>
      <c r="M65" s="80" t="s">
        <v>151</v>
      </c>
      <c r="N65" s="80" t="s">
        <v>126</v>
      </c>
      <c r="O65" s="80" t="s">
        <v>151</v>
      </c>
      <c r="P65" s="80" t="s">
        <v>126</v>
      </c>
      <c r="Q65" s="80" t="s">
        <v>228</v>
      </c>
      <c r="R65" s="81" t="s">
        <v>241</v>
      </c>
      <c r="S65" s="81" t="s">
        <v>244</v>
      </c>
      <c r="T65" s="81" t="s">
        <v>217</v>
      </c>
      <c r="U65" s="81"/>
      <c r="V65" s="81"/>
      <c r="W65" s="251" t="s">
        <v>229</v>
      </c>
      <c r="X65" s="252">
        <v>3</v>
      </c>
      <c r="Y65" s="39"/>
      <c r="Z65" s="39"/>
      <c r="AA65" s="39"/>
      <c r="AB65" s="39"/>
      <c r="AC65" s="39"/>
      <c r="AD65" s="39"/>
      <c r="AE65" s="39"/>
      <c r="AF65" s="39"/>
      <c r="AG65" s="39"/>
      <c r="AH65" s="39"/>
      <c r="AI65" s="39"/>
      <c r="AJ65" s="39"/>
      <c r="AK65" s="39"/>
      <c r="AL65" s="39"/>
      <c r="AM65" s="39"/>
      <c r="AN65" s="39"/>
      <c r="AO65" s="39"/>
      <c r="AP65" s="39"/>
      <c r="AQ65" s="39"/>
      <c r="AR65" s="39"/>
      <c r="AS65" s="39"/>
      <c r="AT65" s="39"/>
    </row>
    <row r="66" spans="2:46" s="54" customFormat="1" ht="17.100000000000001" customHeight="1">
      <c r="B66" s="51"/>
      <c r="C66" s="122">
        <v>45314</v>
      </c>
      <c r="D66" s="123" t="s">
        <v>226</v>
      </c>
      <c r="E66" s="124">
        <v>0.6381944444444444</v>
      </c>
      <c r="F66" s="81" t="s">
        <v>127</v>
      </c>
      <c r="G66" s="80" t="s">
        <v>340</v>
      </c>
      <c r="H66" s="126">
        <v>100</v>
      </c>
      <c r="I66" s="80" t="s">
        <v>207</v>
      </c>
      <c r="J66" s="80" t="s">
        <v>148</v>
      </c>
      <c r="K66" s="80" t="s">
        <v>208</v>
      </c>
      <c r="L66" s="80" t="s">
        <v>209</v>
      </c>
      <c r="M66" s="80" t="s">
        <v>151</v>
      </c>
      <c r="N66" s="80" t="s">
        <v>151</v>
      </c>
      <c r="O66" s="80" t="s">
        <v>151</v>
      </c>
      <c r="P66" s="80" t="s">
        <v>126</v>
      </c>
      <c r="Q66" s="80" t="s">
        <v>210</v>
      </c>
      <c r="R66" s="81" t="s">
        <v>204</v>
      </c>
      <c r="S66" s="81" t="s">
        <v>247</v>
      </c>
      <c r="T66" s="81" t="s">
        <v>219</v>
      </c>
      <c r="U66" s="81"/>
      <c r="V66" s="81"/>
      <c r="W66" s="251" t="s">
        <v>233</v>
      </c>
      <c r="X66" s="252">
        <v>17</v>
      </c>
      <c r="Y66" s="39"/>
      <c r="Z66" s="39"/>
      <c r="AA66" s="39"/>
      <c r="AB66" s="39"/>
      <c r="AC66" s="39"/>
      <c r="AD66" s="39"/>
      <c r="AE66" s="39"/>
      <c r="AF66" s="39"/>
      <c r="AG66" s="39"/>
      <c r="AH66" s="39"/>
      <c r="AI66" s="39"/>
      <c r="AJ66" s="39"/>
      <c r="AK66" s="39"/>
      <c r="AL66" s="39"/>
      <c r="AM66" s="39"/>
      <c r="AN66" s="39"/>
      <c r="AO66" s="39"/>
      <c r="AP66" s="39"/>
      <c r="AQ66" s="39"/>
      <c r="AR66" s="39"/>
      <c r="AS66" s="39"/>
      <c r="AT66" s="39"/>
    </row>
    <row r="67" spans="2:46" s="54" customFormat="1" ht="17.100000000000001" customHeight="1">
      <c r="B67" s="51"/>
      <c r="C67" s="122">
        <v>45314</v>
      </c>
      <c r="D67" s="123" t="s">
        <v>226</v>
      </c>
      <c r="E67" s="124">
        <v>0.6381944444444444</v>
      </c>
      <c r="F67" s="81" t="s">
        <v>127</v>
      </c>
      <c r="G67" s="80" t="s">
        <v>340</v>
      </c>
      <c r="H67" s="126">
        <v>100</v>
      </c>
      <c r="I67" s="80" t="s">
        <v>207</v>
      </c>
      <c r="J67" s="80" t="s">
        <v>148</v>
      </c>
      <c r="K67" s="80" t="s">
        <v>167</v>
      </c>
      <c r="L67" s="80" t="s">
        <v>209</v>
      </c>
      <c r="M67" s="80" t="s">
        <v>151</v>
      </c>
      <c r="N67" s="80" t="s">
        <v>126</v>
      </c>
      <c r="O67" s="80" t="s">
        <v>151</v>
      </c>
      <c r="P67" s="80" t="s">
        <v>126</v>
      </c>
      <c r="Q67" s="80" t="s">
        <v>210</v>
      </c>
      <c r="R67" s="81" t="s">
        <v>204</v>
      </c>
      <c r="S67" s="81" t="s">
        <v>244</v>
      </c>
      <c r="T67" s="81" t="s">
        <v>217</v>
      </c>
      <c r="U67" s="81"/>
      <c r="V67" s="81"/>
      <c r="W67" s="251"/>
      <c r="X67" s="252">
        <v>20</v>
      </c>
      <c r="Y67" s="39"/>
      <c r="Z67" s="39"/>
      <c r="AA67" s="39"/>
      <c r="AB67" s="39"/>
      <c r="AC67" s="39"/>
      <c r="AD67" s="39"/>
      <c r="AE67" s="39"/>
      <c r="AF67" s="39"/>
      <c r="AG67" s="39"/>
      <c r="AH67" s="39"/>
      <c r="AI67" s="39"/>
      <c r="AJ67" s="39"/>
      <c r="AK67" s="39"/>
      <c r="AL67" s="39"/>
      <c r="AM67" s="39"/>
      <c r="AN67" s="39"/>
      <c r="AO67" s="39"/>
      <c r="AP67" s="39"/>
      <c r="AQ67" s="39"/>
      <c r="AR67" s="39"/>
      <c r="AS67" s="39"/>
      <c r="AT67" s="39"/>
    </row>
    <row r="68" spans="2:46" s="54" customFormat="1" ht="17.100000000000001" customHeight="1">
      <c r="B68" s="51"/>
      <c r="C68" s="122">
        <v>45314</v>
      </c>
      <c r="D68" s="123" t="s">
        <v>226</v>
      </c>
      <c r="E68" s="124">
        <v>0.64027777777777772</v>
      </c>
      <c r="F68" s="81" t="s">
        <v>127</v>
      </c>
      <c r="G68" s="80" t="s">
        <v>340</v>
      </c>
      <c r="H68" s="126">
        <v>200</v>
      </c>
      <c r="I68" s="80" t="s">
        <v>207</v>
      </c>
      <c r="J68" s="80" t="s">
        <v>148</v>
      </c>
      <c r="K68" s="80" t="s">
        <v>208</v>
      </c>
      <c r="L68" s="80" t="s">
        <v>209</v>
      </c>
      <c r="M68" s="80" t="s">
        <v>151</v>
      </c>
      <c r="N68" s="80" t="s">
        <v>151</v>
      </c>
      <c r="O68" s="80" t="s">
        <v>151</v>
      </c>
      <c r="P68" s="80" t="s">
        <v>126</v>
      </c>
      <c r="Q68" s="80" t="s">
        <v>210</v>
      </c>
      <c r="R68" s="81" t="s">
        <v>242</v>
      </c>
      <c r="S68" s="81" t="s">
        <v>211</v>
      </c>
      <c r="T68" s="81" t="s">
        <v>214</v>
      </c>
      <c r="U68" s="81" t="s">
        <v>213</v>
      </c>
      <c r="V68" s="81"/>
      <c r="W68" s="251"/>
      <c r="X68" s="252">
        <v>28</v>
      </c>
      <c r="Y68" s="39"/>
      <c r="Z68" s="39"/>
      <c r="AA68" s="39"/>
      <c r="AB68" s="39"/>
      <c r="AC68" s="39"/>
      <c r="AD68" s="39"/>
      <c r="AE68" s="39"/>
      <c r="AF68" s="39"/>
      <c r="AG68" s="39"/>
      <c r="AH68" s="39"/>
      <c r="AI68" s="39"/>
      <c r="AJ68" s="39"/>
      <c r="AK68" s="39"/>
      <c r="AL68" s="39"/>
      <c r="AM68" s="39"/>
      <c r="AN68" s="39"/>
      <c r="AO68" s="39"/>
      <c r="AP68" s="39"/>
      <c r="AQ68" s="39"/>
      <c r="AR68" s="39"/>
      <c r="AS68" s="39"/>
      <c r="AT68" s="39"/>
    </row>
    <row r="69" spans="2:46" s="54" customFormat="1" ht="17.100000000000001" customHeight="1">
      <c r="B69" s="51"/>
      <c r="C69" s="122">
        <v>45314</v>
      </c>
      <c r="D69" s="123" t="s">
        <v>226</v>
      </c>
      <c r="E69" s="124">
        <v>0.64097222222222228</v>
      </c>
      <c r="F69" s="81" t="s">
        <v>127</v>
      </c>
      <c r="G69" s="80" t="s">
        <v>340</v>
      </c>
      <c r="H69" s="126">
        <v>200</v>
      </c>
      <c r="I69" s="80" t="s">
        <v>207</v>
      </c>
      <c r="J69" s="80" t="s">
        <v>148</v>
      </c>
      <c r="K69" s="80" t="s">
        <v>208</v>
      </c>
      <c r="L69" s="80" t="s">
        <v>209</v>
      </c>
      <c r="M69" s="80" t="s">
        <v>151</v>
      </c>
      <c r="N69" s="80" t="s">
        <v>151</v>
      </c>
      <c r="O69" s="80" t="s">
        <v>151</v>
      </c>
      <c r="P69" s="80" t="s">
        <v>126</v>
      </c>
      <c r="Q69" s="80" t="s">
        <v>210</v>
      </c>
      <c r="R69" s="81" t="s">
        <v>242</v>
      </c>
      <c r="S69" s="81" t="s">
        <v>211</v>
      </c>
      <c r="T69" s="81" t="s">
        <v>214</v>
      </c>
      <c r="U69" s="81" t="s">
        <v>213</v>
      </c>
      <c r="V69" s="81"/>
      <c r="W69" s="251"/>
      <c r="X69" s="252">
        <v>32</v>
      </c>
      <c r="Y69" s="39"/>
      <c r="Z69" s="39"/>
      <c r="AA69" s="39"/>
      <c r="AB69" s="39"/>
      <c r="AC69" s="39"/>
      <c r="AD69" s="39"/>
      <c r="AE69" s="39"/>
      <c r="AF69" s="39"/>
      <c r="AG69" s="39"/>
      <c r="AH69" s="39"/>
      <c r="AI69" s="39"/>
      <c r="AJ69" s="39"/>
      <c r="AK69" s="39"/>
      <c r="AL69" s="39"/>
      <c r="AM69" s="39"/>
      <c r="AN69" s="39"/>
      <c r="AO69" s="39"/>
      <c r="AP69" s="39"/>
      <c r="AQ69" s="39"/>
      <c r="AR69" s="39"/>
      <c r="AS69" s="39"/>
      <c r="AT69" s="39"/>
    </row>
    <row r="70" spans="2:46" s="54" customFormat="1" ht="17.100000000000001" customHeight="1">
      <c r="B70" s="51"/>
      <c r="C70" s="122">
        <v>45314</v>
      </c>
      <c r="D70" s="123" t="s">
        <v>226</v>
      </c>
      <c r="E70" s="124">
        <v>0.64166666666666672</v>
      </c>
      <c r="F70" s="81" t="s">
        <v>127</v>
      </c>
      <c r="G70" s="80" t="s">
        <v>340</v>
      </c>
      <c r="H70" s="126">
        <v>200</v>
      </c>
      <c r="I70" s="80" t="s">
        <v>207</v>
      </c>
      <c r="J70" s="80" t="s">
        <v>148</v>
      </c>
      <c r="K70" s="80" t="s">
        <v>208</v>
      </c>
      <c r="L70" s="80" t="s">
        <v>209</v>
      </c>
      <c r="M70" s="80" t="s">
        <v>151</v>
      </c>
      <c r="N70" s="80" t="s">
        <v>151</v>
      </c>
      <c r="O70" s="80" t="s">
        <v>151</v>
      </c>
      <c r="P70" s="80" t="s">
        <v>126</v>
      </c>
      <c r="Q70" s="80" t="s">
        <v>210</v>
      </c>
      <c r="R70" s="81" t="s">
        <v>242</v>
      </c>
      <c r="S70" s="81" t="s">
        <v>211</v>
      </c>
      <c r="T70" s="81" t="s">
        <v>214</v>
      </c>
      <c r="U70" s="81" t="s">
        <v>213</v>
      </c>
      <c r="V70" s="81"/>
      <c r="W70" s="251"/>
      <c r="X70" s="252">
        <v>34</v>
      </c>
      <c r="Y70" s="39"/>
      <c r="Z70" s="39"/>
      <c r="AA70" s="39"/>
      <c r="AB70" s="39"/>
      <c r="AC70" s="39"/>
      <c r="AD70" s="39"/>
      <c r="AE70" s="39"/>
      <c r="AF70" s="39"/>
      <c r="AG70" s="39"/>
      <c r="AH70" s="39"/>
      <c r="AI70" s="39"/>
      <c r="AJ70" s="39"/>
      <c r="AK70" s="39"/>
      <c r="AL70" s="39"/>
      <c r="AM70" s="39"/>
      <c r="AN70" s="39"/>
      <c r="AO70" s="39"/>
      <c r="AP70" s="39"/>
      <c r="AQ70" s="39"/>
      <c r="AR70" s="39"/>
      <c r="AS70" s="39"/>
      <c r="AT70" s="39"/>
    </row>
    <row r="71" spans="2:46" s="54" customFormat="1" ht="17.100000000000001" customHeight="1">
      <c r="B71" s="51"/>
      <c r="C71" s="122">
        <v>45314</v>
      </c>
      <c r="D71" s="123" t="s">
        <v>226</v>
      </c>
      <c r="E71" s="124">
        <v>0.64652777777777781</v>
      </c>
      <c r="F71" s="81" t="s">
        <v>127</v>
      </c>
      <c r="G71" s="80" t="s">
        <v>340</v>
      </c>
      <c r="H71" s="126">
        <v>200</v>
      </c>
      <c r="I71" s="80" t="s">
        <v>207</v>
      </c>
      <c r="J71" s="80" t="s">
        <v>148</v>
      </c>
      <c r="K71" s="80" t="s">
        <v>167</v>
      </c>
      <c r="L71" s="80" t="s">
        <v>209</v>
      </c>
      <c r="M71" s="80" t="s">
        <v>151</v>
      </c>
      <c r="N71" s="80" t="s">
        <v>126</v>
      </c>
      <c r="O71" s="80" t="s">
        <v>151</v>
      </c>
      <c r="P71" s="80" t="s">
        <v>126</v>
      </c>
      <c r="Q71" s="80" t="s">
        <v>210</v>
      </c>
      <c r="R71" s="81" t="s">
        <v>242</v>
      </c>
      <c r="S71" s="81" t="s">
        <v>211</v>
      </c>
      <c r="T71" s="81" t="s">
        <v>214</v>
      </c>
      <c r="U71" s="81" t="s">
        <v>213</v>
      </c>
      <c r="V71" s="81"/>
      <c r="W71" s="251"/>
      <c r="X71" s="252">
        <v>62</v>
      </c>
      <c r="Y71" s="39"/>
      <c r="Z71" s="39"/>
      <c r="AA71" s="39"/>
      <c r="AB71" s="39"/>
      <c r="AC71" s="39"/>
      <c r="AD71" s="39"/>
      <c r="AE71" s="39"/>
      <c r="AF71" s="39"/>
      <c r="AG71" s="39"/>
      <c r="AH71" s="39"/>
      <c r="AI71" s="39"/>
      <c r="AJ71" s="39"/>
      <c r="AK71" s="39"/>
      <c r="AL71" s="39"/>
      <c r="AM71" s="39"/>
      <c r="AN71" s="39"/>
      <c r="AO71" s="39"/>
      <c r="AP71" s="39"/>
      <c r="AQ71" s="39"/>
      <c r="AR71" s="39"/>
      <c r="AS71" s="39"/>
      <c r="AT71" s="39"/>
    </row>
    <row r="72" spans="2:46" s="54" customFormat="1" ht="17.100000000000001" customHeight="1">
      <c r="B72" s="51"/>
      <c r="C72" s="122">
        <v>45314</v>
      </c>
      <c r="D72" s="123" t="s">
        <v>226</v>
      </c>
      <c r="E72" s="124">
        <v>0.64722222222222225</v>
      </c>
      <c r="F72" s="81" t="s">
        <v>127</v>
      </c>
      <c r="G72" s="80" t="s">
        <v>340</v>
      </c>
      <c r="H72" s="126">
        <v>100</v>
      </c>
      <c r="I72" s="80" t="s">
        <v>207</v>
      </c>
      <c r="J72" s="80" t="s">
        <v>148</v>
      </c>
      <c r="K72" s="80" t="s">
        <v>149</v>
      </c>
      <c r="L72" s="80" t="s">
        <v>209</v>
      </c>
      <c r="M72" s="80" t="s">
        <v>151</v>
      </c>
      <c r="N72" s="80" t="s">
        <v>151</v>
      </c>
      <c r="O72" s="80" t="s">
        <v>126</v>
      </c>
      <c r="P72" s="80" t="s">
        <v>126</v>
      </c>
      <c r="Q72" s="80" t="s">
        <v>215</v>
      </c>
      <c r="R72" s="81" t="s">
        <v>242</v>
      </c>
      <c r="S72" s="81" t="s">
        <v>245</v>
      </c>
      <c r="T72" s="81" t="s">
        <v>219</v>
      </c>
      <c r="U72" s="81"/>
      <c r="V72" s="81"/>
      <c r="W72" s="251" t="s">
        <v>234</v>
      </c>
      <c r="X72" s="252">
        <v>68</v>
      </c>
      <c r="Y72" s="39"/>
      <c r="Z72" s="39"/>
      <c r="AA72" s="39"/>
      <c r="AB72" s="39"/>
      <c r="AC72" s="39"/>
      <c r="AD72" s="39"/>
      <c r="AE72" s="39"/>
      <c r="AF72" s="39"/>
      <c r="AG72" s="39"/>
      <c r="AH72" s="39"/>
      <c r="AI72" s="39"/>
      <c r="AJ72" s="39"/>
      <c r="AK72" s="39"/>
      <c r="AL72" s="39"/>
      <c r="AM72" s="39"/>
      <c r="AN72" s="39"/>
      <c r="AO72" s="39"/>
      <c r="AP72" s="39"/>
      <c r="AQ72" s="39"/>
      <c r="AR72" s="39"/>
      <c r="AS72" s="39"/>
      <c r="AT72" s="39"/>
    </row>
    <row r="73" spans="2:46" s="54" customFormat="1" ht="17.100000000000001" customHeight="1">
      <c r="B73" s="51"/>
      <c r="C73" s="122">
        <v>45314</v>
      </c>
      <c r="D73" s="123" t="s">
        <v>226</v>
      </c>
      <c r="E73" s="124">
        <v>0.65694444444444444</v>
      </c>
      <c r="F73" s="81" t="s">
        <v>127</v>
      </c>
      <c r="G73" s="80" t="s">
        <v>340</v>
      </c>
      <c r="H73" s="126">
        <v>100</v>
      </c>
      <c r="I73" s="80" t="s">
        <v>207</v>
      </c>
      <c r="J73" s="80" t="s">
        <v>148</v>
      </c>
      <c r="K73" s="80" t="s">
        <v>208</v>
      </c>
      <c r="L73" s="80" t="s">
        <v>209</v>
      </c>
      <c r="M73" s="80" t="s">
        <v>151</v>
      </c>
      <c r="N73" s="80" t="s">
        <v>126</v>
      </c>
      <c r="O73" s="80" t="s">
        <v>151</v>
      </c>
      <c r="P73" s="80" t="s">
        <v>126</v>
      </c>
      <c r="Q73" s="80" t="s">
        <v>210</v>
      </c>
      <c r="R73" s="81" t="s">
        <v>241</v>
      </c>
      <c r="S73" s="81" t="s">
        <v>249</v>
      </c>
      <c r="T73" s="81" t="s">
        <v>214</v>
      </c>
      <c r="U73" s="81" t="s">
        <v>210</v>
      </c>
      <c r="V73" s="81"/>
      <c r="W73" s="251" t="s">
        <v>235</v>
      </c>
      <c r="X73" s="252">
        <v>5</v>
      </c>
      <c r="Y73" s="39"/>
      <c r="Z73" s="39"/>
      <c r="AA73" s="39"/>
      <c r="AB73" s="39"/>
      <c r="AC73" s="39"/>
      <c r="AD73" s="39"/>
      <c r="AE73" s="39"/>
      <c r="AF73" s="39"/>
      <c r="AG73" s="39"/>
      <c r="AH73" s="39"/>
      <c r="AI73" s="39"/>
      <c r="AJ73" s="39"/>
      <c r="AK73" s="39"/>
      <c r="AL73" s="39"/>
      <c r="AM73" s="39"/>
      <c r="AN73" s="39"/>
      <c r="AO73" s="39"/>
      <c r="AP73" s="39"/>
      <c r="AQ73" s="39"/>
      <c r="AR73" s="39"/>
      <c r="AS73" s="39"/>
      <c r="AT73" s="39"/>
    </row>
    <row r="74" spans="2:46" s="54" customFormat="1" ht="17.100000000000001" customHeight="1">
      <c r="B74" s="51"/>
      <c r="C74" s="122">
        <v>45314</v>
      </c>
      <c r="D74" s="123" t="s">
        <v>226</v>
      </c>
      <c r="E74" s="124">
        <v>0.65763888888888888</v>
      </c>
      <c r="F74" s="81" t="s">
        <v>127</v>
      </c>
      <c r="G74" s="80" t="s">
        <v>340</v>
      </c>
      <c r="H74" s="126">
        <v>200</v>
      </c>
      <c r="I74" s="80" t="s">
        <v>207</v>
      </c>
      <c r="J74" s="80" t="s">
        <v>148</v>
      </c>
      <c r="K74" s="80" t="s">
        <v>208</v>
      </c>
      <c r="L74" s="80" t="s">
        <v>209</v>
      </c>
      <c r="M74" s="80" t="s">
        <v>151</v>
      </c>
      <c r="N74" s="80" t="s">
        <v>151</v>
      </c>
      <c r="O74" s="80" t="s">
        <v>151</v>
      </c>
      <c r="P74" s="80" t="s">
        <v>126</v>
      </c>
      <c r="Q74" s="80" t="s">
        <v>210</v>
      </c>
      <c r="R74" s="81" t="s">
        <v>242</v>
      </c>
      <c r="S74" s="81" t="s">
        <v>211</v>
      </c>
      <c r="T74" s="81" t="s">
        <v>214</v>
      </c>
      <c r="U74" s="81" t="s">
        <v>213</v>
      </c>
      <c r="V74" s="81"/>
      <c r="W74" s="251"/>
      <c r="X74" s="252">
        <v>13</v>
      </c>
      <c r="Y74" s="39"/>
      <c r="Z74" s="39"/>
      <c r="AA74" s="39"/>
      <c r="AB74" s="39"/>
      <c r="AC74" s="39"/>
      <c r="AD74" s="39"/>
      <c r="AE74" s="39"/>
      <c r="AF74" s="39"/>
      <c r="AG74" s="39"/>
      <c r="AH74" s="39"/>
      <c r="AI74" s="39"/>
      <c r="AJ74" s="39"/>
      <c r="AK74" s="39"/>
      <c r="AL74" s="39"/>
      <c r="AM74" s="39"/>
      <c r="AN74" s="39"/>
      <c r="AO74" s="39"/>
      <c r="AP74" s="39"/>
      <c r="AQ74" s="39"/>
      <c r="AR74" s="39"/>
      <c r="AS74" s="39"/>
      <c r="AT74" s="39"/>
    </row>
    <row r="75" spans="2:46" s="54" customFormat="1" ht="17.100000000000001" customHeight="1">
      <c r="B75" s="51"/>
      <c r="C75" s="122">
        <v>45314</v>
      </c>
      <c r="D75" s="123" t="s">
        <v>226</v>
      </c>
      <c r="E75" s="124">
        <v>0.65902777777777777</v>
      </c>
      <c r="F75" s="81" t="s">
        <v>127</v>
      </c>
      <c r="G75" s="80" t="s">
        <v>340</v>
      </c>
      <c r="H75" s="126">
        <v>100</v>
      </c>
      <c r="I75" s="80" t="s">
        <v>207</v>
      </c>
      <c r="J75" s="80" t="s">
        <v>148</v>
      </c>
      <c r="K75" s="80" t="s">
        <v>208</v>
      </c>
      <c r="L75" s="80" t="s">
        <v>209</v>
      </c>
      <c r="M75" s="80" t="s">
        <v>151</v>
      </c>
      <c r="N75" s="80" t="s">
        <v>151</v>
      </c>
      <c r="O75" s="80" t="s">
        <v>151</v>
      </c>
      <c r="P75" s="80" t="s">
        <v>126</v>
      </c>
      <c r="Q75" s="80" t="s">
        <v>210</v>
      </c>
      <c r="R75" s="81" t="s">
        <v>204</v>
      </c>
      <c r="S75" s="81" t="s">
        <v>246</v>
      </c>
      <c r="T75" s="81" t="s">
        <v>214</v>
      </c>
      <c r="U75" s="81" t="s">
        <v>210</v>
      </c>
      <c r="V75" s="81"/>
      <c r="W75" s="251"/>
      <c r="X75" s="252">
        <v>17</v>
      </c>
      <c r="Y75" s="39"/>
      <c r="Z75" s="39"/>
      <c r="AA75" s="39"/>
      <c r="AB75" s="39"/>
      <c r="AC75" s="39"/>
      <c r="AD75" s="39"/>
      <c r="AE75" s="39"/>
      <c r="AF75" s="39"/>
      <c r="AG75" s="39"/>
      <c r="AH75" s="39"/>
      <c r="AI75" s="39"/>
      <c r="AJ75" s="39"/>
      <c r="AK75" s="39"/>
      <c r="AL75" s="39"/>
      <c r="AM75" s="39"/>
      <c r="AN75" s="39"/>
      <c r="AO75" s="39"/>
      <c r="AP75" s="39"/>
      <c r="AQ75" s="39"/>
      <c r="AR75" s="39"/>
      <c r="AS75" s="39"/>
      <c r="AT75" s="39"/>
    </row>
    <row r="76" spans="2:46" s="54" customFormat="1" ht="17.100000000000001" customHeight="1">
      <c r="B76" s="51"/>
      <c r="C76" s="122">
        <v>45314</v>
      </c>
      <c r="D76" s="123" t="s">
        <v>226</v>
      </c>
      <c r="E76" s="124">
        <v>0.65972222222222221</v>
      </c>
      <c r="F76" s="81" t="s">
        <v>127</v>
      </c>
      <c r="G76" s="80" t="s">
        <v>340</v>
      </c>
      <c r="H76" s="126">
        <v>200</v>
      </c>
      <c r="I76" s="80" t="s">
        <v>207</v>
      </c>
      <c r="J76" s="80" t="s">
        <v>148</v>
      </c>
      <c r="K76" s="80" t="s">
        <v>208</v>
      </c>
      <c r="L76" s="80" t="s">
        <v>209</v>
      </c>
      <c r="M76" s="80" t="s">
        <v>151</v>
      </c>
      <c r="N76" s="80" t="s">
        <v>151</v>
      </c>
      <c r="O76" s="80" t="s">
        <v>151</v>
      </c>
      <c r="P76" s="80" t="s">
        <v>126</v>
      </c>
      <c r="Q76" s="80" t="s">
        <v>210</v>
      </c>
      <c r="R76" s="81" t="s">
        <v>243</v>
      </c>
      <c r="S76" s="81" t="s">
        <v>211</v>
      </c>
      <c r="T76" s="81" t="s">
        <v>214</v>
      </c>
      <c r="U76" s="81" t="s">
        <v>213</v>
      </c>
      <c r="V76" s="81"/>
      <c r="W76" s="251"/>
      <c r="X76" s="252">
        <v>23</v>
      </c>
      <c r="Y76" s="39"/>
      <c r="Z76" s="39"/>
      <c r="AA76" s="39"/>
      <c r="AB76" s="39"/>
      <c r="AC76" s="39"/>
      <c r="AD76" s="39"/>
      <c r="AE76" s="39"/>
      <c r="AF76" s="39"/>
      <c r="AG76" s="39"/>
      <c r="AH76" s="39"/>
      <c r="AI76" s="39"/>
      <c r="AJ76" s="39"/>
      <c r="AK76" s="39"/>
      <c r="AL76" s="39"/>
      <c r="AM76" s="39"/>
      <c r="AN76" s="39"/>
      <c r="AO76" s="39"/>
      <c r="AP76" s="39"/>
      <c r="AQ76" s="39"/>
      <c r="AR76" s="39"/>
      <c r="AS76" s="39"/>
      <c r="AT76" s="39"/>
    </row>
    <row r="77" spans="2:46" s="54" customFormat="1" ht="17.100000000000001" customHeight="1">
      <c r="B77" s="51"/>
      <c r="C77" s="122">
        <v>45314</v>
      </c>
      <c r="D77" s="123" t="s">
        <v>226</v>
      </c>
      <c r="E77" s="124">
        <v>0.66111111111111109</v>
      </c>
      <c r="F77" s="81" t="s">
        <v>127</v>
      </c>
      <c r="G77" s="80" t="s">
        <v>340</v>
      </c>
      <c r="H77" s="126">
        <v>100</v>
      </c>
      <c r="I77" s="80" t="s">
        <v>207</v>
      </c>
      <c r="J77" s="80" t="s">
        <v>148</v>
      </c>
      <c r="K77" s="80" t="s">
        <v>167</v>
      </c>
      <c r="L77" s="80" t="s">
        <v>209</v>
      </c>
      <c r="M77" s="80" t="s">
        <v>126</v>
      </c>
      <c r="N77" s="80" t="s">
        <v>151</v>
      </c>
      <c r="O77" s="80" t="s">
        <v>151</v>
      </c>
      <c r="P77" s="80" t="s">
        <v>126</v>
      </c>
      <c r="Q77" s="80" t="s">
        <v>152</v>
      </c>
      <c r="R77" s="81" t="s">
        <v>204</v>
      </c>
      <c r="S77" s="81" t="s">
        <v>244</v>
      </c>
      <c r="T77" s="81" t="s">
        <v>217</v>
      </c>
      <c r="U77" s="81"/>
      <c r="V77" s="81"/>
      <c r="W77" s="251"/>
      <c r="X77" s="252">
        <v>33</v>
      </c>
      <c r="Y77" s="39"/>
      <c r="Z77" s="39"/>
      <c r="AA77" s="39"/>
      <c r="AB77" s="39"/>
      <c r="AC77" s="39"/>
      <c r="AD77" s="39"/>
      <c r="AE77" s="39"/>
      <c r="AF77" s="39"/>
      <c r="AG77" s="39"/>
      <c r="AH77" s="39"/>
      <c r="AI77" s="39"/>
      <c r="AJ77" s="39"/>
      <c r="AK77" s="39"/>
      <c r="AL77" s="39"/>
      <c r="AM77" s="39"/>
      <c r="AN77" s="39"/>
      <c r="AO77" s="39"/>
      <c r="AP77" s="39"/>
      <c r="AQ77" s="39"/>
      <c r="AR77" s="39"/>
      <c r="AS77" s="39"/>
      <c r="AT77" s="39"/>
    </row>
    <row r="78" spans="2:46" s="54" customFormat="1" ht="17.100000000000001" customHeight="1">
      <c r="B78" s="51"/>
      <c r="C78" s="122">
        <v>45314</v>
      </c>
      <c r="D78" s="123" t="s">
        <v>226</v>
      </c>
      <c r="E78" s="124">
        <v>0.66180555555555554</v>
      </c>
      <c r="F78" s="81" t="s">
        <v>127</v>
      </c>
      <c r="G78" s="80" t="s">
        <v>340</v>
      </c>
      <c r="H78" s="126">
        <v>200</v>
      </c>
      <c r="I78" s="80" t="s">
        <v>207</v>
      </c>
      <c r="J78" s="80" t="s">
        <v>148</v>
      </c>
      <c r="K78" s="80" t="s">
        <v>208</v>
      </c>
      <c r="L78" s="80" t="s">
        <v>209</v>
      </c>
      <c r="M78" s="80" t="s">
        <v>151</v>
      </c>
      <c r="N78" s="80" t="s">
        <v>151</v>
      </c>
      <c r="O78" s="80" t="s">
        <v>151</v>
      </c>
      <c r="P78" s="80" t="s">
        <v>126</v>
      </c>
      <c r="Q78" s="80" t="s">
        <v>210</v>
      </c>
      <c r="R78" s="81" t="s">
        <v>242</v>
      </c>
      <c r="S78" s="81" t="s">
        <v>211</v>
      </c>
      <c r="T78" s="81" t="s">
        <v>214</v>
      </c>
      <c r="U78" s="81" t="s">
        <v>213</v>
      </c>
      <c r="V78" s="81"/>
      <c r="W78" s="251"/>
      <c r="X78" s="252">
        <v>34</v>
      </c>
      <c r="Y78" s="39"/>
      <c r="Z78" s="39"/>
      <c r="AA78" s="39"/>
      <c r="AB78" s="39"/>
      <c r="AC78" s="39"/>
      <c r="AD78" s="39"/>
      <c r="AE78" s="39"/>
      <c r="AF78" s="39"/>
      <c r="AG78" s="39"/>
      <c r="AH78" s="39"/>
      <c r="AI78" s="39"/>
      <c r="AJ78" s="39"/>
      <c r="AK78" s="39"/>
      <c r="AL78" s="39"/>
      <c r="AM78" s="39"/>
      <c r="AN78" s="39"/>
      <c r="AO78" s="39"/>
      <c r="AP78" s="39"/>
      <c r="AQ78" s="39"/>
      <c r="AR78" s="39"/>
      <c r="AS78" s="39"/>
      <c r="AT78" s="39"/>
    </row>
    <row r="79" spans="2:46" s="54" customFormat="1" ht="17.100000000000001" customHeight="1">
      <c r="B79" s="51"/>
      <c r="C79" s="122">
        <v>45314</v>
      </c>
      <c r="D79" s="123" t="s">
        <v>226</v>
      </c>
      <c r="E79" s="124">
        <v>0.67152777777777772</v>
      </c>
      <c r="F79" s="81" t="s">
        <v>127</v>
      </c>
      <c r="G79" s="80" t="s">
        <v>340</v>
      </c>
      <c r="H79" s="126">
        <v>100</v>
      </c>
      <c r="I79" s="80" t="s">
        <v>207</v>
      </c>
      <c r="J79" s="80" t="s">
        <v>148</v>
      </c>
      <c r="K79" s="80" t="s">
        <v>167</v>
      </c>
      <c r="L79" s="80" t="s">
        <v>209</v>
      </c>
      <c r="M79" s="80" t="s">
        <v>151</v>
      </c>
      <c r="N79" s="80" t="s">
        <v>126</v>
      </c>
      <c r="O79" s="80" t="s">
        <v>151</v>
      </c>
      <c r="P79" s="80" t="s">
        <v>126</v>
      </c>
      <c r="Q79" s="80" t="s">
        <v>210</v>
      </c>
      <c r="R79" s="81" t="s">
        <v>204</v>
      </c>
      <c r="S79" s="81" t="s">
        <v>246</v>
      </c>
      <c r="T79" s="81" t="s">
        <v>219</v>
      </c>
      <c r="U79" s="81" t="s">
        <v>213</v>
      </c>
      <c r="V79" s="81"/>
      <c r="W79" s="251" t="s">
        <v>236</v>
      </c>
      <c r="X79" s="252">
        <v>64</v>
      </c>
      <c r="Y79" s="39"/>
      <c r="Z79" s="39"/>
      <c r="AA79" s="39"/>
      <c r="AB79" s="39"/>
      <c r="AC79" s="39"/>
      <c r="AD79" s="39"/>
      <c r="AE79" s="39"/>
      <c r="AF79" s="39"/>
      <c r="AG79" s="39"/>
      <c r="AH79" s="39"/>
      <c r="AI79" s="39"/>
      <c r="AJ79" s="39"/>
      <c r="AK79" s="39"/>
      <c r="AL79" s="39"/>
      <c r="AM79" s="39"/>
      <c r="AN79" s="39"/>
      <c r="AO79" s="39"/>
      <c r="AP79" s="39"/>
      <c r="AQ79" s="39"/>
      <c r="AR79" s="39"/>
      <c r="AS79" s="39"/>
      <c r="AT79" s="39"/>
    </row>
    <row r="80" spans="2:46" s="54" customFormat="1" ht="17.100000000000001" customHeight="1">
      <c r="B80" s="51"/>
      <c r="C80" s="122"/>
      <c r="D80" s="123"/>
      <c r="E80" s="124"/>
      <c r="F80" s="81"/>
      <c r="G80" s="80"/>
      <c r="H80" s="126"/>
      <c r="I80" s="80"/>
      <c r="J80" s="80"/>
      <c r="K80" s="80"/>
      <c r="L80" s="80"/>
      <c r="M80" s="80"/>
      <c r="N80" s="80"/>
      <c r="O80" s="80"/>
      <c r="P80" s="80"/>
      <c r="Q80" s="80"/>
      <c r="R80" s="81"/>
      <c r="S80" s="81"/>
      <c r="T80" s="81"/>
      <c r="U80" s="81"/>
      <c r="V80" s="81"/>
      <c r="W80" s="251"/>
      <c r="X80" s="252"/>
      <c r="Y80" s="39"/>
      <c r="Z80" s="39"/>
      <c r="AA80" s="39"/>
      <c r="AB80" s="39"/>
      <c r="AC80" s="39"/>
      <c r="AD80" s="39"/>
      <c r="AE80" s="39"/>
      <c r="AF80" s="39"/>
      <c r="AG80" s="39"/>
      <c r="AH80" s="39"/>
      <c r="AI80" s="39"/>
      <c r="AJ80" s="39"/>
      <c r="AK80" s="39"/>
      <c r="AL80" s="39"/>
      <c r="AM80" s="39"/>
      <c r="AN80" s="39"/>
      <c r="AO80" s="39"/>
      <c r="AP80" s="39"/>
      <c r="AQ80" s="39"/>
      <c r="AR80" s="39"/>
      <c r="AS80" s="39"/>
      <c r="AT80" s="39"/>
    </row>
    <row r="81" spans="2:46" s="54" customFormat="1" ht="17.100000000000001" customHeight="1">
      <c r="B81" s="51"/>
      <c r="C81" s="122"/>
      <c r="D81" s="123"/>
      <c r="E81" s="124"/>
      <c r="F81" s="81"/>
      <c r="G81" s="80"/>
      <c r="H81" s="126"/>
      <c r="I81" s="80"/>
      <c r="J81" s="80"/>
      <c r="K81" s="80"/>
      <c r="L81" s="80"/>
      <c r="M81" s="80"/>
      <c r="N81" s="80"/>
      <c r="O81" s="80"/>
      <c r="P81" s="80"/>
      <c r="Q81" s="80"/>
      <c r="R81" s="81"/>
      <c r="S81" s="81"/>
      <c r="T81" s="81"/>
      <c r="U81" s="81"/>
      <c r="V81" s="81"/>
      <c r="W81" s="251"/>
      <c r="X81" s="252"/>
      <c r="Y81" s="39"/>
      <c r="Z81" s="39"/>
      <c r="AA81" s="39"/>
      <c r="AB81" s="39"/>
      <c r="AC81" s="39"/>
      <c r="AD81" s="39"/>
      <c r="AE81" s="39"/>
      <c r="AF81" s="39"/>
      <c r="AG81" s="39"/>
      <c r="AH81" s="39"/>
      <c r="AI81" s="39"/>
      <c r="AJ81" s="39"/>
      <c r="AK81" s="39"/>
      <c r="AL81" s="39"/>
      <c r="AM81" s="39"/>
      <c r="AN81" s="39"/>
      <c r="AO81" s="39"/>
      <c r="AP81" s="39"/>
      <c r="AQ81" s="39"/>
      <c r="AR81" s="39"/>
      <c r="AS81" s="39"/>
      <c r="AT81" s="39"/>
    </row>
    <row r="82" spans="2:46" s="54" customFormat="1" ht="17.100000000000001" customHeight="1">
      <c r="B82" s="51"/>
      <c r="C82" s="122"/>
      <c r="D82" s="123"/>
      <c r="E82" s="124"/>
      <c r="F82" s="81"/>
      <c r="G82" s="80"/>
      <c r="H82" s="126"/>
      <c r="I82" s="80"/>
      <c r="J82" s="80"/>
      <c r="K82" s="80"/>
      <c r="L82" s="80"/>
      <c r="M82" s="80"/>
      <c r="N82" s="80"/>
      <c r="O82" s="80"/>
      <c r="P82" s="80"/>
      <c r="Q82" s="80"/>
      <c r="R82" s="81"/>
      <c r="S82" s="81"/>
      <c r="T82" s="81"/>
      <c r="U82" s="81"/>
      <c r="V82" s="81"/>
      <c r="W82" s="251"/>
      <c r="X82" s="252"/>
      <c r="Y82" s="39"/>
      <c r="Z82" s="39"/>
      <c r="AA82" s="39"/>
      <c r="AB82" s="39"/>
      <c r="AC82" s="39"/>
      <c r="AD82" s="39"/>
      <c r="AE82" s="39"/>
      <c r="AF82" s="39"/>
      <c r="AG82" s="39"/>
      <c r="AH82" s="39"/>
      <c r="AI82" s="39"/>
      <c r="AJ82" s="39"/>
      <c r="AK82" s="39"/>
      <c r="AL82" s="39"/>
      <c r="AM82" s="39"/>
      <c r="AN82" s="39"/>
      <c r="AO82" s="39"/>
      <c r="AP82" s="39"/>
      <c r="AQ82" s="39"/>
      <c r="AR82" s="39"/>
      <c r="AS82" s="39"/>
      <c r="AT82" s="39"/>
    </row>
    <row r="83" spans="2:46" s="54" customFormat="1" ht="17.100000000000001" customHeight="1">
      <c r="B83" s="51"/>
      <c r="C83" s="122"/>
      <c r="D83" s="123"/>
      <c r="E83" s="124"/>
      <c r="F83" s="81"/>
      <c r="G83" s="80"/>
      <c r="H83" s="126"/>
      <c r="I83" s="80"/>
      <c r="J83" s="80"/>
      <c r="K83" s="80"/>
      <c r="L83" s="80"/>
      <c r="M83" s="80"/>
      <c r="N83" s="80"/>
      <c r="O83" s="80"/>
      <c r="P83" s="80"/>
      <c r="Q83" s="80"/>
      <c r="R83" s="81"/>
      <c r="S83" s="81"/>
      <c r="T83" s="81"/>
      <c r="U83" s="81"/>
      <c r="V83" s="81"/>
      <c r="W83" s="251"/>
      <c r="X83" s="252"/>
      <c r="Y83" s="39"/>
      <c r="Z83" s="39"/>
      <c r="AA83" s="39"/>
      <c r="AB83" s="39"/>
      <c r="AC83" s="39"/>
      <c r="AD83" s="39"/>
      <c r="AE83" s="39"/>
      <c r="AF83" s="39"/>
      <c r="AG83" s="39"/>
      <c r="AH83" s="39"/>
      <c r="AI83" s="39"/>
      <c r="AJ83" s="39"/>
      <c r="AK83" s="39"/>
      <c r="AL83" s="39"/>
      <c r="AM83" s="39"/>
      <c r="AN83" s="39"/>
      <c r="AO83" s="39"/>
      <c r="AP83" s="39"/>
      <c r="AQ83" s="39"/>
      <c r="AR83" s="39"/>
      <c r="AS83" s="39"/>
      <c r="AT83" s="39"/>
    </row>
    <row r="84" spans="2:46" s="54" customFormat="1" ht="17.100000000000001" customHeight="1">
      <c r="B84" s="39"/>
      <c r="C84" s="39"/>
      <c r="D84" s="39"/>
      <c r="E84" s="39"/>
      <c r="F84" s="39"/>
      <c r="G84" s="39"/>
      <c r="H84" s="125"/>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39"/>
      <c r="AI84" s="39"/>
      <c r="AJ84" s="39"/>
      <c r="AK84" s="39"/>
      <c r="AL84" s="39"/>
      <c r="AM84" s="39"/>
      <c r="AN84" s="39"/>
      <c r="AO84" s="39"/>
      <c r="AP84" s="39"/>
      <c r="AQ84" s="39"/>
      <c r="AR84" s="39"/>
      <c r="AS84" s="39"/>
      <c r="AT84" s="39"/>
    </row>
  </sheetData>
  <phoneticPr fontId="3"/>
  <conditionalFormatting sqref="T10:T83">
    <cfRule type="expression" dxfId="0" priority="1">
      <formula>OR($S10="他車両等の影響", $S10="")</formula>
    </cfRule>
  </conditionalFormatting>
  <dataValidations count="17">
    <dataValidation type="list" allowBlank="1" showInputMessage="1" sqref="R8:R83" xr:uid="{8D202FE4-A341-4C80-BCEC-3E333F28601F}">
      <formula1>"ブレーキ操作,アクセル操作,ステアリング操作,非常停止ボタン操作"</formula1>
    </dataValidation>
    <dataValidation type="list" allowBlank="1" showInputMessage="1" showErrorMessage="1" sqref="S8:S83" xr:uid="{0B1C1328-3C91-4BDA-B7B1-F2EDAAABD13B}">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G8:G83" xr:uid="{52EE966C-2A59-4A7A-A7F1-2242E6F6D853}">
      <formula1>"L4想定区間内,L4想定区間外,実証走行ルート外"</formula1>
    </dataValidation>
    <dataValidation type="list" allowBlank="1" showInputMessage="1" showErrorMessage="1" sqref="F9:F83" xr:uid="{C6E5414E-AFE3-43B7-8679-911713551C2F}">
      <formula1>"晴れ, 曇り, 降雨, 降雪, 堆雪, キリ"</formula1>
    </dataValidation>
    <dataValidation type="list" allowBlank="1" showInputMessage="1" showErrorMessage="1" sqref="I9:I83" xr:uid="{6ACDC149-7421-47F4-A03B-BAE144598BF0}">
      <formula1>"良好, 逆光, 夕日, 西日, 夜"</formula1>
    </dataValidation>
    <dataValidation type="list" allowBlank="1" showInputMessage="1" showErrorMessage="1" sqref="J9:J83" xr:uid="{2AD62F48-B676-47B3-915C-7374008C34BB}">
      <formula1>"乾燥, 湿潤, 凍結, 積雪"</formula1>
    </dataValidation>
    <dataValidation type="list" allowBlank="1" showInputMessage="1" sqref="K9:K83" xr:uid="{3922E183-37FC-42F4-905F-BC3B8181CAC0}">
      <formula1>"交差点,交差点付近,単路,単路(トンネル),単路(橋),踏切,ロータリー"</formula1>
    </dataValidation>
    <dataValidation type="list" allowBlank="1" showInputMessage="1" sqref="L9:L83" xr:uid="{5BB54388-BD27-4877-9239-9573E53D69AB}">
      <formula1>"右カーブ,左カーブ,直線, 坂道"</formula1>
    </dataValidation>
    <dataValidation type="list" allowBlank="1" showInputMessage="1" sqref="Q9:Q83" xr:uid="{CEEF6B30-C193-4131-94B5-2C4F25CC70BB}">
      <formula1>"左折,直進,右折,合流,停止,出発"</formula1>
    </dataValidation>
    <dataValidation type="list" allowBlank="1" showInputMessage="1" showErrorMessage="1" sqref="P8 M9:P83" xr:uid="{0633C69B-6320-4C61-B5BA-34321A7ECBD9}">
      <formula1>"有,無"</formula1>
    </dataValidation>
    <dataValidation type="list" allowBlank="1" showInputMessage="1" sqref="T9:T83" xr:uid="{8EC2BD80-242E-4434-83F0-59C0F7FFC475}">
      <formula1>"小型車,大型車,自転車,バイク,歩行者"</formula1>
    </dataValidation>
    <dataValidation type="list" allowBlank="1" showInputMessage="1" sqref="U9" xr:uid="{3E62EB6D-916E-4000-AE23-896CB4E4025E}">
      <formula1>"右折,左折,直進,合流,停止,出発,横断"</formula1>
    </dataValidation>
    <dataValidation type="date" operator="greaterThanOrEqual" allowBlank="1" showInputMessage="1" showErrorMessage="1" sqref="C9" xr:uid="{3006F212-43DD-4C75-8558-40A1B9A7478D}">
      <formula1>44927</formula1>
    </dataValidation>
    <dataValidation type="time" operator="greaterThanOrEqual" allowBlank="1" showInputMessage="1" showErrorMessage="1" sqref="E9" xr:uid="{EFC30590-E8F4-41B5-B2AF-4BED25257673}">
      <formula1>0</formula1>
    </dataValidation>
    <dataValidation allowBlank="1" showInputMessage="1" sqref="U10:U83 V9:V83" xr:uid="{590C80F4-E57F-4381-9048-309251FAC8D9}"/>
    <dataValidation type="custom" allowBlank="1" showDropDown="1" sqref="E10:E83" xr:uid="{3CE78E13-20C2-4315-AA50-68940221E6DD}">
      <formula1>AND(LT(E10, 1), ISDATE(E10))</formula1>
    </dataValidation>
    <dataValidation type="date" operator="greaterThanOrEqual" allowBlank="1" showErrorMessage="1" sqref="C10:C83" xr:uid="{2EB9EB1B-EC83-4A3A-849A-E2CE2952E6A9}">
      <formula1>44927</formula1>
    </dataValidation>
  </dataValidations>
  <pageMargins left="0.70866141732283472" right="0.70866141732283472" top="0.74803149606299213" bottom="0.74803149606299213" header="0.31496062992125984" footer="0.31496062992125984"/>
  <pageSetup paperSize="9" scale="12"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932678-ADFC-46C0-B729-8D0397C7B48E}">
  <sheetPr>
    <tabColor theme="6" tint="0.79998168889431442"/>
    <pageSetUpPr fitToPage="1"/>
  </sheetPr>
  <dimension ref="B1:T8"/>
  <sheetViews>
    <sheetView showGridLines="0" workbookViewId="0"/>
  </sheetViews>
  <sheetFormatPr defaultColWidth="8" defaultRowHeight="16.5"/>
  <cols>
    <col min="1" max="1" width="3.625" style="134" customWidth="1"/>
    <col min="2" max="2" width="10.625" style="134" customWidth="1"/>
    <col min="3" max="5" width="8" style="134"/>
    <col min="6" max="6" width="5.625" style="134" customWidth="1"/>
    <col min="7" max="7" width="10.625" style="134" customWidth="1"/>
    <col min="8" max="10" width="8" style="134"/>
    <col min="11" max="11" width="5.625" style="134" customWidth="1"/>
    <col min="12" max="12" width="10.625" style="134" customWidth="1"/>
    <col min="13" max="15" width="8" style="134"/>
    <col min="16" max="16" width="5.625" style="134" customWidth="1"/>
    <col min="17" max="17" width="8.625" style="134" customWidth="1"/>
    <col min="18" max="19" width="8" style="134"/>
    <col min="20" max="20" width="5.125" style="134" customWidth="1"/>
    <col min="21" max="16384" width="8" style="134"/>
  </cols>
  <sheetData>
    <row r="1" spans="2:20" ht="16.350000000000001" customHeight="1"/>
    <row r="2" spans="2:20" ht="16.350000000000001" customHeight="1">
      <c r="B2" s="53" t="s">
        <v>289</v>
      </c>
    </row>
    <row r="3" spans="2:20">
      <c r="B3" s="138" t="s">
        <v>256</v>
      </c>
    </row>
    <row r="4" spans="2:20" s="135" customFormat="1" ht="15.75">
      <c r="B4" s="137" t="s">
        <v>255</v>
      </c>
      <c r="C4" s="136"/>
      <c r="D4" s="136"/>
      <c r="E4" s="136"/>
      <c r="G4" s="137" t="s">
        <v>254</v>
      </c>
      <c r="H4" s="136"/>
      <c r="I4" s="136"/>
      <c r="J4" s="136"/>
      <c r="L4" s="137" t="s">
        <v>253</v>
      </c>
      <c r="M4" s="136"/>
      <c r="N4" s="136"/>
      <c r="O4" s="136"/>
      <c r="Q4" s="137" t="s">
        <v>252</v>
      </c>
      <c r="R4" s="136"/>
      <c r="S4" s="136"/>
      <c r="T4" s="136"/>
    </row>
    <row r="7" spans="2:20">
      <c r="Q7" s="134" t="s">
        <v>251</v>
      </c>
    </row>
    <row r="8" spans="2:20">
      <c r="Q8" s="134" t="s">
        <v>250</v>
      </c>
    </row>
  </sheetData>
  <phoneticPr fontId="3"/>
  <hyperlinks>
    <hyperlink ref="B3" r:id="rId1" location=":~:text=(6)%E3%80%8C%E5%8D%98%E8%B7%AF%EF%BC%88,%E3%81%A6%E3%81%84%E3%81%AA%E3%81%84%E5%A0%B4%E5%90%88%E3%82%92%E3%81%84%E3%81%86%E3%80%82%EF%BC%89" display="参考：ITARDA資料内「13.道路形状」の分類" xr:uid="{2CBC731C-D21E-4C53-B6A1-0B049D04EDC6}"/>
  </hyperlinks>
  <pageMargins left="0.7" right="0.7" top="0.75" bottom="0.75" header="0.3" footer="0.3"/>
  <pageSetup paperSize="9" scale="44" orientation="portrait"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823163CBA9CB7B459C703000471BF1E5" ma:contentTypeVersion="14" ma:contentTypeDescription="新しいドキュメントを作成します。" ma:contentTypeScope="" ma:versionID="8e0d4c0d3acda14ea4e996b87c825ed4">
  <xsd:schema xmlns:xsd="http://www.w3.org/2001/XMLSchema" xmlns:xs="http://www.w3.org/2001/XMLSchema" xmlns:p="http://schemas.microsoft.com/office/2006/metadata/properties" xmlns:ns2="4475c9ef-d2e8-4e39-b3b1-a916c24c99fc" xmlns:ns3="c9243407-1324-4aac-b89c-c98a7e2199bb" targetNamespace="http://schemas.microsoft.com/office/2006/metadata/properties" ma:root="true" ma:fieldsID="833d297c6ead8433510b4bb8ccb2cc72" ns2:_="" ns3:_="">
    <xsd:import namespace="4475c9ef-d2e8-4e39-b3b1-a916c24c99fc"/>
    <xsd:import namespace="c9243407-1324-4aac-b89c-c98a7e2199bb"/>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475c9ef-d2e8-4e39-b3b1-a916c24c99f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47bde53e-b0a2-4e98-8550-8a152603f3a2"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Location" ma:index="20" nillable="true" ma:displayName="Location" ma:indexed="true" ma:internalName="MediaServiceLocation" ma:readOnly="true">
      <xsd:simpleType>
        <xsd:restriction base="dms:Text"/>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9243407-1324-4aac-b89c-c98a7e2199bb"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96080e27-b118-47eb-abb8-09f881f3e150}" ma:internalName="TaxCatchAll" ma:showField="CatchAllData" ma:web="c9243407-1324-4aac-b89c-c98a7e2199b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c9243407-1324-4aac-b89c-c98a7e2199bb" xsi:nil="true"/>
    <lcf76f155ced4ddcb4097134ff3c332f xmlns="4475c9ef-d2e8-4e39-b3b1-a916c24c99fc">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5B0C63A7-5F13-4147-8C1D-6FA643F1DBB5}"/>
</file>

<file path=customXml/itemProps2.xml><?xml version="1.0" encoding="utf-8"?>
<ds:datastoreItem xmlns:ds="http://schemas.openxmlformats.org/officeDocument/2006/customXml" ds:itemID="{1D813F68-AE23-465F-9FC7-ACC2DD1E91EC}"/>
</file>

<file path=customXml/itemProps3.xml><?xml version="1.0" encoding="utf-8"?>
<ds:datastoreItem xmlns:ds="http://schemas.openxmlformats.org/officeDocument/2006/customXml" ds:itemID="{1E925000-1A40-4423-A72C-9F1E0ED3A2A2}"/>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10</vt:i4>
      </vt:variant>
    </vt:vector>
  </HeadingPairs>
  <TitlesOfParts>
    <vt:vector size="10" baseType="lpstr">
      <vt:lpstr>実証データ一覧</vt:lpstr>
      <vt:lpstr>便毎データ</vt:lpstr>
      <vt:lpstr>発生毎⇒</vt:lpstr>
      <vt:lpstr>手動介入</vt:lpstr>
      <vt:lpstr>事故・ヒヤリハット</vt:lpstr>
      <vt:lpstr>早着・遅延</vt:lpstr>
      <vt:lpstr>参考⇒</vt:lpstr>
      <vt:lpstr>手動介入 記入内容補足</vt:lpstr>
      <vt:lpstr>手動介入 昨年度事例</vt:lpstr>
      <vt:lpstr>事故発生要因・道路形状の分類</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Takamitsu Goto (JP)</dc:creator>
  <cp:lastModifiedBy>矢島　功大</cp:lastModifiedBy>
  <cp:lastPrinted>2025-02-10T10:21:31Z</cp:lastPrinted>
  <dcterms:created xsi:type="dcterms:W3CDTF">2024-04-17T10:01:59Z</dcterms:created>
  <dcterms:modified xsi:type="dcterms:W3CDTF">2025-02-17T23:46:24Z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0x010100823163CBA9CB7B459C703000471BF1E5</vt:lpwstr>
  </property>
  <property fmtid="{D5CDD505-2E9C-101B-9397-08002B2CF9AE}" pid="3" name="MediaServiceImageTags">
    <vt:lpwstr/>
  </property>
</Properties>
</file>