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worksheets/sheet7.xml" ContentType="application/vnd.openxmlformats-officedocument.spreadsheetml.workshee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66925"/>
  <mc:AlternateContent xmlns:mc="http://schemas.openxmlformats.org/markup-compatibility/2006">
    <mc:Choice Requires="x15">
      <x15ac:absPath xmlns:x15ac="http://schemas.microsoft.com/office/spreadsheetml/2010/11/ac" url="C:\Users\甚野祥子\Desktop\春日井\"/>
    </mc:Choice>
  </mc:AlternateContent>
  <xr:revisionPtr revIDLastSave="0" documentId="13_ncr:1_{D6E70C1A-2FD2-4711-BAFA-26CE37562B9D}" xr6:coauthVersionLast="47" xr6:coauthVersionMax="47" xr10:uidLastSave="{00000000-0000-0000-0000-000000000000}"/>
  <bookViews>
    <workbookView xWindow="-120" yWindow="-120" windowWidth="29040" windowHeight="157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2" i="2" l="1"/>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3" i="2" l="1"/>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<sst xmlns="http://schemas.openxmlformats.org/spreadsheetml/2006/main" count="2661" uniqueCount="388">
  <si>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</si>
  <si>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</si>
  <si>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</si>
  <si>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</si>
  <si>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</si>
  <si>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</si>
  <si>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</si>
  <si>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</si>
  <si>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</si>
  <si>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</si>
  <si>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</si>
  <si>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</si>
  <si>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</si>
  <si>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</si>
  <si>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</si>
  <si>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</si>
  <si>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</si>
  <si>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</si>
  <si>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</si>
  <si>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</si>
  <si>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</si>
  <si>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</si>
  <si>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</si>
  <si>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</si>
  <si>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</si>
  <si>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</si>
  <si>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</si>
  <si>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</si>
  <si>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</si>
  <si>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</si>
  <si>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</si>
  <si>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</si>
  <si>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</si>
  <si>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</si>
  <si>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</si>
  <si>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</si>
  <si>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</si>
  <si>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</si>
  <si>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</si>
  <si>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</si>
  <si>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</si>
  <si>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</si>
  <si>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</si>
  <si>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</si>
  <si>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</si>
  <si>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</si>
  <si>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</si>
  <si>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</si>
  <si>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</si>
  <si>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</si>
  <si>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</si>
  <si>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</si>
  <si>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</si>
  <si>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</si>
  <si>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</si>
  <si>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</si>
  <si>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</si>
  <si>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</si>
  <si>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</si>
  <si>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</si>
  <si>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</si>
  <si>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</si>
  <si>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</si>
  <si>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</si>
  <si>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</si>
  <si>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</si>
  <si>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</si>
  <si>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</si>
  <si>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</si>
  <si>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</si>
  <si>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</si>
  <si>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</si>
  <si>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</si>
  <si>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</si>
  <si>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</si>
  <si>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</si>
  <si>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</si>
  <si>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</si>
  <si>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</si>
  <si>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</si>
  <si>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</si>
  <si>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</si>
  <si>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</si>
  <si>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</si>
  <si>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</si>
  <si>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</si>
  <si>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</si>
  <si>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</si>
  <si>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</si>
  <si>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</si>
  <si>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</si>
  <si>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</si>
  <si>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</si>
  <si>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</si>
  <si>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</si>
  <si>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</si>
  <si>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</si>
  <si>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</si>
  <si>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</si>
  <si>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</si>
  <si>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</si>
  <si>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</si>
  <si>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</si>
  <si>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</si>
  <si>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</si>
  <si>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</si>
  <si>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</si>
  <si>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</si>
  <si>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</si>
  <si>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</si>
  <si>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</si>
  <si>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</si>
  <si>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</si>
  <si>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</si>
  <si>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</si>
  <si>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</si>
  <si>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</si>
  <si>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</si>
  <si>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</si>
  <si>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</si>
  <si>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</si>
  <si>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</si>
  <si>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</si>
  <si>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</si>
  <si>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</si>
  <si>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</si>
  <si>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</si>
  <si>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</si>
  <si>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</si>
  <si>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</si>
  <si>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</si>
  <si>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</si>
  <si>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</si>
  <si>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</si>
  <si>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</si>
  <si>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</si>
  <si>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</si>
  <si>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</si>
  <si>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</si>
  <si>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</si>
  <si>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</si>
  <si>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</si>
  <si>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</si>
  <si>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</si>
  <si>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</si>
  <si>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</si>
  <si>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</si>
  <si>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</si>
  <si>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</si>
  <si>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</si>
  <si>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</si>
  <si>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</si>
  <si>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</si>
  <si>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</si>
  <si>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</si>
  <si>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</si>
  <si>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</si>
  <si>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</si>
  <si>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</si>
  <si>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</si>
  <si>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</si>
  <si>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</si>
  <si>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</si>
  <si>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</si>
  <si>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</si>
  <si>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</si>
  <si>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</si>
  <si>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</si>
  <si>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</si>
  <si>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</si>
  <si>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</si>
  <si>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</si>
  <si>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</si>
  <si>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</si>
  <si>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</si>
  <si>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</si>
  <si>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</si>
  <si>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</si>
  <si>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</si>
  <si>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</si>
  <si>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</si>
  <si>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</si>
  <si>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</si>
  <si>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</si>
  <si>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</si>
  <si>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</si>
  <si>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</si>
  <si>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</si>
  <si>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</si>
  <si>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</si>
  <si>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</si>
  <si>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</si>
  <si>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</si>
  <si>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</si>
  <si>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</si>
  <si>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</si>
  <si>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</si>
  <si>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</si>
  <si>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</si>
  <si>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</si>
  <si>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</si>
  <si>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</si>
  <si>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</si>
  <si>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</si>
  <si>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</si>
  <si>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</si>
  <si>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</si>
  <si>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</si>
  <si>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</si>
  <si>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</si>
  <si>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</si>
  <si>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</si>
  <si>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</si>
  <si>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</si>
  <si>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</si>
  <si>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</si>
  <si>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</si>
  <si>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</si>
  <si>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</si>
  <si>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</si>
  <si>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</si>
  <si>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</si>
  <si>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</si>
  <si>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</si>
  <si>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</si>
  <si>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</si>
  <si>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</si>
  <si>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</si>
  <si>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</si>
  <si>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</si>
  <si>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</si>
  <si>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</si>
  <si>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</si>
  <si>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</si>
  <si>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</si>
  <si>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</si>
  <si>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</si>
  <si>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</si>
  <si>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</si>
  <si>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</si>
  <si>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</si>
  <si>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</si>
  <si>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</si>
  <si>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</si>
  <si>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</si>
  <si>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</si>
  <si>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</si>
  <si>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</si>
  <si>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</si>
  <si>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</si>
  <si>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</si>
  <si>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</si>
  <si>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</si>
  <si>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</si>
  <si>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</si>
  <si>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</si>
  <si>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</si>
  <si>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</si>
  <si>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</si>
  <si>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</si>
  <si>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</si>
  <si>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</si>
  <si>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</si>
  <si>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</si>
  <si>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</si>
  <si>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</si>
  <si>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</si>
  <si>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</si>
  <si>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</si>
  <si>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</si>
  <si>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</si>
  <si>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</si>
  <si>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</si>
  <si>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</si>
  <si>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</si>
  <si>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</si>
  <si>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</si>
  <si>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</si>
  <si>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</si>
  <si>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</si>
  <si>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</si>
  <si>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</si>
  <si>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</si>
  <si>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</si>
  <si>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</si>
  <si>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</si>
  <si>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</si>
  <si>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</si>
  <si>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</si>
  <si>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</si>
  <si>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</si>
  <si>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</si>
  <si>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</si>
  <si>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</si>
  <si>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</si>
  <si>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</si>
  <si>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</si>
  <si>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</si>
  <si>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</si>
  <si>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</si>
  <si>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</si>
  <si>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</si>
  <si>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</si>
  <si>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</si>
  <si>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</si>
  <si>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</si>
  <si>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</si>
  <si>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</si>
  <si>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</si>
  <si>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</si>
  <si>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</si>
  <si>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</si>
  <si>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</si>
  <si>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</si>
  <si>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</si>
  <si>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</si>
  <si>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</si>
  <si>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</si>
  <si>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</si>
  <si>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</si>
  <si>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</si>
  <si>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</si>
  <si>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</si>
  <si>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</si>
  <si>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</si>
  <si>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</si>
  <si>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</si>
  <si>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</si>
  <si>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</si>
  <si>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</si>
  <si>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</si>
  <si>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</si>
  <si>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</si>
  <si>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</si>
  <si>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</si>
  <si>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</si>
  <si>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</si>
  <si>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</si>
  <si>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</si>
  <si>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</si>
  <si>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</si>
  <si>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</si>
  <si>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</si>
  <si>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</si>
  <si>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</si>
  <si>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</si>
  <si>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</si>
  <si>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</si>
  <si>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</si>
  <si>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</si>
  <si>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</si>
  <si>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</si>
  <si>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</si>
  <si>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</si>
  <si>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</si>
  <si>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</si>
  <si>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</si>
  <si>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</si>
  <si>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</si>
  <si>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</si>
  <si>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</si>
  <si>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</si>
  <si>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</si>
  <si>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</si>
  <si>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</si>
  <si>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</si>
  <si>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</si>
  <si>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</si>
  <si>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</si>
  <si>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</si>
  <si>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</si>
  <si>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</si>
  <si>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</si>
  <si>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</si>
  <si>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</si>
  <si>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t>
    <phoneticPr fontId="3"/>
  </si>
  <si>
    <t>水</t>
    <rPh sb="0" eb="1">
      <t>スイ</t>
    </rPh>
    <phoneticPr fontId="3"/>
  </si>
  <si>
    <t>日</t>
    <rPh sb="0" eb="1">
      <t>ニチ</t>
    </rPh>
    <phoneticPr fontId="3"/>
  </si>
  <si>
    <t>ルート外を走行する必要があったため</t>
    <rPh sb="3" eb="4">
      <t>ガイ</t>
    </rPh>
    <rPh sb="5" eb="7">
      <t>ソウコウ</t>
    </rPh>
    <rPh sb="9" eb="11">
      <t>ヒツヨウ</t>
    </rPh>
    <phoneticPr fontId="3"/>
  </si>
  <si>
    <t>実証走行ルート外</t>
  </si>
  <si>
    <t>運転手</t>
    <rPh sb="0" eb="3">
      <t>ウンテンシュ</t>
    </rPh>
    <phoneticPr fontId="3"/>
  </si>
  <si>
    <t>記憶をもとに作成</t>
    <rPh sb="0" eb="2">
      <t>キオク</t>
    </rPh>
    <rPh sb="6" eb="8">
      <t>サクセイ</t>
    </rPh>
    <phoneticPr fontId="3"/>
  </si>
  <si>
    <t>愛知県</t>
    <rPh sb="0" eb="3">
      <t>アイチケン</t>
    </rPh>
    <phoneticPr fontId="3"/>
  </si>
  <si>
    <t>春日井市</t>
    <rPh sb="0" eb="4">
      <t>カスガイシ</t>
    </rPh>
    <phoneticPr fontId="3"/>
  </si>
  <si>
    <t>232068</t>
    <phoneticPr fontId="3"/>
  </si>
  <si>
    <t>オンデマンドのため固定ルートではない</t>
    <rPh sb="9" eb="11">
      <t>コテイ</t>
    </rPh>
    <phoneticPr fontId="3"/>
  </si>
  <si>
    <t>オンデマンドのため固定ルートではない</t>
    <phoneticPr fontId="3"/>
  </si>
  <si>
    <t>分離されていない区間が多い</t>
    <rPh sb="0" eb="2">
      <t>ブンリ</t>
    </rPh>
    <rPh sb="8" eb="10">
      <t>クカン</t>
    </rPh>
    <rPh sb="11" eb="12">
      <t>オオ</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</si>
</sst>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3437"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9" activePane="bottomRight" state="frozen"/>
      <selection pane="topRight" activeCell="E1" sqref="E1"/>
      <selection pane="bottomLeft" activeCell="A45" sqref="A45"/>
      <selection pane="bottomRight" activeCell="H5" sqref="H5"/>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372</v>
      </c>
      <c r="J3" s="281" t="s">
        <v>373</v>
      </c>
      <c r="K3" s="281" t="s">
        <v>374</v>
      </c>
    </row>
    <row r="4" spans="2:21">
      <c r="B4" s="8" t="s">
        <v>3</v>
      </c>
      <c r="C4" s="9"/>
      <c r="I4" s="282" t="s">
        <v>384</v>
      </c>
      <c r="J4" s="282" t="s">
        <v>382</v>
      </c>
      <c r="K4" s="282" t="s">
        <v>383</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1</v>
      </c>
      <c r="K20" s="173" t="s">
        <v>385</v>
      </c>
      <c r="L20" s="3" t="s">
        <v>287</v>
      </c>
    </row>
    <row r="21" spans="2:12" ht="33">
      <c r="B21" s="12" t="s">
        <v>25</v>
      </c>
      <c r="C21" s="13" t="s">
        <v>31</v>
      </c>
      <c r="D21" s="259" t="s">
        <v>176</v>
      </c>
      <c r="E21" s="15">
        <f t="shared" si="0"/>
        <v>14</v>
      </c>
      <c r="F21" s="97" t="s">
        <v>28</v>
      </c>
      <c r="G21" s="10" t="s">
        <v>186</v>
      </c>
      <c r="H21" s="98" t="s">
        <v>343</v>
      </c>
      <c r="I21" s="98" t="s">
        <v>14</v>
      </c>
      <c r="J21" s="174">
        <v>24</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10</v>
      </c>
      <c r="K24" s="176"/>
      <c r="L24" s="3" t="s">
        <v>287</v>
      </c>
    </row>
    <row r="25" spans="2:12" ht="33">
      <c r="B25" s="12" t="s">
        <v>25</v>
      </c>
      <c r="C25" s="13" t="s">
        <v>31</v>
      </c>
      <c r="D25" s="259" t="s">
        <v>176</v>
      </c>
      <c r="E25" s="10">
        <f t="shared" si="0"/>
        <v>18</v>
      </c>
      <c r="F25" s="146" t="s">
        <v>28</v>
      </c>
      <c r="G25" s="15" t="s">
        <v>305</v>
      </c>
      <c r="H25" s="16" t="s">
        <v>347</v>
      </c>
      <c r="I25" s="16" t="s">
        <v>14</v>
      </c>
      <c r="J25" s="174">
        <v>32</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v>6</v>
      </c>
      <c r="K32" s="175" t="s">
        <v>386</v>
      </c>
      <c r="L32" s="3" t="s">
        <v>287</v>
      </c>
    </row>
    <row r="33" spans="2:12" ht="33">
      <c r="B33" s="12" t="s">
        <v>25</v>
      </c>
      <c r="C33" s="13" t="s">
        <v>31</v>
      </c>
      <c r="D33" s="13" t="s">
        <v>341</v>
      </c>
      <c r="E33" s="101">
        <f t="shared" si="0"/>
        <v>26</v>
      </c>
      <c r="F33" s="24" t="s">
        <v>28</v>
      </c>
      <c r="G33" s="15" t="s">
        <v>186</v>
      </c>
      <c r="H33" s="20" t="s">
        <v>354</v>
      </c>
      <c r="I33" s="20" t="s">
        <v>14</v>
      </c>
      <c r="J33" s="174">
        <v>101</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29</v>
      </c>
      <c r="K36" s="174"/>
      <c r="L36" s="3" t="s">
        <v>287</v>
      </c>
    </row>
    <row r="37" spans="2:12" ht="33">
      <c r="B37" s="12" t="s">
        <v>25</v>
      </c>
      <c r="C37" s="13" t="s">
        <v>31</v>
      </c>
      <c r="D37" s="13" t="s">
        <v>341</v>
      </c>
      <c r="E37" s="10">
        <f t="shared" si="0"/>
        <v>30</v>
      </c>
      <c r="F37" s="146" t="s">
        <v>28</v>
      </c>
      <c r="G37" s="15" t="s">
        <v>305</v>
      </c>
      <c r="H37" s="16" t="s">
        <v>358</v>
      </c>
      <c r="I37" s="16" t="s">
        <v>14</v>
      </c>
      <c r="J37" s="174">
        <v>96</v>
      </c>
      <c r="K37" s="174"/>
    </row>
    <row r="38" spans="2:12" ht="33">
      <c r="B38" s="12" t="s">
        <v>25</v>
      </c>
      <c r="C38" s="13" t="s">
        <v>31</v>
      </c>
      <c r="D38" s="13" t="s">
        <v>341</v>
      </c>
      <c r="E38" s="101">
        <f t="shared" si="0"/>
        <v>31</v>
      </c>
      <c r="F38" s="26" t="s">
        <v>28</v>
      </c>
      <c r="G38" s="21" t="s">
        <v>298</v>
      </c>
      <c r="H38" s="20" t="s">
        <v>359</v>
      </c>
      <c r="I38" s="20" t="s">
        <v>36</v>
      </c>
      <c r="J38" s="175" t="s">
        <v>126</v>
      </c>
      <c r="K38" s="174" t="s">
        <v>387</v>
      </c>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66">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380</v>
      </c>
      <c r="K65" s="174" t="s">
        <v>381</v>
      </c>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15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Normal="100" workbookViewId="0">
      <pane ySplit="10" topLeftCell="A11" activePane="bottomLeft" state="frozen"/>
      <selection pane="bottomLeft" activeCell="E24" sqref="E24"/>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232068</v>
      </c>
      <c r="C3" s="283" t="str">
        <f>実証データ一覧!J4&amp;""</f>
        <v>愛知県</v>
      </c>
      <c r="D3" s="283" t="str">
        <f>実証データ一覧!K4&amp;""</f>
        <v>春日井市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4.9000000000000004"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45643</v>
      </c>
      <c r="D12" s="187" t="str">
        <f>IF($C12 &lt;&gt; "", IF(ISERROR(MATCH($C12, 祝日, 0)), TEXT($C12, "aaa"), "祝日"), "")</f>
        <v>火</v>
      </c>
      <c r="E12" s="188">
        <v>0.4375</v>
      </c>
      <c r="F12" s="189">
        <v>2</v>
      </c>
      <c r="G12" s="190" t="s">
        <v>127</v>
      </c>
      <c r="H12" s="191">
        <v>8</v>
      </c>
      <c r="I12" s="192">
        <v>1</v>
      </c>
      <c r="J12" s="192">
        <v>1</v>
      </c>
      <c r="K12" s="192">
        <v>0</v>
      </c>
      <c r="L12" s="192">
        <v>1</v>
      </c>
      <c r="M12" s="193">
        <v>0</v>
      </c>
      <c r="N12" s="193">
        <v>0</v>
      </c>
      <c r="O12" s="193">
        <v>0</v>
      </c>
      <c r="P12" s="194"/>
      <c r="Q12" s="195"/>
      <c r="R12" s="3" t="s">
        <v>113</v>
      </c>
    </row>
    <row r="13" spans="2:23">
      <c r="B13" s="196"/>
      <c r="C13" s="186"/>
      <c r="D13" s="187" t="str">
        <f t="shared" si="0"/>
        <v/>
      </c>
      <c r="E13" s="188">
        <v>0.58333333333333337</v>
      </c>
      <c r="F13" s="189">
        <v>2</v>
      </c>
      <c r="G13" s="190" t="s">
        <v>127</v>
      </c>
      <c r="H13" s="191">
        <v>10</v>
      </c>
      <c r="I13" s="192">
        <v>1</v>
      </c>
      <c r="J13" s="192">
        <v>1</v>
      </c>
      <c r="K13" s="192">
        <v>0</v>
      </c>
      <c r="L13" s="192">
        <v>1</v>
      </c>
      <c r="M13" s="193">
        <v>0</v>
      </c>
      <c r="N13" s="193">
        <v>0</v>
      </c>
      <c r="O13" s="193">
        <v>0</v>
      </c>
      <c r="P13" s="194"/>
      <c r="Q13" s="195"/>
      <c r="R13" s="3" t="s">
        <v>113</v>
      </c>
    </row>
    <row r="14" spans="2:23">
      <c r="B14" s="196"/>
      <c r="C14" s="186">
        <v>45644</v>
      </c>
      <c r="D14" s="187" t="str">
        <f t="shared" si="0"/>
        <v>水</v>
      </c>
      <c r="E14" s="188">
        <v>0.41666666666666669</v>
      </c>
      <c r="F14" s="189">
        <v>1</v>
      </c>
      <c r="G14" s="190" t="s">
        <v>216</v>
      </c>
      <c r="H14" s="191">
        <v>7</v>
      </c>
      <c r="I14" s="192">
        <v>2.6</v>
      </c>
      <c r="J14" s="192">
        <v>2.2000000000000002</v>
      </c>
      <c r="K14" s="192">
        <v>0</v>
      </c>
      <c r="L14" s="192">
        <v>2.2000000000000002</v>
      </c>
      <c r="M14" s="193">
        <v>0.4</v>
      </c>
      <c r="N14" s="193">
        <v>0.4</v>
      </c>
      <c r="O14" s="193">
        <v>0</v>
      </c>
      <c r="P14" s="194"/>
      <c r="Q14" s="195"/>
      <c r="R14" s="3" t="s">
        <v>113</v>
      </c>
      <c r="V14" s="52"/>
      <c r="W14" s="52"/>
    </row>
    <row r="15" spans="2:23">
      <c r="B15" s="196"/>
      <c r="C15" s="186"/>
      <c r="D15" s="187" t="str">
        <f t="shared" si="0"/>
        <v/>
      </c>
      <c r="E15" s="188">
        <v>0.4513888888888889</v>
      </c>
      <c r="F15" s="189">
        <v>1</v>
      </c>
      <c r="G15" s="190" t="s">
        <v>216</v>
      </c>
      <c r="H15" s="191">
        <v>9</v>
      </c>
      <c r="I15" s="192">
        <v>1</v>
      </c>
      <c r="J15" s="192">
        <v>1</v>
      </c>
      <c r="K15" s="192">
        <v>0</v>
      </c>
      <c r="L15" s="192">
        <v>1</v>
      </c>
      <c r="M15" s="193">
        <v>0</v>
      </c>
      <c r="N15" s="193">
        <v>0</v>
      </c>
      <c r="O15" s="193">
        <v>0</v>
      </c>
      <c r="P15" s="194"/>
      <c r="Q15" s="195"/>
      <c r="R15" s="3" t="s">
        <v>113</v>
      </c>
    </row>
    <row r="16" spans="2:23">
      <c r="B16" s="196"/>
      <c r="C16" s="186"/>
      <c r="D16" s="187" t="str">
        <f t="shared" si="0"/>
        <v/>
      </c>
      <c r="E16" s="188">
        <v>0.46527777777777779</v>
      </c>
      <c r="F16" s="189">
        <v>1</v>
      </c>
      <c r="G16" s="190" t="s">
        <v>216</v>
      </c>
      <c r="H16" s="191">
        <v>9</v>
      </c>
      <c r="I16" s="192">
        <v>1</v>
      </c>
      <c r="J16" s="192">
        <v>1</v>
      </c>
      <c r="K16" s="192">
        <v>0</v>
      </c>
      <c r="L16" s="192">
        <v>1</v>
      </c>
      <c r="M16" s="193">
        <v>0</v>
      </c>
      <c r="N16" s="193">
        <v>0</v>
      </c>
      <c r="O16" s="193">
        <v>0</v>
      </c>
      <c r="P16" s="194"/>
      <c r="Q16" s="195"/>
      <c r="R16" s="3" t="s">
        <v>113</v>
      </c>
    </row>
    <row r="17" spans="2:18">
      <c r="B17" s="196"/>
      <c r="C17" s="186"/>
      <c r="D17" s="187" t="str">
        <f t="shared" si="0"/>
        <v/>
      </c>
      <c r="E17" s="188">
        <v>0.47916666666666669</v>
      </c>
      <c r="F17" s="189">
        <v>2</v>
      </c>
      <c r="G17" s="190" t="s">
        <v>127</v>
      </c>
      <c r="H17" s="191">
        <v>9</v>
      </c>
      <c r="I17" s="192">
        <v>1</v>
      </c>
      <c r="J17" s="192">
        <v>1</v>
      </c>
      <c r="K17" s="192">
        <v>0</v>
      </c>
      <c r="L17" s="192">
        <v>1</v>
      </c>
      <c r="M17" s="193">
        <v>0</v>
      </c>
      <c r="N17" s="193">
        <v>0</v>
      </c>
      <c r="O17" s="193">
        <v>0</v>
      </c>
      <c r="P17" s="194"/>
      <c r="Q17" s="195"/>
      <c r="R17" s="3" t="s">
        <v>113</v>
      </c>
    </row>
    <row r="18" spans="2:18">
      <c r="B18" s="196"/>
      <c r="C18" s="186"/>
      <c r="D18" s="187" t="str">
        <f t="shared" si="0"/>
        <v/>
      </c>
      <c r="E18" s="188">
        <v>0.58333333333333337</v>
      </c>
      <c r="F18" s="189">
        <v>1</v>
      </c>
      <c r="G18" s="190" t="s">
        <v>216</v>
      </c>
      <c r="H18" s="191">
        <v>10</v>
      </c>
      <c r="I18" s="192">
        <v>1.3</v>
      </c>
      <c r="J18" s="192">
        <v>1.1000000000000001</v>
      </c>
      <c r="K18" s="192">
        <v>0</v>
      </c>
      <c r="L18" s="192">
        <v>1.1000000000000001</v>
      </c>
      <c r="M18" s="193">
        <v>0.2</v>
      </c>
      <c r="N18" s="193">
        <v>0.2</v>
      </c>
      <c r="O18" s="193">
        <v>0</v>
      </c>
      <c r="P18" s="194"/>
      <c r="Q18" s="195"/>
      <c r="R18" s="3" t="s">
        <v>113</v>
      </c>
    </row>
    <row r="19" spans="2:18">
      <c r="B19" s="196"/>
      <c r="C19" s="186">
        <v>45646</v>
      </c>
      <c r="D19" s="187" t="str">
        <f t="shared" si="0"/>
        <v>金</v>
      </c>
      <c r="E19" s="188">
        <v>0.47916666666666669</v>
      </c>
      <c r="F19" s="189">
        <v>1</v>
      </c>
      <c r="G19" s="190" t="s">
        <v>127</v>
      </c>
      <c r="H19" s="191">
        <v>9</v>
      </c>
      <c r="I19" s="192">
        <v>1</v>
      </c>
      <c r="J19" s="192">
        <v>1</v>
      </c>
      <c r="K19" s="192">
        <v>0</v>
      </c>
      <c r="L19" s="192">
        <v>1</v>
      </c>
      <c r="M19" s="193">
        <v>0</v>
      </c>
      <c r="N19" s="193">
        <v>0</v>
      </c>
      <c r="O19" s="193">
        <v>0</v>
      </c>
      <c r="P19" s="194"/>
      <c r="Q19" s="195"/>
      <c r="R19" s="3" t="s">
        <v>113</v>
      </c>
    </row>
    <row r="20" spans="2:18">
      <c r="B20" s="196"/>
      <c r="C20" s="186"/>
      <c r="D20" s="187" t="str">
        <f t="shared" si="0"/>
        <v/>
      </c>
      <c r="E20" s="188">
        <v>0.58333333333333337</v>
      </c>
      <c r="F20" s="189">
        <v>1</v>
      </c>
      <c r="G20" s="190" t="s">
        <v>216</v>
      </c>
      <c r="H20" s="191">
        <v>10</v>
      </c>
      <c r="I20" s="192">
        <v>1</v>
      </c>
      <c r="J20" s="192">
        <v>1</v>
      </c>
      <c r="K20" s="192">
        <v>0</v>
      </c>
      <c r="L20" s="192">
        <v>1</v>
      </c>
      <c r="M20" s="193">
        <v>0</v>
      </c>
      <c r="N20" s="193">
        <v>0</v>
      </c>
      <c r="O20" s="193">
        <v>0</v>
      </c>
      <c r="P20" s="194"/>
      <c r="Q20" s="195"/>
      <c r="R20" s="3" t="s">
        <v>113</v>
      </c>
    </row>
    <row r="21" spans="2:18">
      <c r="B21" s="196"/>
      <c r="C21" s="186"/>
      <c r="D21" s="187" t="str">
        <f t="shared" si="0"/>
        <v/>
      </c>
      <c r="E21" s="188">
        <v>0.625</v>
      </c>
      <c r="F21" s="189">
        <v>2</v>
      </c>
      <c r="G21" s="190" t="s">
        <v>216</v>
      </c>
      <c r="H21" s="191">
        <v>10</v>
      </c>
      <c r="I21" s="192">
        <v>1</v>
      </c>
      <c r="J21" s="192">
        <v>1</v>
      </c>
      <c r="K21" s="192">
        <v>0</v>
      </c>
      <c r="L21" s="192">
        <v>1</v>
      </c>
      <c r="M21" s="193">
        <v>0</v>
      </c>
      <c r="N21" s="193">
        <v>0</v>
      </c>
      <c r="O21" s="193">
        <v>0</v>
      </c>
      <c r="P21" s="194"/>
      <c r="Q21" s="195"/>
      <c r="R21" s="3" t="s">
        <v>113</v>
      </c>
    </row>
    <row r="22" spans="2:18">
      <c r="B22" s="196"/>
      <c r="C22" s="186">
        <v>45647</v>
      </c>
      <c r="D22" s="187" t="str">
        <f t="shared" si="0"/>
        <v>土</v>
      </c>
      <c r="E22" s="188">
        <v>0.52083333333333337</v>
      </c>
      <c r="F22" s="189">
        <v>0</v>
      </c>
      <c r="G22" s="190" t="s">
        <v>216</v>
      </c>
      <c r="H22" s="191">
        <v>7</v>
      </c>
      <c r="I22" s="192">
        <v>1</v>
      </c>
      <c r="J22" s="192">
        <v>1</v>
      </c>
      <c r="K22" s="192">
        <v>0</v>
      </c>
      <c r="L22" s="192">
        <v>1</v>
      </c>
      <c r="M22" s="193">
        <v>0</v>
      </c>
      <c r="N22" s="193">
        <v>0</v>
      </c>
      <c r="O22" s="193">
        <v>0</v>
      </c>
      <c r="P22" s="194"/>
      <c r="Q22" s="195"/>
      <c r="R22" s="3" t="s">
        <v>113</v>
      </c>
    </row>
    <row r="23" spans="2:18">
      <c r="B23" s="196"/>
      <c r="C23" s="186"/>
      <c r="D23" s="187" t="str">
        <f t="shared" si="0"/>
        <v/>
      </c>
      <c r="E23" s="188">
        <v>0.54166666666666663</v>
      </c>
      <c r="F23" s="189">
        <v>0</v>
      </c>
      <c r="G23" s="190" t="s">
        <v>216</v>
      </c>
      <c r="H23" s="191">
        <v>7</v>
      </c>
      <c r="I23" s="192">
        <v>1</v>
      </c>
      <c r="J23" s="192">
        <v>1</v>
      </c>
      <c r="K23" s="192">
        <v>0</v>
      </c>
      <c r="L23" s="192">
        <v>1</v>
      </c>
      <c r="M23" s="193">
        <v>0</v>
      </c>
      <c r="N23" s="193">
        <v>0</v>
      </c>
      <c r="O23" s="193">
        <v>0</v>
      </c>
      <c r="P23" s="194"/>
      <c r="Q23" s="195"/>
      <c r="R23" s="3" t="s">
        <v>113</v>
      </c>
    </row>
    <row r="24" spans="2:18">
      <c r="B24" s="196"/>
      <c r="C24" s="186">
        <v>45676</v>
      </c>
      <c r="D24" s="187" t="str">
        <f t="shared" si="0"/>
        <v>日</v>
      </c>
      <c r="E24" s="188">
        <v>0.4375</v>
      </c>
      <c r="F24" s="189">
        <v>2</v>
      </c>
      <c r="G24" s="190" t="s">
        <v>216</v>
      </c>
      <c r="H24" s="191">
        <v>7</v>
      </c>
      <c r="I24" s="192">
        <v>0.4</v>
      </c>
      <c r="J24" s="192">
        <v>0.4</v>
      </c>
      <c r="K24" s="192">
        <v>0</v>
      </c>
      <c r="L24" s="192">
        <v>0.4</v>
      </c>
      <c r="M24" s="193">
        <v>0</v>
      </c>
      <c r="N24" s="193">
        <v>0</v>
      </c>
      <c r="O24" s="193">
        <v>0</v>
      </c>
      <c r="P24" s="194"/>
      <c r="Q24" s="195"/>
      <c r="R24" s="3" t="s">
        <v>113</v>
      </c>
    </row>
    <row r="25" spans="2:18">
      <c r="B25" s="196"/>
      <c r="C25" s="186"/>
      <c r="D25" s="187" t="str">
        <f t="shared" si="0"/>
        <v/>
      </c>
      <c r="E25" s="188">
        <v>0.44097222222222221</v>
      </c>
      <c r="F25" s="189">
        <v>4</v>
      </c>
      <c r="G25" s="190" t="s">
        <v>216</v>
      </c>
      <c r="H25" s="191">
        <v>7</v>
      </c>
      <c r="I25" s="192">
        <v>0.4</v>
      </c>
      <c r="J25" s="192">
        <v>0.4</v>
      </c>
      <c r="K25" s="192">
        <v>0</v>
      </c>
      <c r="L25" s="192">
        <v>0.4</v>
      </c>
      <c r="M25" s="193">
        <v>0</v>
      </c>
      <c r="N25" s="193">
        <v>0</v>
      </c>
      <c r="O25" s="193">
        <v>0</v>
      </c>
      <c r="P25" s="194"/>
      <c r="Q25" s="195"/>
      <c r="R25" s="3" t="s">
        <v>113</v>
      </c>
    </row>
    <row r="26" spans="2:18">
      <c r="B26" s="196"/>
      <c r="C26" s="186"/>
      <c r="D26" s="187" t="str">
        <f t="shared" si="0"/>
        <v/>
      </c>
      <c r="E26" s="188">
        <v>0.44444444444444442</v>
      </c>
      <c r="F26" s="189">
        <v>4</v>
      </c>
      <c r="G26" s="190" t="s">
        <v>216</v>
      </c>
      <c r="H26" s="191">
        <v>7</v>
      </c>
      <c r="I26" s="192">
        <v>0.4</v>
      </c>
      <c r="J26" s="192">
        <v>0.4</v>
      </c>
      <c r="K26" s="192">
        <v>0</v>
      </c>
      <c r="L26" s="192">
        <v>0.4</v>
      </c>
      <c r="M26" s="193">
        <v>0</v>
      </c>
      <c r="N26" s="193">
        <v>0</v>
      </c>
      <c r="O26" s="193">
        <v>0</v>
      </c>
      <c r="P26" s="194"/>
      <c r="Q26" s="195"/>
      <c r="R26" s="3" t="s">
        <v>113</v>
      </c>
    </row>
    <row r="27" spans="2:18">
      <c r="B27" s="196"/>
      <c r="C27" s="186"/>
      <c r="D27" s="187" t="str">
        <f t="shared" si="0"/>
        <v/>
      </c>
      <c r="E27" s="188">
        <v>0.44791666666666669</v>
      </c>
      <c r="F27" s="189">
        <v>4</v>
      </c>
      <c r="G27" s="190" t="s">
        <v>216</v>
      </c>
      <c r="H27" s="191">
        <v>7</v>
      </c>
      <c r="I27" s="192">
        <v>0.4</v>
      </c>
      <c r="J27" s="192">
        <v>0.4</v>
      </c>
      <c r="K27" s="192">
        <v>0</v>
      </c>
      <c r="L27" s="192">
        <v>0.4</v>
      </c>
      <c r="M27" s="193">
        <v>0</v>
      </c>
      <c r="N27" s="193">
        <v>0</v>
      </c>
      <c r="O27" s="193">
        <v>0</v>
      </c>
      <c r="P27" s="194"/>
      <c r="Q27" s="195"/>
      <c r="R27" s="3" t="s">
        <v>113</v>
      </c>
    </row>
    <row r="28" spans="2:18">
      <c r="B28" s="196"/>
      <c r="C28" s="186"/>
      <c r="D28" s="187" t="str">
        <f t="shared" si="0"/>
        <v/>
      </c>
      <c r="E28" s="188">
        <v>0.4513888888888889</v>
      </c>
      <c r="F28" s="189">
        <v>4</v>
      </c>
      <c r="G28" s="190" t="s">
        <v>216</v>
      </c>
      <c r="H28" s="191">
        <v>7</v>
      </c>
      <c r="I28" s="192">
        <v>0.4</v>
      </c>
      <c r="J28" s="192">
        <v>0.4</v>
      </c>
      <c r="K28" s="192">
        <v>0</v>
      </c>
      <c r="L28" s="192">
        <v>0.4</v>
      </c>
      <c r="M28" s="193">
        <v>0</v>
      </c>
      <c r="N28" s="193">
        <v>0</v>
      </c>
      <c r="O28" s="193">
        <v>0</v>
      </c>
      <c r="P28" s="194"/>
      <c r="Q28" s="195"/>
      <c r="R28" s="3" t="s">
        <v>113</v>
      </c>
    </row>
    <row r="29" spans="2:18">
      <c r="B29" s="196"/>
      <c r="C29" s="186"/>
      <c r="D29" s="187" t="str">
        <f t="shared" si="0"/>
        <v/>
      </c>
      <c r="E29" s="188">
        <v>0.4548611111111111</v>
      </c>
      <c r="F29" s="189">
        <v>3</v>
      </c>
      <c r="G29" s="190" t="s">
        <v>216</v>
      </c>
      <c r="H29" s="191">
        <v>7</v>
      </c>
      <c r="I29" s="192">
        <v>0.4</v>
      </c>
      <c r="J29" s="192">
        <v>0.4</v>
      </c>
      <c r="K29" s="192">
        <v>0</v>
      </c>
      <c r="L29" s="192">
        <v>0.4</v>
      </c>
      <c r="M29" s="193">
        <v>0</v>
      </c>
      <c r="N29" s="193">
        <v>0</v>
      </c>
      <c r="O29" s="193">
        <v>0</v>
      </c>
      <c r="P29" s="194"/>
      <c r="Q29" s="195"/>
      <c r="R29" s="3" t="s">
        <v>113</v>
      </c>
    </row>
    <row r="30" spans="2:18">
      <c r="B30" s="196"/>
      <c r="C30" s="186"/>
      <c r="D30" s="187" t="str">
        <f t="shared" si="0"/>
        <v/>
      </c>
      <c r="E30" s="188">
        <v>0.47916666666666669</v>
      </c>
      <c r="F30" s="189">
        <v>3</v>
      </c>
      <c r="G30" s="190" t="s">
        <v>216</v>
      </c>
      <c r="H30" s="191">
        <v>10</v>
      </c>
      <c r="I30" s="192">
        <v>0.4</v>
      </c>
      <c r="J30" s="192">
        <v>0.4</v>
      </c>
      <c r="K30" s="192">
        <v>0</v>
      </c>
      <c r="L30" s="192">
        <v>0.4</v>
      </c>
      <c r="M30" s="193">
        <v>0</v>
      </c>
      <c r="N30" s="193">
        <v>0</v>
      </c>
      <c r="O30" s="193">
        <v>0</v>
      </c>
      <c r="P30" s="194"/>
      <c r="Q30" s="195"/>
      <c r="R30" s="3" t="s">
        <v>113</v>
      </c>
    </row>
    <row r="31" spans="2:18">
      <c r="B31" s="196"/>
      <c r="C31" s="186"/>
      <c r="D31" s="187" t="str">
        <f t="shared" si="0"/>
        <v/>
      </c>
      <c r="E31" s="188">
        <v>0.4826388888888889</v>
      </c>
      <c r="F31" s="189">
        <v>5</v>
      </c>
      <c r="G31" s="190" t="s">
        <v>216</v>
      </c>
      <c r="H31" s="191">
        <v>10</v>
      </c>
      <c r="I31" s="192">
        <v>0.4</v>
      </c>
      <c r="J31" s="192">
        <v>0.4</v>
      </c>
      <c r="K31" s="192">
        <v>0</v>
      </c>
      <c r="L31" s="192">
        <v>0.4</v>
      </c>
      <c r="M31" s="193">
        <v>0</v>
      </c>
      <c r="N31" s="193">
        <v>0</v>
      </c>
      <c r="O31" s="193">
        <v>0</v>
      </c>
      <c r="P31" s="194"/>
      <c r="Q31" s="195"/>
      <c r="R31" s="3" t="s">
        <v>113</v>
      </c>
    </row>
    <row r="32" spans="2:18">
      <c r="B32" s="196"/>
      <c r="C32" s="186"/>
      <c r="D32" s="187" t="str">
        <f t="shared" si="0"/>
        <v/>
      </c>
      <c r="E32" s="188">
        <v>0.4861111111111111</v>
      </c>
      <c r="F32" s="189">
        <v>3</v>
      </c>
      <c r="G32" s="190" t="s">
        <v>216</v>
      </c>
      <c r="H32" s="191">
        <v>10</v>
      </c>
      <c r="I32" s="192">
        <v>0.4</v>
      </c>
      <c r="J32" s="192">
        <v>0.4</v>
      </c>
      <c r="K32" s="192">
        <v>0</v>
      </c>
      <c r="L32" s="192">
        <v>0.4</v>
      </c>
      <c r="M32" s="193">
        <v>0</v>
      </c>
      <c r="N32" s="193">
        <v>0</v>
      </c>
      <c r="O32" s="193">
        <v>0</v>
      </c>
      <c r="P32" s="194"/>
      <c r="Q32" s="195"/>
      <c r="R32" s="3" t="s">
        <v>113</v>
      </c>
    </row>
    <row r="33" spans="2:18">
      <c r="B33" s="196"/>
      <c r="C33" s="186"/>
      <c r="D33" s="187" t="str">
        <f t="shared" si="0"/>
        <v/>
      </c>
      <c r="E33" s="188">
        <v>0.48958333333333331</v>
      </c>
      <c r="F33" s="189">
        <v>4</v>
      </c>
      <c r="G33" s="190" t="s">
        <v>216</v>
      </c>
      <c r="H33" s="191">
        <v>10</v>
      </c>
      <c r="I33" s="192">
        <v>0.4</v>
      </c>
      <c r="J33" s="192">
        <v>0.4</v>
      </c>
      <c r="K33" s="192">
        <v>0</v>
      </c>
      <c r="L33" s="192">
        <v>0.4</v>
      </c>
      <c r="M33" s="193">
        <v>0</v>
      </c>
      <c r="N33" s="193">
        <v>0</v>
      </c>
      <c r="O33" s="193">
        <v>0</v>
      </c>
      <c r="P33" s="194"/>
      <c r="Q33" s="195"/>
      <c r="R33" s="3" t="s">
        <v>113</v>
      </c>
    </row>
    <row r="34" spans="2:18">
      <c r="B34" s="196"/>
      <c r="C34" s="186"/>
      <c r="D34" s="187" t="str">
        <f t="shared" si="0"/>
        <v/>
      </c>
      <c r="E34" s="188">
        <v>0.49305555555555558</v>
      </c>
      <c r="F34" s="189">
        <v>2</v>
      </c>
      <c r="G34" s="190" t="s">
        <v>216</v>
      </c>
      <c r="H34" s="191">
        <v>10</v>
      </c>
      <c r="I34" s="192">
        <v>0.4</v>
      </c>
      <c r="J34" s="192">
        <v>0.4</v>
      </c>
      <c r="K34" s="192">
        <v>0</v>
      </c>
      <c r="L34" s="192">
        <v>0.4</v>
      </c>
      <c r="M34" s="193">
        <v>0</v>
      </c>
      <c r="N34" s="193">
        <v>0</v>
      </c>
      <c r="O34" s="193">
        <v>0</v>
      </c>
      <c r="P34" s="194"/>
      <c r="Q34" s="195"/>
      <c r="R34" s="3" t="s">
        <v>113</v>
      </c>
    </row>
    <row r="35" spans="2:18">
      <c r="B35" s="196"/>
      <c r="C35" s="186"/>
      <c r="D35" s="187" t="str">
        <f t="shared" si="0"/>
        <v/>
      </c>
      <c r="E35" s="188">
        <v>0.49652777777777779</v>
      </c>
      <c r="F35" s="189">
        <v>3</v>
      </c>
      <c r="G35" s="190" t="s">
        <v>216</v>
      </c>
      <c r="H35" s="191">
        <v>10</v>
      </c>
      <c r="I35" s="192">
        <v>0.4</v>
      </c>
      <c r="J35" s="192">
        <v>0.4</v>
      </c>
      <c r="K35" s="192">
        <v>0</v>
      </c>
      <c r="L35" s="192">
        <v>0.4</v>
      </c>
      <c r="M35" s="193">
        <v>0</v>
      </c>
      <c r="N35" s="193">
        <v>0</v>
      </c>
      <c r="O35" s="193">
        <v>0</v>
      </c>
      <c r="P35" s="194"/>
      <c r="Q35" s="195"/>
      <c r="R35" s="3" t="s">
        <v>113</v>
      </c>
    </row>
    <row r="36" spans="2:18">
      <c r="B36" s="196"/>
      <c r="C36" s="186"/>
      <c r="D36" s="187" t="str">
        <f t="shared" si="0"/>
        <v/>
      </c>
      <c r="E36" s="188">
        <v>0.51041666666666663</v>
      </c>
      <c r="F36" s="189">
        <v>2</v>
      </c>
      <c r="G36" s="190" t="s">
        <v>127</v>
      </c>
      <c r="H36" s="191">
        <v>12</v>
      </c>
      <c r="I36" s="192">
        <v>0.4</v>
      </c>
      <c r="J36" s="192">
        <v>0.4</v>
      </c>
      <c r="K36" s="192">
        <v>0</v>
      </c>
      <c r="L36" s="192">
        <v>0.4</v>
      </c>
      <c r="M36" s="193">
        <v>0</v>
      </c>
      <c r="N36" s="193">
        <v>0</v>
      </c>
      <c r="O36" s="193">
        <v>0</v>
      </c>
      <c r="P36" s="194"/>
      <c r="Q36" s="195"/>
      <c r="R36" s="3" t="s">
        <v>113</v>
      </c>
    </row>
    <row r="37" spans="2:18">
      <c r="B37" s="196"/>
      <c r="C37" s="186"/>
      <c r="D37" s="187" t="str">
        <f t="shared" si="0"/>
        <v/>
      </c>
      <c r="E37" s="188">
        <v>0.51388888888888884</v>
      </c>
      <c r="F37" s="189">
        <v>2</v>
      </c>
      <c r="G37" s="190" t="s">
        <v>127</v>
      </c>
      <c r="H37" s="191">
        <v>12</v>
      </c>
      <c r="I37" s="192">
        <v>0.7</v>
      </c>
      <c r="J37" s="192">
        <v>0.3</v>
      </c>
      <c r="K37" s="192">
        <v>0</v>
      </c>
      <c r="L37" s="192">
        <v>0.3</v>
      </c>
      <c r="M37" s="193">
        <v>0.4</v>
      </c>
      <c r="N37" s="193">
        <v>0</v>
      </c>
      <c r="O37" s="193">
        <v>0.4</v>
      </c>
      <c r="P37" s="194"/>
      <c r="Q37" s="195"/>
      <c r="R37" s="3" t="s">
        <v>113</v>
      </c>
    </row>
    <row r="38" spans="2:18">
      <c r="B38" s="196"/>
      <c r="C38" s="186"/>
      <c r="D38" s="187" t="str">
        <f t="shared" si="0"/>
        <v/>
      </c>
      <c r="E38" s="188">
        <v>0.52430555555555558</v>
      </c>
      <c r="F38" s="189">
        <v>4</v>
      </c>
      <c r="G38" s="190" t="s">
        <v>127</v>
      </c>
      <c r="H38" s="191">
        <v>12</v>
      </c>
      <c r="I38" s="192">
        <v>1.1000000000000001</v>
      </c>
      <c r="J38" s="192">
        <v>0.3</v>
      </c>
      <c r="K38" s="192">
        <v>0</v>
      </c>
      <c r="L38" s="192">
        <v>0.3</v>
      </c>
      <c r="M38" s="193">
        <v>0.8</v>
      </c>
      <c r="N38" s="193">
        <v>0.1</v>
      </c>
      <c r="O38" s="193">
        <v>0.7</v>
      </c>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3"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
        <v>375</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Normal="100" workbookViewId="0">
      <pane ySplit="12" topLeftCell="A13" activePane="bottomLeft" state="frozen"/>
      <selection pane="bottomLeft" activeCell="C17" sqref="C17"/>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232068</v>
      </c>
      <c r="C3" s="283" t="str">
        <f>実証データ一覧!J4&amp;""</f>
        <v>愛知県</v>
      </c>
      <c r="D3" s="283" t="str">
        <f>実証データ一覧!K4&amp;""</f>
        <v>春日井市</v>
      </c>
      <c r="S3" s="30"/>
    </row>
    <row r="4" spans="2:37" ht="16.149999999999999" hidden="1" customHeight="1"/>
    <row r="5" spans="2:37" s="39" customFormat="1" ht="16.149999999999999" customHeight="1">
      <c r="B5" s="53" t="s">
        <v>43</v>
      </c>
      <c r="D5" s="53"/>
      <c r="G5" s="38"/>
      <c r="H5" s="38"/>
      <c r="I5" s="38"/>
      <c r="R5" s="140"/>
      <c r="S5" s="140"/>
      <c r="X5" s="38"/>
    </row>
    <row r="6" spans="2:37" s="39" customFormat="1" ht="16.149999999999999" customHeight="1">
      <c r="B6" s="39" t="s">
        <v>129</v>
      </c>
      <c r="D6" s="53"/>
      <c r="G6" s="38"/>
      <c r="H6" s="38"/>
      <c r="I6" s="38"/>
      <c r="R6" s="140"/>
      <c r="S6" s="140"/>
      <c r="X6" s="38"/>
    </row>
    <row r="7" spans="2:37" s="39" customFormat="1" ht="16.149999999999999" customHeight="1">
      <c r="B7" s="141" t="s">
        <v>282</v>
      </c>
      <c r="D7" s="53"/>
      <c r="G7" s="38"/>
      <c r="H7" s="38"/>
      <c r="I7" s="38"/>
      <c r="S7" s="140"/>
      <c r="X7" s="38"/>
    </row>
    <row r="8" spans="2:37" s="39" customFormat="1" ht="16.149999999999999" customHeight="1">
      <c r="D8" s="53"/>
      <c r="G8" s="38"/>
      <c r="H8" s="38"/>
      <c r="I8" s="38"/>
      <c r="R8" s="145" t="s">
        <v>279</v>
      </c>
      <c r="S8" s="145" t="s">
        <v>279</v>
      </c>
      <c r="X8" s="38"/>
    </row>
    <row r="9" spans="2:37" s="39" customFormat="1" ht="172.9"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000000000000004"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45644</v>
      </c>
      <c r="D14" s="187" t="s">
        <v>376</v>
      </c>
      <c r="E14" s="210">
        <v>0.41666666666666669</v>
      </c>
      <c r="F14" s="211" t="s">
        <v>216</v>
      </c>
      <c r="G14" s="212" t="s">
        <v>379</v>
      </c>
      <c r="H14" s="213">
        <v>0.4</v>
      </c>
      <c r="I14" s="214"/>
      <c r="J14" s="214"/>
      <c r="K14" s="212"/>
      <c r="L14" s="212"/>
      <c r="M14" s="212"/>
      <c r="N14" s="212"/>
      <c r="O14" s="215"/>
      <c r="P14" s="212"/>
      <c r="Q14" s="214"/>
      <c r="R14" s="216"/>
      <c r="S14" s="216"/>
      <c r="T14" s="216"/>
      <c r="U14" s="216"/>
      <c r="V14" s="211"/>
      <c r="W14" s="214" t="s">
        <v>378</v>
      </c>
      <c r="X14" s="217"/>
      <c r="Z14" s="88" t="s">
        <v>168</v>
      </c>
      <c r="AA14" s="89"/>
      <c r="AB14" s="89"/>
      <c r="AC14" s="89"/>
      <c r="AD14" s="89"/>
      <c r="AE14" s="89"/>
      <c r="AF14" s="89"/>
      <c r="AG14" s="89"/>
      <c r="AH14" s="89"/>
      <c r="AI14" s="89"/>
      <c r="AJ14" s="90"/>
      <c r="AK14" s="39" t="s">
        <v>113</v>
      </c>
    </row>
    <row r="15" spans="2:37" s="39" customFormat="1" ht="16.5">
      <c r="B15" s="196"/>
      <c r="C15" s="209">
        <v>45644</v>
      </c>
      <c r="D15" s="187" t="s">
        <v>376</v>
      </c>
      <c r="E15" s="210">
        <v>0.58333333333333337</v>
      </c>
      <c r="F15" s="211" t="s">
        <v>216</v>
      </c>
      <c r="G15" s="212" t="s">
        <v>379</v>
      </c>
      <c r="H15" s="213">
        <v>0.2</v>
      </c>
      <c r="I15" s="214"/>
      <c r="J15" s="214"/>
      <c r="K15" s="212"/>
      <c r="L15" s="212"/>
      <c r="M15" s="212"/>
      <c r="N15" s="212"/>
      <c r="O15" s="215"/>
      <c r="P15" s="212"/>
      <c r="Q15" s="214"/>
      <c r="R15" s="216"/>
      <c r="S15" s="216"/>
      <c r="T15" s="216"/>
      <c r="U15" s="216"/>
      <c r="V15" s="211"/>
      <c r="W15" s="214" t="s">
        <v>378</v>
      </c>
      <c r="X15" s="217"/>
      <c r="Z15" s="88" t="s">
        <v>169</v>
      </c>
      <c r="AA15" s="89"/>
      <c r="AB15" s="89"/>
      <c r="AC15" s="89"/>
      <c r="AD15" s="89"/>
      <c r="AE15" s="89"/>
      <c r="AF15" s="89"/>
      <c r="AG15" s="89"/>
      <c r="AH15" s="89"/>
      <c r="AI15" s="89"/>
      <c r="AJ15" s="90"/>
      <c r="AK15" s="39" t="s">
        <v>113</v>
      </c>
    </row>
    <row r="16" spans="2:37" s="39" customFormat="1" ht="16.5">
      <c r="B16" s="196"/>
      <c r="C16" s="209">
        <v>45676</v>
      </c>
      <c r="D16" s="187" t="s">
        <v>377</v>
      </c>
      <c r="E16" s="210">
        <v>0.52430555555555558</v>
      </c>
      <c r="F16" s="211" t="s">
        <v>127</v>
      </c>
      <c r="G16" s="212" t="s">
        <v>379</v>
      </c>
      <c r="H16" s="213">
        <v>0.1</v>
      </c>
      <c r="I16" s="214"/>
      <c r="J16" s="214"/>
      <c r="K16" s="212"/>
      <c r="L16" s="212"/>
      <c r="M16" s="212"/>
      <c r="N16" s="212"/>
      <c r="O16" s="215"/>
      <c r="P16" s="212"/>
      <c r="Q16" s="214"/>
      <c r="R16" s="216"/>
      <c r="S16" s="216"/>
      <c r="T16" s="216"/>
      <c r="U16" s="216"/>
      <c r="V16" s="211"/>
      <c r="W16" s="214" t="s">
        <v>378</v>
      </c>
      <c r="X16" s="217"/>
      <c r="Z16" s="88" t="s">
        <v>170</v>
      </c>
      <c r="AA16" s="89"/>
      <c r="AB16" s="89"/>
      <c r="AC16" s="89"/>
      <c r="AD16" s="89"/>
      <c r="AE16" s="89"/>
      <c r="AF16" s="89"/>
      <c r="AG16" s="89"/>
      <c r="AH16" s="89"/>
      <c r="AI16" s="89"/>
      <c r="AJ16" s="90"/>
      <c r="AK16" s="39" t="s">
        <v>113</v>
      </c>
    </row>
    <row r="17" spans="2:37" s="39" customFormat="1" ht="16.5">
      <c r="B17" s="196"/>
      <c r="C17" s="209"/>
      <c r="D17" s="187"/>
      <c r="E17" s="210"/>
      <c r="F17" s="211"/>
      <c r="G17" s="212"/>
      <c r="H17" s="213"/>
      <c r="I17" s="214"/>
      <c r="J17" s="214"/>
      <c r="K17" s="212"/>
      <c r="L17" s="212"/>
      <c r="M17" s="212"/>
      <c r="N17" s="212"/>
      <c r="O17" s="215"/>
      <c r="P17" s="212"/>
      <c r="Q17" s="214"/>
      <c r="R17" s="216"/>
      <c r="S17" s="216"/>
      <c r="T17" s="216"/>
      <c r="U17" s="216"/>
      <c r="V17" s="211"/>
      <c r="W17" s="214"/>
      <c r="X17" s="217"/>
      <c r="Z17" s="88"/>
      <c r="AA17" s="89"/>
      <c r="AB17" s="89"/>
      <c r="AC17" s="89"/>
      <c r="AD17" s="89"/>
      <c r="AE17" s="89"/>
      <c r="AF17" s="89"/>
      <c r="AG17" s="89"/>
      <c r="AH17" s="89"/>
      <c r="AI17" s="89"/>
      <c r="AJ17" s="90"/>
      <c r="AK17" s="39" t="s">
        <v>113</v>
      </c>
    </row>
    <row r="18" spans="2:37" s="39" customFormat="1" ht="16.5">
      <c r="B18" s="196"/>
      <c r="C18" s="209"/>
      <c r="D18" s="187" t="str">
        <f t="shared" ref="D18:D77" si="0">IF($C18 &lt;&gt; "", IF(ISERROR(MATCH(C18, 祝日, 0)), TEXT($C18, "aaa"), "祝日"), "")</f>
        <v/>
      </c>
      <c r="E18" s="210"/>
      <c r="F18" s="211"/>
      <c r="G18" s="212"/>
      <c r="H18" s="213"/>
      <c r="I18" s="214"/>
      <c r="J18" s="214"/>
      <c r="K18" s="212"/>
      <c r="L18" s="212"/>
      <c r="M18" s="212"/>
      <c r="N18" s="212"/>
      <c r="O18" s="215"/>
      <c r="P18" s="212"/>
      <c r="Q18" s="214"/>
      <c r="R18" s="216"/>
      <c r="S18" s="216"/>
      <c r="T18" s="216"/>
      <c r="U18" s="216"/>
      <c r="V18" s="211"/>
      <c r="W18" s="214"/>
      <c r="X18" s="217"/>
      <c r="Z18" s="88"/>
      <c r="AA18" s="89"/>
      <c r="AB18" s="89"/>
      <c r="AC18" s="89"/>
      <c r="AD18" s="89"/>
      <c r="AE18" s="89"/>
      <c r="AF18" s="89"/>
      <c r="AG18" s="89"/>
      <c r="AH18" s="89"/>
      <c r="AI18" s="89"/>
      <c r="AJ18" s="90"/>
      <c r="AK18" s="39" t="s">
        <v>113</v>
      </c>
    </row>
    <row r="19" spans="2:37" s="39" customFormat="1" ht="16.5">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113</v>
      </c>
    </row>
    <row r="20" spans="2:37" s="39" customFormat="1" ht="16.5">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c r="AK20" s="39" t="s">
        <v>113</v>
      </c>
    </row>
    <row r="21" spans="2:37" s="39" customFormat="1" ht="16.5">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5">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c r="AK22" s="39" t="s">
        <v>113</v>
      </c>
    </row>
    <row r="23" spans="2:37" s="39" customFormat="1" ht="16.5">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5">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5">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5">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5">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232068</v>
      </c>
      <c r="C3" s="283" t="str">
        <f>実証データ一覧!J4&amp;""</f>
        <v>愛知県</v>
      </c>
      <c r="D3" s="283" t="str">
        <f>実証データ一覧!K4&amp;""</f>
        <v>春日井市</v>
      </c>
      <c r="S3" s="30"/>
    </row>
    <row r="4" spans="2:33" ht="16.149999999999999"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000000000000004"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2" activePane="bottomLeft" state="frozen"/>
      <selection pane="bottomLeft"/>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232068</v>
      </c>
      <c r="C3" s="283" t="str">
        <f>実証データ一覧!J4&amp;""</f>
        <v>愛知県</v>
      </c>
      <c r="D3" s="283" t="str">
        <f>実証データ一覧!K4&amp;""</f>
        <v>春日井市</v>
      </c>
      <c r="S3" s="30"/>
    </row>
    <row r="4" spans="2:19" ht="16.149999999999999" hidden="1" customHeight="1"/>
    <row r="5" spans="2:19">
      <c r="B5" s="53" t="s">
        <v>369</v>
      </c>
      <c r="D5" s="53"/>
    </row>
    <row r="6" spans="2:19">
      <c r="B6" s="8" t="s">
        <v>171</v>
      </c>
      <c r="C6" s="53"/>
      <c r="D6" s="53"/>
    </row>
    <row r="7" spans="2:19" ht="49.5">
      <c r="B7" s="43"/>
      <c r="C7" s="53"/>
      <c r="D7" s="53"/>
      <c r="I7" s="7" t="s">
        <v>172</v>
      </c>
      <c r="J7" s="95"/>
    </row>
    <row r="8" spans="2:19" ht="4.9000000000000004"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H6" zoomScaleNormal="100"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000000000000004"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B4CFB2D-ACC9-4E4F-B98E-CAA39EBB2AC2}"/>
</file>

<file path=customXml/itemProps2.xml><?xml version="1.0" encoding="utf-8"?>
<ds:datastoreItem xmlns:ds="http://schemas.openxmlformats.org/officeDocument/2006/customXml" ds:itemID="{A9524B38-7CED-4534-9C4E-0FFA1AEB0E03}"/>
</file>

<file path=customXml/itemProps3.xml><?xml version="1.0" encoding="utf-8"?>
<ds:datastoreItem xmlns:ds="http://schemas.openxmlformats.org/officeDocument/2006/customXml" ds:itemID="{3D79382E-DC3C-44B8-B3B6-4451851A76A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甚野 祥子</cp:lastModifiedBy>
  <cp:lastPrinted>2024-04-19T00:39:13Z</cp:lastPrinted>
  <dcterms:created xsi:type="dcterms:W3CDTF">2024-04-17T10:01:59Z</dcterms:created>
  <dcterms:modified xsi:type="dcterms:W3CDTF">2025-03-03T04:06:29Z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