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Ts3fsvl075\企画部\企画課\サーバキャビネット\200 企画\000 事業\300 スマートシティ・スーパーシティ・デジタルアイランド\900 個別事業\2024 200 自動運転\10_★国交省補助金実証実験\90 ★報告書\40_実証データ（技術面）\"/>
    </mc:Choice>
  </mc:AlternateContent>
  <xr:revisionPtr revIDLastSave="0" documentId="13_ncr:1_{6FA34DCA-B7E6-4336-BC8E-FAEA98E6FDE8}" xr6:coauthVersionLast="47" xr6:coauthVersionMax="47" xr10:uidLastSave="{00000000-0000-0000-0000-000000000000}"/>
  <bookViews>
    <workbookView xWindow="-120" yWindow="-120" windowWidth="29040" windowHeight="15720" tabRatio="63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元データ_車両記録簿" sheetId="1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4">事故・ヒヤリハット!$B$5:$AG$107</definedName>
    <definedName name="_xlnm.Print_Area" localSheetId="10">事故発生要因・道路形状の分類!$B$3:$X$30</definedName>
    <definedName name="_xlnm.Print_Area" localSheetId="0">実証データ一覧!$A$1:$L$103</definedName>
    <definedName name="_xlnm.Print_Area" localSheetId="5">早着・遅延!$B$5:$J$106</definedName>
    <definedName name="_xlnm.Print_Area" localSheetId="1">便毎データ!$B$5:$W$108</definedName>
    <definedName name="祝日" localSheetId="10">#REF!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2" i="15" l="1"/>
  <c r="F21" i="15"/>
  <c r="F20" i="15"/>
  <c r="F19" i="15"/>
  <c r="F18" i="15"/>
  <c r="F17" i="15"/>
  <c r="F16" i="15"/>
  <c r="F15" i="15"/>
  <c r="F14" i="15"/>
  <c r="F13" i="15"/>
  <c r="F12" i="15"/>
  <c r="F11" i="15"/>
  <c r="F10" i="15"/>
  <c r="F9" i="15"/>
  <c r="F8" i="15"/>
  <c r="F7" i="15"/>
  <c r="F6" i="15"/>
  <c r="F5" i="15"/>
  <c r="F4" i="15"/>
  <c r="F3" i="15"/>
  <c r="F2" i="15"/>
  <c r="D150" i="13" l="1"/>
  <c r="D151" i="13"/>
  <c r="D152" i="13"/>
  <c r="D107" i="13"/>
  <c r="D108" i="13"/>
  <c r="D109" i="13"/>
  <c r="D110" i="13"/>
  <c r="D111" i="13"/>
  <c r="D112" i="13"/>
  <c r="D113" i="13"/>
  <c r="D114" i="13"/>
  <c r="D115" i="13"/>
  <c r="D116" i="13"/>
  <c r="D117" i="13"/>
  <c r="D118" i="13"/>
  <c r="D119" i="13"/>
  <c r="D120" i="13"/>
  <c r="D121" i="13"/>
  <c r="D122" i="13"/>
  <c r="D123" i="13"/>
  <c r="D124" i="13"/>
  <c r="D125" i="13"/>
  <c r="D126" i="13"/>
  <c r="D127" i="13"/>
  <c r="D128" i="13"/>
  <c r="D129" i="13"/>
  <c r="D130" i="13"/>
  <c r="D131" i="13"/>
  <c r="D132" i="13"/>
  <c r="D133" i="13"/>
  <c r="D134" i="13"/>
  <c r="D135" i="13"/>
  <c r="D136" i="13"/>
  <c r="D137" i="13"/>
  <c r="D138" i="13"/>
  <c r="D139" i="13"/>
  <c r="D140" i="13"/>
  <c r="D141" i="13"/>
  <c r="D142" i="13"/>
  <c r="D143" i="13"/>
  <c r="D144" i="13"/>
  <c r="D145" i="13"/>
  <c r="D146" i="13"/>
  <c r="D147" i="13"/>
  <c r="D148" i="13"/>
  <c r="D149" i="13"/>
  <c r="D68" i="13"/>
  <c r="D3" i="5"/>
  <c r="C3" i="5"/>
  <c r="B3" i="5"/>
  <c r="D3" i="4"/>
  <c r="C3" i="4"/>
  <c r="B3" i="4"/>
  <c r="D3" i="13"/>
  <c r="C3" i="13"/>
  <c r="B3" i="13"/>
  <c r="D3" i="2"/>
  <c r="C3" i="2"/>
  <c r="B3" i="2"/>
  <c r="E37" i="1" l="1"/>
  <c r="E25" i="1"/>
  <c r="E70" i="1"/>
  <c r="E81" i="1"/>
  <c r="E80" i="1"/>
  <c r="E75" i="1"/>
  <c r="E74" i="1"/>
  <c r="E69" i="1"/>
  <c r="E56" i="1"/>
  <c r="E64" i="1"/>
  <c r="D15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<sst xmlns="http://schemas.openxmlformats.org/spreadsheetml/2006/main" count="4905" uniqueCount="466">
  <si>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</si>
  <si>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</si>
  <si>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</si>
  <si>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</si>
  <si>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</si>
  <si>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</si>
  <si>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</si>
  <si>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</si>
  <si>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</si>
  <si>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</si>
  <si>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</si>
  <si>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</si>
  <si>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</si>
  <si>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</si>
  <si>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</si>
  <si>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</si>
  <si>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</si>
  <si>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</si>
  <si>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</si>
  <si>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</si>
  <si>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</si>
  <si>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</si>
  <si>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</si>
  <si>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</si>
  <si>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</si>
  <si>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</si>
  <si>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</si>
  <si>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</si>
  <si>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</si>
  <si>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</si>
  <si>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</si>
  <si>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</si>
  <si>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</si>
  <si>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</si>
  <si>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</si>
  <si>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</si>
  <si>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</si>
  <si>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</si>
  <si>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</si>
  <si>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</si>
  <si>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</si>
  <si>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</si>
  <si>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</si>
  <si>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</si>
  <si>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</si>
  <si>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</si>
  <si>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</si>
  <si>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</si>
  <si>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</si>
  <si>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</si>
  <si>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</si>
  <si>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</si>
  <si>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</si>
  <si>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</si>
  <si>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</si>
  <si>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</si>
  <si>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</si>
  <si>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</si>
  <si>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</si>
  <si>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</si>
  <si>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</si>
  <si>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</si>
  <si>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</si>
  <si>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</si>
  <si>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</si>
  <si>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</si>
  <si>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</si>
  <si>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</si>
  <si>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</si>
  <si>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</si>
  <si>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</si>
  <si>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</si>
  <si>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</si>
  <si>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</si>
  <si>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</si>
  <si>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</si>
  <si>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</si>
  <si>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</si>
  <si>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</si>
  <si>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</si>
  <si>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</si>
  <si>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</si>
  <si>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</si>
  <si>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</si>
  <si>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</si>
  <si>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</si>
  <si>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</si>
  <si>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</si>
  <si>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</si>
  <si>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</si>
  <si>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</si>
  <si>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</si>
  <si>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</si>
  <si>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</si>
  <si>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</si>
  <si>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</si>
  <si>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</si>
  <si>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</si>
  <si>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</si>
  <si>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</si>
  <si>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</si>
  <si>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</si>
  <si>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</si>
  <si>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</si>
  <si>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</si>
  <si>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</si>
  <si>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</si>
  <si>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</si>
  <si>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</si>
  <si>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</si>
  <si>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</si>
  <si>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</si>
  <si>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</si>
  <si>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</si>
  <si>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</si>
  <si>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</si>
  <si>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</si>
  <si>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</si>
  <si>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</si>
  <si>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</si>
  <si>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</si>
  <si>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</si>
  <si>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</si>
  <si>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</si>
  <si>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</si>
  <si>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</si>
  <si>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</si>
  <si>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</si>
  <si>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</si>
  <si>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</si>
  <si>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</si>
  <si>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</si>
  <si>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</si>
  <si>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</si>
  <si>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</si>
  <si>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</si>
  <si>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</si>
  <si>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</si>
  <si>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</si>
  <si>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</si>
  <si>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</si>
  <si>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</si>
  <si>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</si>
  <si>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</si>
  <si>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</si>
  <si>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</si>
  <si>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</si>
  <si>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</si>
  <si>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</si>
  <si>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</si>
  <si>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</si>
  <si>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</si>
  <si>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</si>
  <si>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</si>
  <si>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</si>
  <si>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</si>
  <si>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</si>
  <si>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</si>
  <si>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</si>
  <si>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</si>
  <si>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</si>
  <si>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</si>
  <si>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</si>
  <si>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</si>
  <si>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</si>
  <si>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</si>
  <si>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</si>
  <si>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</si>
  <si>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</si>
  <si>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</si>
  <si>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</si>
  <si>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</si>
  <si>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</si>
  <si>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</si>
  <si>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</si>
  <si>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</si>
  <si>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</si>
  <si>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</si>
  <si>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</si>
  <si>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</si>
  <si>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</si>
  <si>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</si>
  <si>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</si>
  <si>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</si>
  <si>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</si>
  <si>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</si>
  <si>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</si>
  <si>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</si>
  <si>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</si>
  <si>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</si>
  <si>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</si>
  <si>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</si>
  <si>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</si>
  <si>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</si>
  <si>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</si>
  <si>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</si>
  <si>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</si>
  <si>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</si>
  <si>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</si>
  <si>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</si>
  <si>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</si>
  <si>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</si>
  <si>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</si>
  <si>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</si>
  <si>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</si>
  <si>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</si>
  <si>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</si>
  <si>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</si>
  <si>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</si>
  <si>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</si>
  <si>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</si>
  <si>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</si>
  <si>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</si>
  <si>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</si>
  <si>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</si>
  <si>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</si>
  <si>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</si>
  <si>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</si>
  <si>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</si>
  <si>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</si>
  <si>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</si>
  <si>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</si>
  <si>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</si>
  <si>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</si>
  <si>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</si>
  <si>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</si>
  <si>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</si>
  <si>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</si>
  <si>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</si>
  <si>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</si>
  <si>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</si>
  <si>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</si>
  <si>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</si>
  <si>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</si>
  <si>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</si>
  <si>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</si>
  <si>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</si>
  <si>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</si>
  <si>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</si>
  <si>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</si>
  <si>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</si>
  <si>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</si>
  <si>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</si>
  <si>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</si>
  <si>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</si>
  <si>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</si>
  <si>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</si>
  <si>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</si>
  <si>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</si>
  <si>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</si>
  <si>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</si>
  <si>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</si>
  <si>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</si>
  <si>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</si>
  <si>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</si>
  <si>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</si>
  <si>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</si>
  <si>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</si>
  <si>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</si>
  <si>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</si>
  <si>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</si>
  <si>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</si>
  <si>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</si>
  <si>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</si>
  <si>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</si>
  <si>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</si>
  <si>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</si>
  <si>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</si>
  <si>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</si>
  <si>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</si>
  <si>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</si>
  <si>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</si>
  <si>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</si>
  <si>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</si>
  <si>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</si>
  <si>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</si>
  <si>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</si>
  <si>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</si>
  <si>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</si>
  <si>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</si>
  <si>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</si>
  <si>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</si>
  <si>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</si>
  <si>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</si>
  <si>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</si>
  <si>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</si>
  <si>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</si>
  <si>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</si>
  <si>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</si>
  <si>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</si>
  <si>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</si>
  <si>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</si>
  <si>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</si>
  <si>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</si>
  <si>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</si>
  <si>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</si>
  <si>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</si>
  <si>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</si>
  <si>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</si>
  <si>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</si>
  <si>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</si>
  <si>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</si>
  <si>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</si>
  <si>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</si>
  <si>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</si>
  <si>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</si>
  <si>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</si>
  <si>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</si>
  <si>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</si>
  <si>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</si>
  <si>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</si>
  <si>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</si>
  <si>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</si>
  <si>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</si>
  <si>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</si>
  <si>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</si>
  <si>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</si>
  <si>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</si>
  <si>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</si>
  <si>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</si>
  <si>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</si>
  <si>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</si>
  <si>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</si>
  <si>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</si>
  <si>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</si>
  <si>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</si>
  <si>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</si>
  <si>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</si>
  <si>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</si>
  <si>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</si>
  <si>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</si>
  <si>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</si>
  <si>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</si>
  <si>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</si>
  <si>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</si>
  <si>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</si>
  <si>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</si>
  <si>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</si>
  <si>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</si>
  <si>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</si>
  <si>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</si>
  <si>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</si>
  <si>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</si>
  <si>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</si>
  <si>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</si>
  <si>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</si>
  <si>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</si>
  <si>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</si>
  <si>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</si>
  <si>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</si>
  <si>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</si>
  <si>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</si>
  <si>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</si>
  <si>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</si>
  <si>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</si>
  <si>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</si>
  <si>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</si>
  <si>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</si>
  <si>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</si>
  <si>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</si>
  <si>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</si>
  <si>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</si>
  <si>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</si>
  <si>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</si>
  <si>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</si>
  <si>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</si>
  <si>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</si>
  <si>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</si>
  <si>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</si>
  <si>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</si>
  <si>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</si>
  <si>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</si>
  <si>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</si>
  <si>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</si>
  <si>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</si>
  <si>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その他</t>
    <rPh sb="2" eb="3">
      <t>タ</t>
    </rPh>
    <phoneticPr fontId="3"/>
  </si>
  <si>
    <t>紙</t>
    <rPh sb="0" eb="1">
      <t>カミ</t>
    </rPh>
    <phoneticPr fontId="3"/>
  </si>
  <si>
    <t>左カーブ</t>
  </si>
  <si>
    <t>小型車</t>
  </si>
  <si>
    <t>交差点での右折待ち渋滞</t>
    <rPh sb="0" eb="3">
      <t>コウサテン</t>
    </rPh>
    <rPh sb="5" eb="8">
      <t>ウセツマ</t>
    </rPh>
    <rPh sb="9" eb="11">
      <t>ジュウタイ</t>
    </rPh>
    <phoneticPr fontId="3"/>
  </si>
  <si>
    <t>急な割り込み</t>
    <rPh sb="0" eb="1">
      <t>キュウ</t>
    </rPh>
    <rPh sb="2" eb="3">
      <t>ワ</t>
    </rPh>
    <rPh sb="4" eb="5">
      <t>コ</t>
    </rPh>
    <phoneticPr fontId="3"/>
  </si>
  <si>
    <t>検知はしていたが、ドライバー判断により介入</t>
    <rPh sb="0" eb="2">
      <t>ケンチ</t>
    </rPh>
    <rPh sb="14" eb="16">
      <t>ハンダン</t>
    </rPh>
    <rPh sb="19" eb="21">
      <t>カイニュウ</t>
    </rPh>
    <phoneticPr fontId="3"/>
  </si>
  <si>
    <t>青信号は検知していたものの発進が遅れたため介入</t>
    <rPh sb="0" eb="3">
      <t>アオシンゴウ</t>
    </rPh>
    <rPh sb="4" eb="6">
      <t>ケンチ</t>
    </rPh>
    <rPh sb="13" eb="15">
      <t>ハッシン</t>
    </rPh>
    <rPh sb="16" eb="17">
      <t>オク</t>
    </rPh>
    <rPh sb="21" eb="23">
      <t>カイニュウ</t>
    </rPh>
    <phoneticPr fontId="3"/>
  </si>
  <si>
    <t>ロータリー</t>
  </si>
  <si>
    <t>交差点にて大型車がの接近があったため介入</t>
    <rPh sb="0" eb="3">
      <t>コウサテン</t>
    </rPh>
    <rPh sb="5" eb="8">
      <t>オオガタシャ</t>
    </rPh>
    <rPh sb="10" eb="12">
      <t>セッキン</t>
    </rPh>
    <rPh sb="18" eb="20">
      <t>カイニュウ</t>
    </rPh>
    <phoneticPr fontId="3"/>
  </si>
  <si>
    <t>停留所に観光バスが存在したため</t>
    <rPh sb="0" eb="3">
      <t>テイリュウジョ</t>
    </rPh>
    <rPh sb="4" eb="6">
      <t>カンコウ</t>
    </rPh>
    <rPh sb="9" eb="11">
      <t>ソンザイ</t>
    </rPh>
    <phoneticPr fontId="3"/>
  </si>
  <si>
    <t>マイクロバスが存在</t>
    <rPh sb="7" eb="9">
      <t>ソンザイ</t>
    </rPh>
    <phoneticPr fontId="3"/>
  </si>
  <si>
    <t>後方からトラックが距離をつめてきたため</t>
    <rPh sb="0" eb="2">
      <t>コウホウ</t>
    </rPh>
    <rPh sb="9" eb="11">
      <t>キョリ</t>
    </rPh>
    <phoneticPr fontId="3"/>
  </si>
  <si>
    <t>オーバーハング</t>
    <phoneticPr fontId="3"/>
  </si>
  <si>
    <t>車線変更時となりの車線の車両との距離が近かったため</t>
    <rPh sb="0" eb="5">
      <t>シャセンヘンコウジ</t>
    </rPh>
    <rPh sb="9" eb="11">
      <t>シャセン</t>
    </rPh>
    <rPh sb="12" eb="14">
      <t>シャリョウ</t>
    </rPh>
    <rPh sb="16" eb="18">
      <t>キョリ</t>
    </rPh>
    <rPh sb="19" eb="20">
      <t>チカ</t>
    </rPh>
    <phoneticPr fontId="3"/>
  </si>
  <si>
    <t>横断歩道に待機する歩行者を検知</t>
    <rPh sb="0" eb="4">
      <t>オウダンホドウ</t>
    </rPh>
    <rPh sb="5" eb="7">
      <t>タイキ</t>
    </rPh>
    <rPh sb="9" eb="12">
      <t>ホコウシャ</t>
    </rPh>
    <rPh sb="13" eb="15">
      <t>ケンチ</t>
    </rPh>
    <phoneticPr fontId="3"/>
  </si>
  <si>
    <t>対向車が停止線を越えて接近してきたため</t>
    <rPh sb="0" eb="3">
      <t>タイコウシャ</t>
    </rPh>
    <rPh sb="4" eb="7">
      <t>テイシセン</t>
    </rPh>
    <rPh sb="8" eb="9">
      <t>コ</t>
    </rPh>
    <rPh sb="11" eb="13">
      <t>セッキン</t>
    </rPh>
    <phoneticPr fontId="3"/>
  </si>
  <si>
    <t>合流中に後方車が接近してきたため</t>
    <rPh sb="0" eb="3">
      <t>ゴウリュウチュウ</t>
    </rPh>
    <rPh sb="4" eb="7">
      <t>コウホウシャ</t>
    </rPh>
    <rPh sb="8" eb="10">
      <t>セッキン</t>
    </rPh>
    <phoneticPr fontId="3"/>
  </si>
  <si>
    <t>交差点</t>
    <phoneticPr fontId="3"/>
  </si>
  <si>
    <t>迷いレンタカー</t>
    <rPh sb="0" eb="1">
      <t>マヨ</t>
    </rPh>
    <phoneticPr fontId="3"/>
  </si>
  <si>
    <t>後方車両に譲られた</t>
    <rPh sb="0" eb="2">
      <t>コウホウ</t>
    </rPh>
    <rPh sb="2" eb="4">
      <t>シャリョウ</t>
    </rPh>
    <rPh sb="5" eb="6">
      <t>ユズ</t>
    </rPh>
    <phoneticPr fontId="3"/>
  </si>
  <si>
    <t>停留所にバスが存在したため</t>
    <rPh sb="0" eb="3">
      <t>テイリュウジョ</t>
    </rPh>
    <rPh sb="7" eb="9">
      <t>ソンザイ</t>
    </rPh>
    <phoneticPr fontId="3"/>
  </si>
  <si>
    <t>渋滞</t>
    <rPh sb="0" eb="2">
      <t>ジュウタイ</t>
    </rPh>
    <phoneticPr fontId="3"/>
  </si>
  <si>
    <t>左折先の車が途切れなかったため</t>
    <rPh sb="0" eb="3">
      <t>サセツサキ</t>
    </rPh>
    <rPh sb="4" eb="5">
      <t>クルマ</t>
    </rPh>
    <rPh sb="6" eb="8">
      <t>トギ</t>
    </rPh>
    <phoneticPr fontId="3"/>
  </si>
  <si>
    <t>渋滞(右折レーンにてゼブラゾーンを超える渋滞あり)</t>
    <rPh sb="0" eb="2">
      <t>ジュウタイ</t>
    </rPh>
    <rPh sb="3" eb="5">
      <t>ウセツ</t>
    </rPh>
    <rPh sb="17" eb="18">
      <t>コ</t>
    </rPh>
    <rPh sb="20" eb="22">
      <t>ジュウタイ</t>
    </rPh>
    <phoneticPr fontId="3"/>
  </si>
  <si>
    <t>オーバーハング</t>
  </si>
  <si>
    <t>右からくる車両のスピードが速かったたため介入</t>
    <rPh sb="0" eb="1">
      <t>ミギ</t>
    </rPh>
    <rPh sb="5" eb="7">
      <t>シャリョウ</t>
    </rPh>
    <rPh sb="13" eb="14">
      <t>ハヤ</t>
    </rPh>
    <rPh sb="20" eb="22">
      <t>カイニュウ</t>
    </rPh>
    <phoneticPr fontId="3"/>
  </si>
  <si>
    <t>渋滞(右折先の渋滞)</t>
    <rPh sb="0" eb="2">
      <t>ジュウタイ</t>
    </rPh>
    <rPh sb="3" eb="5">
      <t>ウセツ</t>
    </rPh>
    <rPh sb="5" eb="6">
      <t>サキ</t>
    </rPh>
    <rPh sb="7" eb="9">
      <t>ジュウタイ</t>
    </rPh>
    <phoneticPr fontId="3"/>
  </si>
  <si>
    <t>私有地からの公道への進入車両</t>
    <rPh sb="0" eb="3">
      <t>シユウチ</t>
    </rPh>
    <rPh sb="6" eb="8">
      <t>コウドウ</t>
    </rPh>
    <rPh sb="10" eb="12">
      <t>シンニュウ</t>
    </rPh>
    <rPh sb="12" eb="14">
      <t>シャリョウ</t>
    </rPh>
    <phoneticPr fontId="3"/>
  </si>
  <si>
    <t>死角からの歩行者</t>
    <rPh sb="0" eb="2">
      <t>シカク</t>
    </rPh>
    <rPh sb="5" eb="8">
      <t>ホコウシャ</t>
    </rPh>
    <phoneticPr fontId="3"/>
  </si>
  <si>
    <t>横断歩道にて歩行者が行ったり来たりしていたため</t>
    <rPh sb="0" eb="4">
      <t>オウダンホドウ</t>
    </rPh>
    <rPh sb="6" eb="9">
      <t>ホコウシャ</t>
    </rPh>
    <rPh sb="10" eb="11">
      <t>イ</t>
    </rPh>
    <rPh sb="14" eb="15">
      <t>キ</t>
    </rPh>
    <phoneticPr fontId="3"/>
  </si>
  <si>
    <t>ルート配信ミス</t>
    <rPh sb="3" eb="5">
      <t>ハイシン</t>
    </rPh>
    <phoneticPr fontId="3"/>
  </si>
  <si>
    <t>信号の検知ができなかったため</t>
    <rPh sb="0" eb="2">
      <t>シンゴウ</t>
    </rPh>
    <rPh sb="3" eb="5">
      <t>ケンチ</t>
    </rPh>
    <phoneticPr fontId="3"/>
  </si>
  <si>
    <t>反射式矢印版を障害物として検知</t>
    <rPh sb="0" eb="3">
      <t>ハンシャシキ</t>
    </rPh>
    <rPh sb="3" eb="6">
      <t>ヤジルシバン</t>
    </rPh>
    <rPh sb="7" eb="10">
      <t>ショウガイブツ</t>
    </rPh>
    <rPh sb="13" eb="15">
      <t>ケンチ</t>
    </rPh>
    <phoneticPr fontId="3"/>
  </si>
  <si>
    <t>交差点での隣車線右折待ち渋滞</t>
    <rPh sb="0" eb="3">
      <t>コウサテン</t>
    </rPh>
    <rPh sb="5" eb="6">
      <t>トナリ</t>
    </rPh>
    <rPh sb="6" eb="8">
      <t>シャセン</t>
    </rPh>
    <rPh sb="8" eb="11">
      <t>ウセツマ</t>
    </rPh>
    <rPh sb="12" eb="14">
      <t>ジュウタイ</t>
    </rPh>
    <phoneticPr fontId="3"/>
  </si>
  <si>
    <t>レーンチェンジエラー</t>
  </si>
  <si>
    <t>レーンチェンジエラー</t>
    <phoneticPr fontId="3"/>
  </si>
  <si>
    <t>渋滞(交差点の先の道路が渋滞していたため)</t>
    <rPh sb="0" eb="2">
      <t>ジュウタイ</t>
    </rPh>
    <rPh sb="3" eb="6">
      <t>コウサテン</t>
    </rPh>
    <rPh sb="7" eb="8">
      <t>サキ</t>
    </rPh>
    <rPh sb="9" eb="11">
      <t>ドウロ</t>
    </rPh>
    <rPh sb="12" eb="14">
      <t>ジュウタイ</t>
    </rPh>
    <phoneticPr fontId="3"/>
  </si>
  <si>
    <t>対向車回避</t>
    <rPh sb="0" eb="3">
      <t>タイコウシャ</t>
    </rPh>
    <rPh sb="3" eb="5">
      <t>カイヒ</t>
    </rPh>
    <phoneticPr fontId="3"/>
  </si>
  <si>
    <t>レーンチェンジエラーを引きづっている</t>
    <rPh sb="11" eb="12">
      <t>ヒ</t>
    </rPh>
    <phoneticPr fontId="3"/>
  </si>
  <si>
    <t>逆光</t>
  </si>
  <si>
    <t>ドライバーが信号が変わると予知したため</t>
    <rPh sb="6" eb="8">
      <t>シンゴウ</t>
    </rPh>
    <rPh sb="9" eb="10">
      <t>カ</t>
    </rPh>
    <rPh sb="13" eb="15">
      <t>ヨチ</t>
    </rPh>
    <phoneticPr fontId="3"/>
  </si>
  <si>
    <t>道路の隅に人が立っていた</t>
    <rPh sb="0" eb="2">
      <t>ドウロ</t>
    </rPh>
    <rPh sb="3" eb="4">
      <t>スミ</t>
    </rPh>
    <rPh sb="5" eb="6">
      <t>ヒト</t>
    </rPh>
    <rPh sb="7" eb="8">
      <t>タ</t>
    </rPh>
    <phoneticPr fontId="3"/>
  </si>
  <si>
    <t>狭路での大型車両同士のすれ違いのため介入</t>
    <rPh sb="0" eb="2">
      <t>キョウロ</t>
    </rPh>
    <rPh sb="4" eb="8">
      <t>オオガタシャリョウ</t>
    </rPh>
    <rPh sb="8" eb="10">
      <t>ドウシ</t>
    </rPh>
    <rPh sb="13" eb="14">
      <t>チガ</t>
    </rPh>
    <rPh sb="18" eb="20">
      <t>カイニュウ</t>
    </rPh>
    <phoneticPr fontId="3"/>
  </si>
  <si>
    <t>右折レーンの車が近かったため</t>
    <rPh sb="0" eb="2">
      <t>ウセツ</t>
    </rPh>
    <rPh sb="6" eb="7">
      <t>クルマ</t>
    </rPh>
    <rPh sb="8" eb="9">
      <t>チカ</t>
    </rPh>
    <phoneticPr fontId="3"/>
  </si>
  <si>
    <t>ホテルバスが駐車場に駐車であった</t>
    <rPh sb="6" eb="9">
      <t>チュウシャジョウ</t>
    </rPh>
    <rPh sb="10" eb="12">
      <t>チュウシャ</t>
    </rPh>
    <phoneticPr fontId="3"/>
  </si>
  <si>
    <t>自動運転バスが歩行者を検知し、私有地への左折を試みている際、無理にタクシーがバスを追い抜きし、左折し私有地へ進入</t>
    <rPh sb="0" eb="4">
      <t>ジドウウンテン</t>
    </rPh>
    <rPh sb="7" eb="10">
      <t>ホコウシャ</t>
    </rPh>
    <rPh sb="11" eb="13">
      <t>ケンチ</t>
    </rPh>
    <rPh sb="15" eb="18">
      <t>シユウチ</t>
    </rPh>
    <rPh sb="20" eb="22">
      <t>サセツ</t>
    </rPh>
    <rPh sb="23" eb="24">
      <t>ココロ</t>
    </rPh>
    <rPh sb="28" eb="29">
      <t>サイ</t>
    </rPh>
    <rPh sb="30" eb="32">
      <t>ムリ</t>
    </rPh>
    <rPh sb="41" eb="42">
      <t>オ</t>
    </rPh>
    <rPh sb="43" eb="44">
      <t>ヌ</t>
    </rPh>
    <rPh sb="47" eb="49">
      <t>サセツ</t>
    </rPh>
    <rPh sb="50" eb="53">
      <t>シユウチ</t>
    </rPh>
    <rPh sb="54" eb="56">
      <t>シンニュウ</t>
    </rPh>
    <phoneticPr fontId="3"/>
  </si>
  <si>
    <t>合流してくる車両が多く、危険回避のため介入</t>
    <rPh sb="0" eb="2">
      <t>ゴウリュウ</t>
    </rPh>
    <rPh sb="6" eb="8">
      <t>シャリョウ</t>
    </rPh>
    <rPh sb="9" eb="10">
      <t>オオ</t>
    </rPh>
    <rPh sb="12" eb="16">
      <t>キケンカイヒ</t>
    </rPh>
    <rPh sb="19" eb="21">
      <t>カイニュウ</t>
    </rPh>
    <phoneticPr fontId="3"/>
  </si>
  <si>
    <t>渋滞(直進する車両の渋滞あり)</t>
    <rPh sb="0" eb="2">
      <t>ジュウタイ</t>
    </rPh>
    <rPh sb="3" eb="5">
      <t>チョクシン</t>
    </rPh>
    <rPh sb="7" eb="9">
      <t>シャリョウ</t>
    </rPh>
    <rPh sb="10" eb="12">
      <t>ジュウタイ</t>
    </rPh>
    <phoneticPr fontId="3"/>
  </si>
  <si>
    <t>誤検知による車両動作不良</t>
    <rPh sb="0" eb="3">
      <t>ゴケンチ</t>
    </rPh>
    <rPh sb="6" eb="8">
      <t>シャリョウ</t>
    </rPh>
    <rPh sb="8" eb="12">
      <t>ドウサフリョウ</t>
    </rPh>
    <phoneticPr fontId="3"/>
  </si>
  <si>
    <t>歩行者が斜め横断をした</t>
    <rPh sb="0" eb="3">
      <t>ホコウシャ</t>
    </rPh>
    <rPh sb="4" eb="5">
      <t>ナナ</t>
    </rPh>
    <rPh sb="6" eb="8">
      <t>オウダン</t>
    </rPh>
    <phoneticPr fontId="3"/>
  </si>
  <si>
    <t>車間距離を詰められたため</t>
    <rPh sb="0" eb="4">
      <t>シャカンキョリ</t>
    </rPh>
    <rPh sb="5" eb="6">
      <t>ツ</t>
    </rPh>
    <phoneticPr fontId="3"/>
  </si>
  <si>
    <t>運行日</t>
  </si>
  <si>
    <t>天候</t>
  </si>
  <si>
    <t>気温</t>
  </si>
  <si>
    <t>便番号</t>
  </si>
  <si>
    <t>記録者</t>
  </si>
  <si>
    <t>総"乗車"人数</t>
  </si>
  <si>
    <t>出発前（オドメーター）</t>
  </si>
  <si>
    <t>到着後（オドメーター）</t>
  </si>
  <si>
    <t>りんくう駅　出発時刻</t>
    <phoneticPr fontId="15"/>
  </si>
  <si>
    <t>りんくう駅　乗車人数</t>
    <phoneticPr fontId="15"/>
  </si>
  <si>
    <t>ういんぼ　到着時刻</t>
    <phoneticPr fontId="15"/>
  </si>
  <si>
    <r>
      <rPr>
        <sz val="10"/>
        <color theme="1"/>
        <rFont val="ＭＳ ゴシック"/>
        <family val="3"/>
        <charset val="128"/>
      </rPr>
      <t>ういんぼ　降車人数</t>
    </r>
    <r>
      <rPr>
        <sz val="10"/>
        <color theme="1"/>
        <rFont val="游ゴシック"/>
        <family val="2"/>
        <scheme val="minor"/>
      </rPr>
      <t xml:space="preserve"> </t>
    </r>
    <phoneticPr fontId="15"/>
  </si>
  <si>
    <r>
      <t xml:space="preserve">ういんぼ </t>
    </r>
    <r>
      <rPr>
        <sz val="10"/>
        <color theme="1"/>
        <rFont val="ＭＳ ゴシック"/>
        <family val="3"/>
        <charset val="128"/>
      </rPr>
      <t>　出発時刻</t>
    </r>
    <r>
      <rPr>
        <sz val="10"/>
        <color theme="1"/>
        <rFont val="游ゴシック"/>
        <family val="2"/>
        <scheme val="minor"/>
      </rPr>
      <t xml:space="preserve"> </t>
    </r>
    <phoneticPr fontId="15"/>
  </si>
  <si>
    <r>
      <rPr>
        <sz val="10"/>
        <color theme="1"/>
        <rFont val="ＭＳ ゴシック"/>
        <family val="3"/>
        <charset val="128"/>
      </rPr>
      <t>ういんぼ</t>
    </r>
    <r>
      <rPr>
        <sz val="10"/>
        <color theme="1"/>
        <rFont val="游ゴシック"/>
        <family val="2"/>
        <scheme val="minor"/>
      </rPr>
      <t xml:space="preserve"> </t>
    </r>
    <r>
      <rPr>
        <sz val="10"/>
        <color theme="1"/>
        <rFont val="ＭＳ ゴシック"/>
        <family val="3"/>
        <charset val="128"/>
      </rPr>
      <t>　乗車人数</t>
    </r>
    <r>
      <rPr>
        <sz val="10"/>
        <color theme="1"/>
        <rFont val="游ゴシック"/>
        <family val="2"/>
        <scheme val="minor"/>
      </rPr>
      <t xml:space="preserve"> </t>
    </r>
    <phoneticPr fontId="15"/>
  </si>
  <si>
    <r>
      <rPr>
        <sz val="10"/>
        <color theme="1"/>
        <rFont val="ＭＳ ゴシック"/>
        <family val="3"/>
        <charset val="128"/>
      </rPr>
      <t>常滑駅　到着時刻</t>
    </r>
    <r>
      <rPr>
        <sz val="10"/>
        <color theme="1"/>
        <rFont val="游ゴシック"/>
        <family val="2"/>
        <scheme val="minor"/>
      </rPr>
      <t xml:space="preserve"> </t>
    </r>
    <rPh sb="0" eb="3">
      <t>トコナメエキ</t>
    </rPh>
    <phoneticPr fontId="15"/>
  </si>
  <si>
    <t>常滑駅　降車人数</t>
    <rPh sb="0" eb="3">
      <t>トコナメエキ</t>
    </rPh>
    <phoneticPr fontId="15"/>
  </si>
  <si>
    <t>常滑駅　出発時刻</t>
    <rPh sb="0" eb="3">
      <t>トコナメエキ</t>
    </rPh>
    <phoneticPr fontId="15"/>
  </si>
  <si>
    <t>常滑駅　乗車人数</t>
    <rPh sb="0" eb="3">
      <t>トコナメエキ</t>
    </rPh>
    <phoneticPr fontId="15"/>
  </si>
  <si>
    <t>空港島　到着時刻</t>
    <rPh sb="0" eb="3">
      <t>クウコウトウ</t>
    </rPh>
    <phoneticPr fontId="15"/>
  </si>
  <si>
    <t>空港島　降車人数</t>
    <rPh sb="0" eb="3">
      <t>クウコウトウ</t>
    </rPh>
    <phoneticPr fontId="15"/>
  </si>
  <si>
    <t>空港島　出発時刻</t>
    <rPh sb="0" eb="3">
      <t>クウコウトウ</t>
    </rPh>
    <rPh sb="4" eb="6">
      <t>シュッパツ</t>
    </rPh>
    <rPh sb="6" eb="8">
      <t>ジコク</t>
    </rPh>
    <phoneticPr fontId="15"/>
  </si>
  <si>
    <t>空港島　乗車人数</t>
    <rPh sb="0" eb="3">
      <t>クウコウトウ</t>
    </rPh>
    <rPh sb="4" eb="6">
      <t>コウシャ</t>
    </rPh>
    <phoneticPr fontId="15"/>
  </si>
  <si>
    <t>展示場　到着時刻</t>
    <rPh sb="0" eb="3">
      <t>テンジジョウ</t>
    </rPh>
    <phoneticPr fontId="15"/>
  </si>
  <si>
    <t>展示場　降車人数</t>
    <rPh sb="0" eb="3">
      <t>テンジジョウ</t>
    </rPh>
    <phoneticPr fontId="15"/>
  </si>
  <si>
    <t>展示場　出発時刻</t>
    <rPh sb="0" eb="3">
      <t>テンジジョウ</t>
    </rPh>
    <rPh sb="4" eb="6">
      <t>シュッパツ</t>
    </rPh>
    <rPh sb="6" eb="8">
      <t>ジコク</t>
    </rPh>
    <phoneticPr fontId="15"/>
  </si>
  <si>
    <t>展示場　乗車人数</t>
    <rPh sb="0" eb="3">
      <t>テンジジョウ</t>
    </rPh>
    <rPh sb="4" eb="6">
      <t>コウシャ</t>
    </rPh>
    <phoneticPr fontId="15"/>
  </si>
  <si>
    <t>りんくう　到着時刻</t>
    <rPh sb="5" eb="9">
      <t>トウチャクジコク</t>
    </rPh>
    <phoneticPr fontId="15"/>
  </si>
  <si>
    <t>りんくう　降車人数</t>
    <phoneticPr fontId="15"/>
  </si>
  <si>
    <t>遅延の詳細</t>
    <phoneticPr fontId="15"/>
  </si>
  <si>
    <t>特記</t>
    <phoneticPr fontId="15"/>
  </si>
  <si>
    <t>小杉</t>
  </si>
  <si>
    <t>交通渋滞</t>
    <rPh sb="0" eb="4">
      <t>コウツウジュウタイ</t>
    </rPh>
    <phoneticPr fontId="15"/>
  </si>
  <si>
    <t>名山</t>
    <rPh sb="0" eb="2">
      <t>ナヤマ</t>
    </rPh>
    <phoneticPr fontId="15"/>
  </si>
  <si>
    <t>交通渋滞</t>
  </si>
  <si>
    <t>渋滞の為</t>
    <rPh sb="0" eb="2">
      <t>ジュウタイ</t>
    </rPh>
    <rPh sb="3" eb="4">
      <t>タメ</t>
    </rPh>
    <phoneticPr fontId="3"/>
  </si>
  <si>
    <t>232165</t>
    <phoneticPr fontId="3"/>
  </si>
  <si>
    <t>愛知県</t>
    <rPh sb="0" eb="3">
      <t>アイチケン</t>
    </rPh>
    <phoneticPr fontId="3"/>
  </si>
  <si>
    <t>常滑市</t>
    <rPh sb="0" eb="3">
      <t>トコナメシ</t>
    </rPh>
    <phoneticPr fontId="3"/>
  </si>
  <si>
    <t>L4想定区間外</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</si>
</sst>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 numFmtId="185" formatCode="[$-F400]h:mm:ss\ AM/PM"/>
  </numFmts>
  <fonts count="27">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0"/>
      <color rgb="FF000000"/>
      <name val="游ゴシック"/>
      <family val="2"/>
      <scheme val="minor"/>
    </font>
    <font>
      <sz val="10"/>
      <color theme="1"/>
      <name val="游ゴシック"/>
      <family val="2"/>
      <scheme val="minor"/>
    </font>
    <font>
      <sz val="10"/>
      <color theme="1"/>
      <name val="ＭＳ ゴシック"/>
      <family val="3"/>
      <charset val="128"/>
    </font>
    <font>
      <sz val="10"/>
      <color theme="1"/>
      <name val="游ゴシック"/>
      <family val="3"/>
      <charset val="128"/>
      <scheme val="minor"/>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thin">
        <color rgb="FF5B3F86"/>
      </left>
      <right style="thin">
        <color rgb="FF5B3F86"/>
      </right>
      <top style="thin">
        <color rgb="FF442F65"/>
      </top>
      <bottom style="thin">
        <color rgb="FF442F65"/>
      </bottom>
      <diagonal/>
    </border>
    <border>
      <left style="thin">
        <color rgb="FFFFFFFF"/>
      </left>
      <right style="thin">
        <color rgb="FFFFFFFF"/>
      </right>
      <top style="thin">
        <color rgb="FFFFFFFF"/>
      </top>
      <bottom style="thin">
        <color rgb="FFFFFFFF"/>
      </bottom>
      <diagonal/>
    </border>
    <border>
      <left style="thin">
        <color rgb="FFF8F9FA"/>
      </left>
      <right style="thin">
        <color rgb="FFF8F9FA"/>
      </right>
      <top style="thin">
        <color rgb="FFF8F9FA"/>
      </top>
      <bottom style="thin">
        <color rgb="FFF8F9FA"/>
      </bottom>
      <diagonal/>
    </border>
  </borders>
  <cellStyleXfs count="5">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3" fillId="0" borderId="0"/>
  </cellStyleXfs>
  <cellXfs count="301">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24" fillId="0" borderId="50" xfId="4" applyFont="1" applyBorder="1" applyAlignment="1">
      <alignment horizontal="left" vertical="center"/>
    </xf>
    <xf numFmtId="0" fontId="25" fillId="0" borderId="50" xfId="4" applyFont="1" applyBorder="1" applyAlignment="1">
      <alignment horizontal="left" vertical="center"/>
    </xf>
    <xf numFmtId="0" fontId="26" fillId="0" borderId="50" xfId="4" applyFont="1" applyBorder="1" applyAlignment="1">
      <alignment horizontal="left" vertical="center"/>
    </xf>
    <xf numFmtId="0" fontId="23" fillId="0" borderId="0" xfId="4"/>
    <xf numFmtId="14" fontId="24" fillId="0" borderId="51" xfId="4" applyNumberFormat="1" applyFont="1" applyBorder="1" applyAlignment="1">
      <alignment vertical="center"/>
    </xf>
    <xf numFmtId="0" fontId="24" fillId="0" borderId="51" xfId="4" applyFont="1" applyBorder="1" applyAlignment="1">
      <alignment vertical="center"/>
    </xf>
    <xf numFmtId="185" fontId="24" fillId="0" borderId="51" xfId="4" applyNumberFormat="1" applyFont="1" applyBorder="1" applyAlignment="1">
      <alignment vertical="center"/>
    </xf>
    <xf numFmtId="14" fontId="24" fillId="0" borderId="52" xfId="4" applyNumberFormat="1" applyFont="1" applyBorder="1" applyAlignment="1">
      <alignment vertical="center"/>
    </xf>
    <xf numFmtId="0" fontId="24" fillId="0" borderId="52" xfId="4" applyFont="1" applyBorder="1" applyAlignment="1">
      <alignment vertical="center"/>
    </xf>
    <xf numFmtId="185" fontId="23" fillId="0" borderId="0" xfId="4" applyNumberFormat="1"/>
    <xf numFmtId="0" fontId="25" fillId="0" borderId="52" xfId="4" applyFont="1" applyBorder="1" applyAlignment="1">
      <alignment vertical="center"/>
    </xf>
    <xf numFmtId="177" fontId="4" fillId="3" borderId="31" xfId="1" applyNumberFormat="1" applyFont="1" applyFill="1" applyBorder="1" applyAlignment="1" applyProtection="1">
      <alignment horizontal="lef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5">
    <cellStyle name="ハイパーリンク" xfId="3" builtinId="8"/>
    <cellStyle name="ハイパーリンク 2" xfId="2" xr:uid="{2C0C033E-5475-4535-BA4B-42FF8B3E2E96}"/>
    <cellStyle name="標準" xfId="0" builtinId="0"/>
    <cellStyle name="標準 2" xfId="1" xr:uid="{DA31950B-5052-4048-8D71-86BD71982DC4}"/>
    <cellStyle name="標準 2 2" xfId="4" xr:uid="{F86F1E3C-35B6-4FF8-882E-E315D13CABF9}"/>
  </cellStyles>
  <dxfs count="12">
    <dxf>
      <fill>
        <patternFill>
          <bgColor theme="7" tint="0.79998168889431442"/>
        </patternFill>
      </fill>
    </dxf>
    <dxf>
      <font>
        <b val="0"/>
        <i val="0"/>
        <strike val="0"/>
        <condense val="0"/>
        <extend val="0"/>
        <outline val="0"/>
        <shadow val="0"/>
        <u val="none"/>
        <vertAlign val="baseline"/>
        <sz val="10"/>
        <color theme="1"/>
        <name val="游ゴシック"/>
        <family val="2"/>
        <scheme val="minor"/>
      </font>
      <numFmt numFmtId="185" formatCode="[$-F400]h:mm:ss\ AM/PM"/>
      <alignment horizontal="general" vertical="center" textRotation="0" wrapText="0" indent="0" justifyLastLine="0" shrinkToFit="0" readingOrder="0"/>
      <border diagonalUp="0" diagonalDown="0">
        <left style="thin">
          <color rgb="FFFFFFFF"/>
        </left>
        <right style="thin">
          <color rgb="FFFFFFFF"/>
        </right>
        <top style="thin">
          <color rgb="FFFFFFFF"/>
        </top>
        <bottom style="thin">
          <color rgb="FFFFFFFF"/>
        </bottom>
        <vertical/>
        <horizontal/>
      </border>
    </dxf>
    <dxf>
      <font>
        <b val="0"/>
        <i val="0"/>
        <strike val="0"/>
        <condense val="0"/>
        <extend val="0"/>
        <outline val="0"/>
        <shadow val="0"/>
        <u val="none"/>
        <vertAlign val="baseline"/>
        <sz val="10"/>
        <color theme="1"/>
        <name val="游ゴシック"/>
        <family val="2"/>
        <scheme val="minor"/>
      </font>
      <alignment horizontal="general" vertical="center" textRotation="0" wrapText="0" indent="0" justifyLastLine="0" shrinkToFit="0" readingOrder="0"/>
      <border diagonalUp="0" diagonalDown="0">
        <left style="thin">
          <color rgb="FFFFFFFF"/>
        </left>
        <right style="thin">
          <color rgb="FFFFFFFF"/>
        </right>
        <top style="thin">
          <color rgb="FFFFFFFF"/>
        </top>
        <bottom style="thin">
          <color rgb="FFFFFFFF"/>
        </bottom>
        <vertical/>
        <horizontal/>
      </border>
    </dxf>
    <dxf>
      <font>
        <b val="0"/>
        <i val="0"/>
        <strike val="0"/>
        <condense val="0"/>
        <extend val="0"/>
        <outline val="0"/>
        <shadow val="0"/>
        <u val="none"/>
        <vertAlign val="baseline"/>
        <sz val="10"/>
        <color theme="1"/>
        <name val="游ゴシック"/>
        <family val="2"/>
        <scheme val="minor"/>
      </font>
      <alignment horizontal="general" vertical="center" textRotation="0" wrapText="0" indent="0" justifyLastLine="0" shrinkToFit="0" readingOrder="0"/>
      <border diagonalUp="0" diagonalDown="0">
        <left style="thin">
          <color rgb="FFFFFFFF"/>
        </left>
        <right style="thin">
          <color rgb="FFFFFFFF"/>
        </right>
        <top style="thin">
          <color rgb="FFFFFFFF"/>
        </top>
        <bottom style="thin">
          <color rgb="FFFFFFFF"/>
        </bottom>
        <vertical/>
        <horizontal/>
      </border>
    </dxf>
    <dxf>
      <font>
        <b val="0"/>
        <i val="0"/>
        <strike val="0"/>
        <condense val="0"/>
        <extend val="0"/>
        <outline val="0"/>
        <shadow val="0"/>
        <u val="none"/>
        <vertAlign val="baseline"/>
        <sz val="10"/>
        <color theme="1"/>
        <name val="游ゴシック"/>
        <family val="2"/>
        <scheme val="minor"/>
      </font>
      <alignment horizontal="general" vertical="center" textRotation="0" wrapText="0" indent="0" justifyLastLine="0" shrinkToFit="0" readingOrder="0"/>
      <border diagonalUp="0" diagonalDown="0">
        <left style="thin">
          <color rgb="FFFFFFFF"/>
        </left>
        <right style="thin">
          <color rgb="FFFFFFFF"/>
        </right>
        <top style="thin">
          <color rgb="FFFFFFFF"/>
        </top>
        <bottom style="thin">
          <color rgb="FFFFFFFF"/>
        </bottom>
        <vertical/>
        <horizontal/>
      </border>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
      <fill>
        <patternFill patternType="solid">
          <fgColor rgb="FFF8F9FA"/>
          <bgColor rgb="FFF8F9FA"/>
        </patternFill>
      </fill>
    </dxf>
    <dxf>
      <fill>
        <patternFill patternType="solid">
          <fgColor rgb="FFFFFFFF"/>
          <bgColor rgb="FFFFFFFF"/>
        </patternFill>
      </fill>
    </dxf>
    <dxf>
      <fill>
        <patternFill patternType="solid">
          <fgColor rgb="FF5B3F86"/>
          <bgColor rgb="FF5B3F86"/>
        </patternFill>
      </fill>
    </dxf>
  </dxfs>
  <tableStyles count="1" defaultTableStyle="TableStyleMedium2" defaultPivotStyle="PivotStyleLight16">
    <tableStyle name="フォームの回答 1-style" pivot="0" count="3" xr9:uid="{F49D20FB-A900-4020-BA09-B94D913D302B}">
      <tableStyleElement type="headerRow" dxfId="11"/>
      <tableStyleElement type="firstRowStripe" dxfId="10"/>
      <tableStyleElement type="secondRowStripe" dxfId="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166687</xdr:colOff>
      <xdr:row>16</xdr:row>
      <xdr:rowOff>71438</xdr:rowOff>
    </xdr:from>
    <xdr:to>
      <xdr:col>35</xdr:col>
      <xdr:colOff>306306</xdr:colOff>
      <xdr:row>41</xdr:row>
      <xdr:rowOff>28090</xdr:rowOff>
    </xdr:to>
    <xdr:pic>
      <xdr:nvPicPr>
        <xdr:cNvPr id="6" name="図 5">
          <a:extLst>
            <a:ext uri="{FF2B5EF4-FFF2-40B4-BE49-F238E27FC236}">
              <a16:creationId xmlns:a16="http://schemas.microsoft.com/office/drawing/2014/main" id="{E1688C8C-6BC0-4DA7-802F-7DEB56096994}"/>
            </a:ext>
          </a:extLst>
        </xdr:cNvPr>
        <xdr:cNvPicPr>
          <a:picLocks noChangeAspect="1"/>
        </xdr:cNvPicPr>
      </xdr:nvPicPr>
      <xdr:blipFill>
        <a:blip xmlns:r="http://schemas.openxmlformats.org/officeDocument/2006/relationships" r:embed="rId1"/>
        <a:stretch>
          <a:fillRect/>
        </a:stretch>
      </xdr:blipFill>
      <xdr:spPr>
        <a:xfrm>
          <a:off x="36766500" y="5024438"/>
          <a:ext cx="5616494" cy="5743090"/>
        </a:xfrm>
        <a:prstGeom prst="rect">
          <a:avLst/>
        </a:prstGeom>
      </xdr:spPr>
    </xdr:pic>
    <xdr:clientData/>
  </xdr:twoCellAnchor>
  <xdr:twoCellAnchor editAs="oneCell">
    <xdr:from>
      <xdr:col>32</xdr:col>
      <xdr:colOff>382338</xdr:colOff>
      <xdr:row>31</xdr:row>
      <xdr:rowOff>140028</xdr:rowOff>
    </xdr:from>
    <xdr:to>
      <xdr:col>35</xdr:col>
      <xdr:colOff>304855</xdr:colOff>
      <xdr:row>53</xdr:row>
      <xdr:rowOff>139826</xdr:rowOff>
    </xdr:to>
    <xdr:pic>
      <xdr:nvPicPr>
        <xdr:cNvPr id="7" name="図 6">
          <a:extLst>
            <a:ext uri="{FF2B5EF4-FFF2-40B4-BE49-F238E27FC236}">
              <a16:creationId xmlns:a16="http://schemas.microsoft.com/office/drawing/2014/main" id="{49656C8F-10B9-4B4A-B180-DED972D8A308}"/>
            </a:ext>
          </a:extLst>
        </xdr:cNvPr>
        <xdr:cNvPicPr>
          <a:picLocks noChangeAspect="1"/>
        </xdr:cNvPicPr>
      </xdr:nvPicPr>
      <xdr:blipFill>
        <a:blip xmlns:r="http://schemas.openxmlformats.org/officeDocument/2006/relationships" r:embed="rId2"/>
        <a:srcRect l="3567" t="-295" r="41591"/>
        <a:stretch/>
      </xdr:blipFill>
      <xdr:spPr>
        <a:xfrm>
          <a:off x="40815963" y="8522028"/>
          <a:ext cx="1565580" cy="49289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9911C77-64EC-4D9B-970C-A94152AD5050}" name="Form_Responses13" displayName="Form_Responses13" ref="A1:AD22" headerRowCount="0">
  <tableColumns count="30">
    <tableColumn id="5" xr3:uid="{6D20BECE-6339-4F80-8384-B058B6FD81FF}" name="Column5"/>
    <tableColumn id="7" xr3:uid="{1676B8A8-650F-439D-A444-FFE5717E4333}" name="Column7"/>
    <tableColumn id="8" xr3:uid="{6302874F-CFDA-4B7E-8B02-6C63846880E8}" name="Column8"/>
    <tableColumn id="9" xr3:uid="{B2518DC3-68F7-4265-9DA6-97CD99382E90}" name="Column9"/>
    <tableColumn id="11" xr3:uid="{A7B3A65C-15B8-4151-ABF6-584EAE0FC2E5}" name="Column11"/>
    <tableColumn id="12" xr3:uid="{10DC2E0B-94A5-4C6D-B52D-64FB0F847E18}" name="Column12"/>
    <tableColumn id="13" xr3:uid="{FF2F82BF-94AC-41F1-90D5-75140260E0AF}" name="Column13"/>
    <tableColumn id="14" xr3:uid="{513FBFD5-1660-4E02-A4D8-0D98298031E0}" name="Column14"/>
    <tableColumn id="15" xr3:uid="{46836315-1098-47A0-A555-FB81F9A21BD5}" name="Column15"/>
    <tableColumn id="16" xr3:uid="{13722ECE-3968-4937-986D-6F2919EBF665}" name="Column16"/>
    <tableColumn id="17" xr3:uid="{6DE6ACAC-0D31-4C05-AD16-B79FF1638C8A}" name="Column17"/>
    <tableColumn id="18" xr3:uid="{060A567A-5539-4346-82E1-B914B7DDEDDD}" name="Column18"/>
    <tableColumn id="19" xr3:uid="{ACA8A473-4E33-452E-98F6-FD2CD27E0A89}" name="Column19"/>
    <tableColumn id="20" xr3:uid="{98075670-1CA5-41C5-86A7-BFEBC153C85D}" name="Column20"/>
    <tableColumn id="21" xr3:uid="{BF37C497-177F-498D-883B-18A930A9F6A2}" name="Column21"/>
    <tableColumn id="22" xr3:uid="{227141BB-BBBC-49FE-B8DE-2B38CCB0FAF0}" name="Column22"/>
    <tableColumn id="23" xr3:uid="{48290703-AEAA-4D9C-BE7A-7E89AFCFF8ED}" name="Column23"/>
    <tableColumn id="24" xr3:uid="{23041766-7B5F-4241-B51B-9C61D2F183A4}" name="Column24"/>
    <tableColumn id="25" xr3:uid="{31522663-36BF-44A2-BBA0-15A110228E84}" name="Column25"/>
    <tableColumn id="26" xr3:uid="{66D89034-A7FD-420E-AA3E-C0CD9915E7EF}" name="Column26"/>
    <tableColumn id="27" xr3:uid="{489E10C3-4097-4399-8D6C-156B33CFA675}" name="Column27"/>
    <tableColumn id="28" xr3:uid="{7CF31E08-7C65-45F1-88BF-BF4B765E26A4}" name="Column28"/>
    <tableColumn id="2" xr3:uid="{D8DAA0AC-D2CA-4F58-BFDE-95FC66C298C4}" name="列2" dataDxfId="4" dataCellStyle="標準 2"/>
    <tableColumn id="29" xr3:uid="{7C8ADAA2-AE39-40DA-9DC5-2DCF1BB8FDC1}" name="Column29"/>
    <tableColumn id="4" xr3:uid="{89D03EBD-F427-4F33-BB43-9FCD0932DBCC}" name="列4" dataDxfId="3" dataCellStyle="標準 2"/>
    <tableColumn id="3" xr3:uid="{784DF659-DA4D-48D6-8F89-54EC295D57AB}" name="列3" dataDxfId="2" dataCellStyle="標準 2"/>
    <tableColumn id="1" xr3:uid="{999D5772-C7DC-4256-BF22-86A903626991}" name="列1" dataDxfId="1" dataCellStyle="標準 2"/>
    <tableColumn id="30" xr3:uid="{20132A4E-0194-4B2B-86CE-75DA4CD4DF8A}" name="Column30"/>
    <tableColumn id="31" xr3:uid="{697B7B79-6C1A-40BB-B852-8DBE878D97FB}" name="Column31"/>
    <tableColumn id="32" xr3:uid="{53028D65-DAF2-457F-9B89-E34290F7BB54}" name="Column32"/>
  </tableColumns>
  <tableStyleInfo name="フォームの回答 1-style" showFirstColumn="1" showLastColumn="1"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table" Target="../tables/table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view="pageBreakPreview" zoomScale="60" zoomScaleNormal="70" workbookViewId="0">
      <pane xSplit="4" ySplit="7" topLeftCell="E26" activePane="bottomRight" state="frozen"/>
      <selection pane="topRight" activeCell="E1" sqref="E1"/>
      <selection pane="bottomLeft" activeCell="A45" sqref="A45"/>
      <selection pane="bottomRight" activeCell="Q40" sqref="Q40"/>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372</v>
      </c>
      <c r="J3" s="281" t="s">
        <v>373</v>
      </c>
      <c r="K3" s="281" t="s">
        <v>374</v>
      </c>
    </row>
    <row r="4" spans="2:21">
      <c r="B4" s="8" t="s">
        <v>3</v>
      </c>
      <c r="C4" s="9"/>
      <c r="I4" s="282" t="s">
        <v>462</v>
      </c>
      <c r="J4" s="282" t="s">
        <v>463</v>
      </c>
      <c r="K4" s="282" t="s">
        <v>464</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6</v>
      </c>
      <c r="K20" s="173"/>
      <c r="L20" s="3" t="s">
        <v>287</v>
      </c>
    </row>
    <row r="21" spans="2:12" ht="33">
      <c r="B21" s="12" t="s">
        <v>25</v>
      </c>
      <c r="C21" s="13" t="s">
        <v>31</v>
      </c>
      <c r="D21" s="259" t="s">
        <v>176</v>
      </c>
      <c r="E21" s="15">
        <f t="shared" si="0"/>
        <v>14</v>
      </c>
      <c r="F21" s="97" t="s">
        <v>28</v>
      </c>
      <c r="G21" s="10" t="s">
        <v>186</v>
      </c>
      <c r="H21" s="98" t="s">
        <v>343</v>
      </c>
      <c r="I21" s="98" t="s">
        <v>14</v>
      </c>
      <c r="J21" s="174">
        <v>9</v>
      </c>
      <c r="K21" s="174"/>
      <c r="L21" s="3" t="s">
        <v>287</v>
      </c>
    </row>
    <row r="22" spans="2:12" ht="33">
      <c r="B22" s="12" t="s">
        <v>25</v>
      </c>
      <c r="C22" s="13" t="s">
        <v>31</v>
      </c>
      <c r="D22" s="259" t="s">
        <v>176</v>
      </c>
      <c r="E22" s="16">
        <f t="shared" si="0"/>
        <v>15</v>
      </c>
      <c r="F22" s="97" t="s">
        <v>28</v>
      </c>
      <c r="G22" s="15" t="s">
        <v>35</v>
      </c>
      <c r="H22" s="98" t="s">
        <v>344</v>
      </c>
      <c r="I22" s="98" t="s">
        <v>36</v>
      </c>
      <c r="J22" s="175" t="s">
        <v>126</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v>13</v>
      </c>
      <c r="K24" s="176"/>
      <c r="L24" s="3" t="s">
        <v>287</v>
      </c>
    </row>
    <row r="25" spans="2:12" ht="33">
      <c r="B25" s="12" t="s">
        <v>25</v>
      </c>
      <c r="C25" s="13" t="s">
        <v>31</v>
      </c>
      <c r="D25" s="259" t="s">
        <v>176</v>
      </c>
      <c r="E25" s="10">
        <f t="shared" si="0"/>
        <v>18</v>
      </c>
      <c r="F25" s="146" t="s">
        <v>28</v>
      </c>
      <c r="G25" s="15" t="s">
        <v>305</v>
      </c>
      <c r="H25" s="16" t="s">
        <v>347</v>
      </c>
      <c r="I25" s="16" t="s">
        <v>14</v>
      </c>
      <c r="J25" s="174">
        <v>3</v>
      </c>
      <c r="K25" s="174"/>
    </row>
    <row r="26" spans="2:12" ht="33">
      <c r="B26" s="12" t="s">
        <v>25</v>
      </c>
      <c r="C26" s="13" t="s">
        <v>31</v>
      </c>
      <c r="D26" s="259" t="s">
        <v>176</v>
      </c>
      <c r="E26" s="32">
        <f t="shared" si="0"/>
        <v>19</v>
      </c>
      <c r="F26" s="97" t="s">
        <v>28</v>
      </c>
      <c r="G26" s="15" t="s">
        <v>298</v>
      </c>
      <c r="H26" s="16" t="s">
        <v>348</v>
      </c>
      <c r="I26" s="16" t="s">
        <v>36</v>
      </c>
      <c r="J26" s="175" t="s">
        <v>126</v>
      </c>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151</v>
      </c>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v>8</v>
      </c>
      <c r="K32" s="175"/>
      <c r="L32" s="3" t="s">
        <v>287</v>
      </c>
    </row>
    <row r="33" spans="2:12" ht="33">
      <c r="B33" s="12" t="s">
        <v>25</v>
      </c>
      <c r="C33" s="13" t="s">
        <v>31</v>
      </c>
      <c r="D33" s="13" t="s">
        <v>341</v>
      </c>
      <c r="E33" s="101">
        <f t="shared" si="0"/>
        <v>26</v>
      </c>
      <c r="F33" s="24" t="s">
        <v>28</v>
      </c>
      <c r="G33" s="15" t="s">
        <v>186</v>
      </c>
      <c r="H33" s="20" t="s">
        <v>354</v>
      </c>
      <c r="I33" s="20" t="s">
        <v>14</v>
      </c>
      <c r="J33" s="174">
        <v>10</v>
      </c>
      <c r="K33" s="174"/>
      <c r="L33" s="3" t="s">
        <v>287</v>
      </c>
    </row>
    <row r="34" spans="2:12" ht="33">
      <c r="B34" s="12" t="s">
        <v>25</v>
      </c>
      <c r="C34" s="13" t="s">
        <v>31</v>
      </c>
      <c r="D34" s="13" t="s">
        <v>341</v>
      </c>
      <c r="E34" s="101">
        <f t="shared" si="0"/>
        <v>27</v>
      </c>
      <c r="F34" s="26" t="s">
        <v>12</v>
      </c>
      <c r="G34" s="21" t="s">
        <v>35</v>
      </c>
      <c r="H34" s="20" t="s">
        <v>355</v>
      </c>
      <c r="I34" s="20" t="s">
        <v>36</v>
      </c>
      <c r="J34" s="175" t="s">
        <v>126</v>
      </c>
      <c r="K34" s="174"/>
      <c r="L34" s="3" t="s">
        <v>287</v>
      </c>
    </row>
    <row r="35" spans="2:12" ht="33">
      <c r="B35" s="12" t="s">
        <v>25</v>
      </c>
      <c r="C35" s="13" t="s">
        <v>31</v>
      </c>
      <c r="D35" s="13" t="s">
        <v>341</v>
      </c>
      <c r="E35" s="101">
        <f t="shared" si="0"/>
        <v>28</v>
      </c>
      <c r="F35" s="26" t="s">
        <v>28</v>
      </c>
      <c r="G35" s="21" t="s">
        <v>37</v>
      </c>
      <c r="H35" s="20" t="s">
        <v>356</v>
      </c>
      <c r="I35" s="20" t="s">
        <v>36</v>
      </c>
      <c r="J35" s="175" t="s">
        <v>126</v>
      </c>
      <c r="K35" s="174"/>
      <c r="L35" s="3" t="s">
        <v>287</v>
      </c>
    </row>
    <row r="36" spans="2:12" ht="33">
      <c r="B36" s="12" t="s">
        <v>25</v>
      </c>
      <c r="C36" s="13" t="s">
        <v>31</v>
      </c>
      <c r="D36" s="13" t="s">
        <v>341</v>
      </c>
      <c r="E36" s="101">
        <f t="shared" si="0"/>
        <v>29</v>
      </c>
      <c r="F36" s="26" t="s">
        <v>28</v>
      </c>
      <c r="G36" s="21" t="s">
        <v>38</v>
      </c>
      <c r="H36" s="20" t="s">
        <v>357</v>
      </c>
      <c r="I36" s="20" t="s">
        <v>14</v>
      </c>
      <c r="J36" s="174">
        <v>21</v>
      </c>
      <c r="K36" s="174"/>
      <c r="L36" s="3" t="s">
        <v>287</v>
      </c>
    </row>
    <row r="37" spans="2:12" ht="33">
      <c r="B37" s="12" t="s">
        <v>25</v>
      </c>
      <c r="C37" s="13" t="s">
        <v>31</v>
      </c>
      <c r="D37" s="13" t="s">
        <v>341</v>
      </c>
      <c r="E37" s="10">
        <f t="shared" si="0"/>
        <v>30</v>
      </c>
      <c r="F37" s="146" t="s">
        <v>28</v>
      </c>
      <c r="G37" s="15" t="s">
        <v>305</v>
      </c>
      <c r="H37" s="16" t="s">
        <v>358</v>
      </c>
      <c r="I37" s="16" t="s">
        <v>14</v>
      </c>
      <c r="J37" s="174">
        <v>4</v>
      </c>
      <c r="K37" s="174"/>
    </row>
    <row r="38" spans="2:12" ht="33">
      <c r="B38" s="12" t="s">
        <v>25</v>
      </c>
      <c r="C38" s="13" t="s">
        <v>31</v>
      </c>
      <c r="D38" s="13" t="s">
        <v>341</v>
      </c>
      <c r="E38" s="101">
        <f t="shared" si="0"/>
        <v>31</v>
      </c>
      <c r="F38" s="26" t="s">
        <v>28</v>
      </c>
      <c r="G38" s="21" t="s">
        <v>298</v>
      </c>
      <c r="H38" s="20" t="s">
        <v>359</v>
      </c>
      <c r="I38" s="20" t="s">
        <v>36</v>
      </c>
      <c r="J38" s="175" t="s">
        <v>126</v>
      </c>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t="s">
        <v>126</v>
      </c>
      <c r="K41" s="175"/>
      <c r="L41" s="3" t="s">
        <v>287</v>
      </c>
    </row>
    <row r="42" spans="2:12" ht="33">
      <c r="B42" s="12"/>
      <c r="C42" s="13"/>
      <c r="D42" s="13" t="s">
        <v>341</v>
      </c>
      <c r="E42" s="101">
        <f t="shared" si="0"/>
        <v>35</v>
      </c>
      <c r="F42" s="97" t="s">
        <v>23</v>
      </c>
      <c r="G42" s="15" t="s">
        <v>40</v>
      </c>
      <c r="H42" s="98" t="s">
        <v>361</v>
      </c>
      <c r="I42" s="98" t="s">
        <v>36</v>
      </c>
      <c r="J42" s="175" t="s">
        <v>126</v>
      </c>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66">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375</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376</v>
      </c>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150000000000006"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8"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rintOptions horizontalCentered="1"/>
  <pageMargins left="0.70866141732283472" right="0.31496062992125984" top="0.74803149606299213" bottom="0.74803149606299213" header="0.31496062992125984" footer="0.31496062992125984"/>
  <pageSetup paperSize="9" scale="38"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view="pageBreakPreview" zoomScale="60" zoomScaleNormal="70" workbookViewId="0">
      <pane ySplit="10" topLeftCell="A11" activePane="bottomLeft" state="frozen"/>
      <selection pane="bottomLeft" activeCell="N14" sqref="N14"/>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232165</v>
      </c>
      <c r="C3" s="283" t="str">
        <f>実証データ一覧!J4&amp;""</f>
        <v>愛知県</v>
      </c>
      <c r="D3" s="283" t="str">
        <f>実証データ一覧!K4&amp;""</f>
        <v>常滑市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4.9000000000000004"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45639</v>
      </c>
      <c r="D12" s="187" t="str">
        <f t="shared" si="0"/>
        <v>金</v>
      </c>
      <c r="E12" s="188">
        <v>0.55248842592592595</v>
      </c>
      <c r="F12" s="189">
        <v>27</v>
      </c>
      <c r="G12" s="190" t="s">
        <v>127</v>
      </c>
      <c r="H12" s="191">
        <v>9</v>
      </c>
      <c r="I12" s="192">
        <v>12.8</v>
      </c>
      <c r="J12" s="192">
        <v>1.6</v>
      </c>
      <c r="K12" s="192">
        <v>0.21400000000000019</v>
      </c>
      <c r="L12" s="192">
        <v>1.3859999999999999</v>
      </c>
      <c r="M12" s="193">
        <v>11.2</v>
      </c>
      <c r="N12" s="193">
        <v>0.82699999999999996</v>
      </c>
      <c r="O12" s="193">
        <v>10.372999999999999</v>
      </c>
      <c r="P12" s="194"/>
      <c r="Q12" s="195"/>
      <c r="R12" s="3" t="s">
        <v>113</v>
      </c>
    </row>
    <row r="13" spans="2:23">
      <c r="B13" s="196"/>
      <c r="C13" s="186">
        <v>45639</v>
      </c>
      <c r="D13" s="187" t="str">
        <f t="shared" si="0"/>
        <v>金</v>
      </c>
      <c r="E13" s="188">
        <v>0.58579861111111109</v>
      </c>
      <c r="F13" s="189">
        <v>10</v>
      </c>
      <c r="G13" s="190" t="s">
        <v>127</v>
      </c>
      <c r="H13" s="191">
        <v>10</v>
      </c>
      <c r="I13" s="192">
        <v>12.8</v>
      </c>
      <c r="J13" s="192">
        <v>1.6</v>
      </c>
      <c r="K13" s="192">
        <v>4.6663112220932446E-2</v>
      </c>
      <c r="L13" s="192">
        <v>1.5533368877790676</v>
      </c>
      <c r="M13" s="193">
        <v>11.2</v>
      </c>
      <c r="N13" s="193">
        <v>0.57553792502673851</v>
      </c>
      <c r="O13" s="193">
        <v>10.624462074973261</v>
      </c>
      <c r="P13" s="194"/>
      <c r="Q13" s="195"/>
      <c r="R13" s="3" t="s">
        <v>113</v>
      </c>
    </row>
    <row r="14" spans="2:23">
      <c r="B14" s="196"/>
      <c r="C14" s="186">
        <v>45639</v>
      </c>
      <c r="D14" s="187" t="str">
        <f t="shared" si="0"/>
        <v>金</v>
      </c>
      <c r="E14" s="188">
        <v>0.63565972222222222</v>
      </c>
      <c r="F14" s="189">
        <v>14</v>
      </c>
      <c r="G14" s="190" t="s">
        <v>127</v>
      </c>
      <c r="H14" s="191">
        <v>10</v>
      </c>
      <c r="I14" s="192">
        <v>12.8</v>
      </c>
      <c r="J14" s="192">
        <v>1.6</v>
      </c>
      <c r="K14" s="192">
        <v>6.8191703123785086E-2</v>
      </c>
      <c r="L14" s="192">
        <v>1.531808296876215</v>
      </c>
      <c r="M14" s="193">
        <v>11.2</v>
      </c>
      <c r="N14" s="193">
        <v>0.2890134696668234</v>
      </c>
      <c r="O14" s="193">
        <v>10.910986530333176</v>
      </c>
      <c r="P14" s="194"/>
      <c r="Q14" s="195"/>
      <c r="R14" s="3" t="s">
        <v>113</v>
      </c>
      <c r="V14" s="52"/>
      <c r="W14" s="52"/>
    </row>
    <row r="15" spans="2:23">
      <c r="B15" s="196"/>
      <c r="C15" s="186">
        <v>45639</v>
      </c>
      <c r="D15" s="187" t="str">
        <f t="shared" si="0"/>
        <v>金</v>
      </c>
      <c r="E15" s="188">
        <v>0.66818287037037039</v>
      </c>
      <c r="F15" s="189">
        <v>8</v>
      </c>
      <c r="G15" s="190" t="s">
        <v>127</v>
      </c>
      <c r="H15" s="191">
        <v>9</v>
      </c>
      <c r="I15" s="192">
        <v>12.8</v>
      </c>
      <c r="J15" s="192">
        <v>1.6</v>
      </c>
      <c r="K15" s="192">
        <v>9.309466729719218E-2</v>
      </c>
      <c r="L15" s="192">
        <v>1.5069053327028079</v>
      </c>
      <c r="M15" s="193">
        <v>11.2</v>
      </c>
      <c r="N15" s="193">
        <v>0.60695220970427854</v>
      </c>
      <c r="O15" s="193">
        <v>10.593047790295721</v>
      </c>
      <c r="P15" s="194"/>
      <c r="Q15" s="195"/>
      <c r="R15" s="3" t="s">
        <v>113</v>
      </c>
    </row>
    <row r="16" spans="2:23">
      <c r="B16" s="196"/>
      <c r="C16" s="186">
        <v>45639</v>
      </c>
      <c r="D16" s="187" t="str">
        <f t="shared" si="0"/>
        <v>金</v>
      </c>
      <c r="E16" s="188">
        <v>0.69953703703703707</v>
      </c>
      <c r="F16" s="189">
        <v>2</v>
      </c>
      <c r="G16" s="190" t="s">
        <v>216</v>
      </c>
      <c r="H16" s="191">
        <v>9</v>
      </c>
      <c r="I16" s="192">
        <v>12.8</v>
      </c>
      <c r="J16" s="192">
        <v>1.6</v>
      </c>
      <c r="K16" s="192">
        <v>3.4960573470000034E-2</v>
      </c>
      <c r="L16" s="192">
        <v>1.5650394265300001</v>
      </c>
      <c r="M16" s="193">
        <v>11.2</v>
      </c>
      <c r="N16" s="193">
        <v>0.6728189579799988</v>
      </c>
      <c r="O16" s="193">
        <v>10.52718104202</v>
      </c>
      <c r="P16" s="194"/>
      <c r="Q16" s="195"/>
      <c r="R16" s="3" t="s">
        <v>113</v>
      </c>
    </row>
    <row r="17" spans="2:18">
      <c r="B17" s="196"/>
      <c r="C17" s="186">
        <v>45639</v>
      </c>
      <c r="D17" s="187" t="str">
        <f t="shared" si="0"/>
        <v>金</v>
      </c>
      <c r="E17" s="188">
        <v>0.77465277777777775</v>
      </c>
      <c r="F17" s="189">
        <v>6</v>
      </c>
      <c r="G17" s="190" t="s">
        <v>216</v>
      </c>
      <c r="H17" s="191">
        <v>9</v>
      </c>
      <c r="I17" s="192">
        <v>12.8</v>
      </c>
      <c r="J17" s="192">
        <v>1.6</v>
      </c>
      <c r="K17" s="192">
        <v>-2.4999999999999911E-2</v>
      </c>
      <c r="L17" s="192">
        <v>1.625</v>
      </c>
      <c r="M17" s="193">
        <v>11.2</v>
      </c>
      <c r="N17" s="193">
        <v>0.8210290380494758</v>
      </c>
      <c r="O17" s="193">
        <v>10.378970961950523</v>
      </c>
      <c r="P17" s="194"/>
      <c r="Q17" s="195"/>
      <c r="R17" s="3" t="s">
        <v>113</v>
      </c>
    </row>
    <row r="18" spans="2:18">
      <c r="B18" s="196"/>
      <c r="C18" s="186">
        <v>45639</v>
      </c>
      <c r="D18" s="187" t="str">
        <f t="shared" si="0"/>
        <v>金</v>
      </c>
      <c r="E18" s="188">
        <v>0.8061342592592593</v>
      </c>
      <c r="F18" s="189">
        <v>2</v>
      </c>
      <c r="G18" s="190" t="s">
        <v>216</v>
      </c>
      <c r="H18" s="191">
        <v>8</v>
      </c>
      <c r="I18" s="192">
        <v>12.8</v>
      </c>
      <c r="J18" s="192">
        <v>1.6</v>
      </c>
      <c r="K18" s="192">
        <v>-2.4999999999999911E-2</v>
      </c>
      <c r="L18" s="192">
        <v>1.625</v>
      </c>
      <c r="M18" s="193">
        <v>11.2</v>
      </c>
      <c r="N18" s="193">
        <v>0.33199560025483876</v>
      </c>
      <c r="O18" s="193">
        <v>10.868004399745161</v>
      </c>
      <c r="P18" s="194"/>
      <c r="Q18" s="195"/>
      <c r="R18" s="3" t="s">
        <v>113</v>
      </c>
    </row>
    <row r="19" spans="2:18">
      <c r="B19" s="196"/>
      <c r="C19" s="186">
        <v>45640</v>
      </c>
      <c r="D19" s="187" t="str">
        <f t="shared" si="0"/>
        <v>土</v>
      </c>
      <c r="E19" s="188">
        <v>0.55236111111111108</v>
      </c>
      <c r="F19" s="189">
        <v>28</v>
      </c>
      <c r="G19" s="190" t="s">
        <v>216</v>
      </c>
      <c r="H19" s="191">
        <v>10</v>
      </c>
      <c r="I19" s="192">
        <v>12.8</v>
      </c>
      <c r="J19" s="192">
        <v>1.6</v>
      </c>
      <c r="K19" s="192">
        <v>-1.2670564049936717E-2</v>
      </c>
      <c r="L19" s="192">
        <v>1.6126705640499368</v>
      </c>
      <c r="M19" s="193">
        <v>11.2</v>
      </c>
      <c r="N19" s="193">
        <v>0.77071234621394602</v>
      </c>
      <c r="O19" s="193">
        <v>10.429287653786053</v>
      </c>
      <c r="P19" s="194"/>
      <c r="Q19" s="195"/>
      <c r="R19" s="3" t="s">
        <v>113</v>
      </c>
    </row>
    <row r="20" spans="2:18">
      <c r="B20" s="196"/>
      <c r="C20" s="186">
        <v>45640</v>
      </c>
      <c r="D20" s="187" t="str">
        <f t="shared" si="0"/>
        <v>土</v>
      </c>
      <c r="E20" s="188">
        <v>0.59008101851851846</v>
      </c>
      <c r="F20" s="189">
        <v>12</v>
      </c>
      <c r="G20" s="190" t="s">
        <v>216</v>
      </c>
      <c r="H20" s="191">
        <v>10</v>
      </c>
      <c r="I20" s="192">
        <v>12.8</v>
      </c>
      <c r="J20" s="192">
        <v>1.6</v>
      </c>
      <c r="K20" s="192">
        <v>-4.5092551557289084E-2</v>
      </c>
      <c r="L20" s="192">
        <v>1.6450925515572892</v>
      </c>
      <c r="M20" s="193">
        <v>11.2</v>
      </c>
      <c r="N20" s="193">
        <v>0.9355615878724759</v>
      </c>
      <c r="O20" s="193">
        <v>10.264438412127523</v>
      </c>
      <c r="P20" s="194"/>
      <c r="Q20" s="195"/>
      <c r="R20" s="3" t="s">
        <v>113</v>
      </c>
    </row>
    <row r="21" spans="2:18">
      <c r="B21" s="196"/>
      <c r="C21" s="186">
        <v>45640</v>
      </c>
      <c r="D21" s="187" t="str">
        <f t="shared" si="0"/>
        <v>土</v>
      </c>
      <c r="E21" s="188">
        <v>0.6355439814814815</v>
      </c>
      <c r="F21" s="189">
        <v>26</v>
      </c>
      <c r="G21" s="190" t="s">
        <v>216</v>
      </c>
      <c r="H21" s="191">
        <v>10</v>
      </c>
      <c r="I21" s="192">
        <v>12.8</v>
      </c>
      <c r="J21" s="192">
        <v>1.6</v>
      </c>
      <c r="K21" s="192">
        <v>9.6549002559706221E-2</v>
      </c>
      <c r="L21" s="192">
        <v>1.5034509974402939</v>
      </c>
      <c r="M21" s="193">
        <v>11.2</v>
      </c>
      <c r="N21" s="193">
        <v>1.5321693147724922</v>
      </c>
      <c r="O21" s="193">
        <v>9.6678306852275071</v>
      </c>
      <c r="P21" s="194"/>
      <c r="Q21" s="195"/>
      <c r="R21" s="3" t="s">
        <v>113</v>
      </c>
    </row>
    <row r="22" spans="2:18">
      <c r="B22" s="196"/>
      <c r="C22" s="186">
        <v>45640</v>
      </c>
      <c r="D22" s="187" t="str">
        <f t="shared" si="0"/>
        <v>土</v>
      </c>
      <c r="E22" s="188">
        <v>0.6696064814814815</v>
      </c>
      <c r="F22" s="189">
        <v>9</v>
      </c>
      <c r="G22" s="190" t="s">
        <v>216</v>
      </c>
      <c r="H22" s="191">
        <v>8</v>
      </c>
      <c r="I22" s="192">
        <v>12.8</v>
      </c>
      <c r="J22" s="192">
        <v>1.6</v>
      </c>
      <c r="K22" s="192">
        <v>0.13346518900000004</v>
      </c>
      <c r="L22" s="192">
        <v>1.466534811</v>
      </c>
      <c r="M22" s="193">
        <v>11.2</v>
      </c>
      <c r="N22" s="193">
        <v>0.63968552440000082</v>
      </c>
      <c r="O22" s="193">
        <v>10.560314475599998</v>
      </c>
      <c r="P22" s="194"/>
      <c r="Q22" s="195"/>
      <c r="R22" s="3" t="s">
        <v>113</v>
      </c>
    </row>
    <row r="23" spans="2:18">
      <c r="B23" s="196"/>
      <c r="C23" s="186">
        <v>45640</v>
      </c>
      <c r="D23" s="187" t="str">
        <f t="shared" si="0"/>
        <v>土</v>
      </c>
      <c r="E23" s="188">
        <v>0.70711805555555551</v>
      </c>
      <c r="F23" s="189">
        <v>4</v>
      </c>
      <c r="G23" s="190" t="s">
        <v>216</v>
      </c>
      <c r="H23" s="191">
        <v>7</v>
      </c>
      <c r="I23" s="192">
        <v>12.8</v>
      </c>
      <c r="J23" s="192">
        <v>1.6</v>
      </c>
      <c r="K23" s="192">
        <v>0.3892408473400002</v>
      </c>
      <c r="L23" s="192">
        <v>1.2107591526599999</v>
      </c>
      <c r="M23" s="193">
        <v>11.2</v>
      </c>
      <c r="N23" s="193">
        <v>0.75491595544000134</v>
      </c>
      <c r="O23" s="193">
        <v>10.445084044559998</v>
      </c>
      <c r="P23" s="194"/>
      <c r="Q23" s="195"/>
      <c r="R23" s="3" t="s">
        <v>113</v>
      </c>
    </row>
    <row r="24" spans="2:18">
      <c r="B24" s="196"/>
      <c r="C24" s="186">
        <v>45640</v>
      </c>
      <c r="D24" s="187" t="str">
        <f t="shared" si="0"/>
        <v>土</v>
      </c>
      <c r="E24" s="188">
        <v>0.77454861111111106</v>
      </c>
      <c r="F24" s="189">
        <v>4</v>
      </c>
      <c r="G24" s="190" t="s">
        <v>127</v>
      </c>
      <c r="H24" s="191">
        <v>7</v>
      </c>
      <c r="I24" s="192">
        <v>12.8</v>
      </c>
      <c r="J24" s="192">
        <v>1.6</v>
      </c>
      <c r="K24" s="192">
        <v>-2.4999999999999911E-2</v>
      </c>
      <c r="L24" s="192">
        <v>1.625</v>
      </c>
      <c r="M24" s="193">
        <v>11.2</v>
      </c>
      <c r="N24" s="193">
        <v>0.18722868676448989</v>
      </c>
      <c r="O24" s="193">
        <v>11.012771313235509</v>
      </c>
      <c r="P24" s="194"/>
      <c r="Q24" s="195"/>
      <c r="R24" s="3" t="s">
        <v>113</v>
      </c>
    </row>
    <row r="25" spans="2:18">
      <c r="B25" s="196"/>
      <c r="C25" s="186">
        <v>45640</v>
      </c>
      <c r="D25" s="187" t="str">
        <f t="shared" si="0"/>
        <v>土</v>
      </c>
      <c r="E25" s="188">
        <v>0.80572916666666672</v>
      </c>
      <c r="F25" s="189">
        <v>4</v>
      </c>
      <c r="G25" s="190" t="s">
        <v>127</v>
      </c>
      <c r="H25" s="191">
        <v>7</v>
      </c>
      <c r="I25" s="192">
        <v>12.8</v>
      </c>
      <c r="J25" s="192">
        <v>1.6</v>
      </c>
      <c r="K25" s="192">
        <v>-2.4999999999999911E-2</v>
      </c>
      <c r="L25" s="192">
        <v>1.625</v>
      </c>
      <c r="M25" s="193">
        <v>11.2</v>
      </c>
      <c r="N25" s="193">
        <v>4.6207296392599995</v>
      </c>
      <c r="O25" s="193">
        <v>6.5792703607399998</v>
      </c>
      <c r="P25" s="194"/>
      <c r="Q25" s="195"/>
      <c r="R25" s="3" t="s">
        <v>113</v>
      </c>
    </row>
    <row r="26" spans="2:18">
      <c r="B26" s="196"/>
      <c r="C26" s="186">
        <v>45641</v>
      </c>
      <c r="D26" s="187" t="str">
        <f t="shared" si="0"/>
        <v>日</v>
      </c>
      <c r="E26" s="188">
        <v>0.55231481481481481</v>
      </c>
      <c r="F26" s="189">
        <v>18</v>
      </c>
      <c r="G26" s="190" t="s">
        <v>127</v>
      </c>
      <c r="H26" s="191">
        <v>10</v>
      </c>
      <c r="I26" s="192">
        <v>12.8</v>
      </c>
      <c r="J26" s="192">
        <v>1.6</v>
      </c>
      <c r="K26" s="192">
        <v>1.6754954062874194E-2</v>
      </c>
      <c r="L26" s="192">
        <v>1.5832450459371259</v>
      </c>
      <c r="M26" s="193">
        <v>11.2</v>
      </c>
      <c r="N26" s="193">
        <v>1.5824392535694134</v>
      </c>
      <c r="O26" s="193">
        <v>9.6175607464305859</v>
      </c>
      <c r="P26" s="194"/>
      <c r="Q26" s="195"/>
      <c r="R26" s="3" t="s">
        <v>113</v>
      </c>
    </row>
    <row r="27" spans="2:18">
      <c r="B27" s="196"/>
      <c r="C27" s="186">
        <v>45641</v>
      </c>
      <c r="D27" s="187" t="str">
        <f t="shared" si="0"/>
        <v>日</v>
      </c>
      <c r="E27" s="188">
        <v>0.59030092592592598</v>
      </c>
      <c r="F27" s="189">
        <v>13</v>
      </c>
      <c r="G27" s="190" t="s">
        <v>127</v>
      </c>
      <c r="H27" s="191">
        <v>10</v>
      </c>
      <c r="I27" s="192">
        <v>12.8</v>
      </c>
      <c r="J27" s="192">
        <v>1.6</v>
      </c>
      <c r="K27" s="192">
        <v>4.9628280992214169E-2</v>
      </c>
      <c r="L27" s="192">
        <v>1.5503717190077859</v>
      </c>
      <c r="M27" s="193">
        <v>11.2</v>
      </c>
      <c r="N27" s="193">
        <v>3.5344353741903483</v>
      </c>
      <c r="O27" s="193">
        <v>7.665564625809651</v>
      </c>
      <c r="P27" s="194"/>
      <c r="Q27" s="195"/>
      <c r="R27" s="3" t="s">
        <v>113</v>
      </c>
    </row>
    <row r="28" spans="2:18">
      <c r="B28" s="196"/>
      <c r="C28" s="186">
        <v>45641</v>
      </c>
      <c r="D28" s="187" t="str">
        <f t="shared" si="0"/>
        <v>日</v>
      </c>
      <c r="E28" s="188">
        <v>0.6355439814814815</v>
      </c>
      <c r="F28" s="189">
        <v>28</v>
      </c>
      <c r="G28" s="190" t="s">
        <v>127</v>
      </c>
      <c r="H28" s="191">
        <v>11</v>
      </c>
      <c r="I28" s="192">
        <v>12.8</v>
      </c>
      <c r="J28" s="192">
        <v>1.6</v>
      </c>
      <c r="K28" s="192">
        <v>6.9818282106741014E-2</v>
      </c>
      <c r="L28" s="192">
        <v>1.5301817178932591</v>
      </c>
      <c r="M28" s="193">
        <v>11.2</v>
      </c>
      <c r="N28" s="193">
        <v>2.3821457295403317</v>
      </c>
      <c r="O28" s="193">
        <v>8.8178542704596676</v>
      </c>
      <c r="P28" s="194"/>
      <c r="Q28" s="195"/>
      <c r="R28" s="3" t="s">
        <v>113</v>
      </c>
    </row>
    <row r="29" spans="2:18">
      <c r="B29" s="196"/>
      <c r="C29" s="186">
        <v>45641</v>
      </c>
      <c r="D29" s="187" t="str">
        <f t="shared" si="0"/>
        <v>日</v>
      </c>
      <c r="E29" s="188">
        <v>0.67269675925925931</v>
      </c>
      <c r="F29" s="189">
        <v>10</v>
      </c>
      <c r="G29" s="190" t="s">
        <v>127</v>
      </c>
      <c r="H29" s="191">
        <v>10</v>
      </c>
      <c r="I29" s="192">
        <v>12.8</v>
      </c>
      <c r="J29" s="192">
        <v>1.6</v>
      </c>
      <c r="K29" s="192">
        <v>0.7633072534830061</v>
      </c>
      <c r="L29" s="192">
        <v>0.83669274651699399</v>
      </c>
      <c r="M29" s="193">
        <v>11.2</v>
      </c>
      <c r="N29" s="193">
        <v>2.1480374964819831</v>
      </c>
      <c r="O29" s="193">
        <v>9.0519625035180162</v>
      </c>
      <c r="P29" s="194"/>
      <c r="Q29" s="195"/>
      <c r="R29" s="3" t="s">
        <v>113</v>
      </c>
    </row>
    <row r="30" spans="2:18">
      <c r="B30" s="196"/>
      <c r="C30" s="186">
        <v>45641</v>
      </c>
      <c r="D30" s="187" t="str">
        <f t="shared" si="0"/>
        <v>日</v>
      </c>
      <c r="E30" s="188">
        <v>0.70972222222222225</v>
      </c>
      <c r="F30" s="189">
        <v>4</v>
      </c>
      <c r="G30" s="190" t="s">
        <v>127</v>
      </c>
      <c r="H30" s="191">
        <v>9</v>
      </c>
      <c r="I30" s="192">
        <v>12.8</v>
      </c>
      <c r="J30" s="192">
        <v>1.6</v>
      </c>
      <c r="K30" s="192">
        <v>0.49406588993939393</v>
      </c>
      <c r="L30" s="192">
        <v>1.1059341100606062</v>
      </c>
      <c r="M30" s="193">
        <v>11.2</v>
      </c>
      <c r="N30" s="193">
        <v>2.4155431098024902</v>
      </c>
      <c r="O30" s="193">
        <v>8.7844568901975091</v>
      </c>
      <c r="P30" s="194"/>
      <c r="Q30" s="195"/>
      <c r="R30" s="3" t="s">
        <v>113</v>
      </c>
    </row>
    <row r="31" spans="2:18">
      <c r="B31" s="196"/>
      <c r="C31" s="186">
        <v>45641</v>
      </c>
      <c r="D31" s="187" t="str">
        <f t="shared" si="0"/>
        <v>日</v>
      </c>
      <c r="E31" s="188">
        <v>0.77447916666666672</v>
      </c>
      <c r="F31" s="189">
        <v>10</v>
      </c>
      <c r="G31" s="190" t="s">
        <v>127</v>
      </c>
      <c r="H31" s="191">
        <v>9</v>
      </c>
      <c r="I31" s="192">
        <v>12.8</v>
      </c>
      <c r="J31" s="192">
        <v>1.6</v>
      </c>
      <c r="K31" s="192">
        <v>-2.4999999999999911E-2</v>
      </c>
      <c r="L31" s="192">
        <v>1.625</v>
      </c>
      <c r="M31" s="193">
        <v>11.2</v>
      </c>
      <c r="N31" s="193">
        <v>2.9970353795173885</v>
      </c>
      <c r="O31" s="193">
        <v>8.2029646204826108</v>
      </c>
      <c r="P31" s="194"/>
      <c r="Q31" s="195"/>
      <c r="R31" s="3" t="s">
        <v>113</v>
      </c>
    </row>
    <row r="32" spans="2:18">
      <c r="B32" s="196"/>
      <c r="C32" s="186">
        <v>45641</v>
      </c>
      <c r="D32" s="187" t="str">
        <f t="shared" si="0"/>
        <v>日</v>
      </c>
      <c r="E32" s="188">
        <v>0.80829861111111112</v>
      </c>
      <c r="F32" s="189">
        <v>4</v>
      </c>
      <c r="G32" s="190" t="s">
        <v>127</v>
      </c>
      <c r="H32" s="191">
        <v>8</v>
      </c>
      <c r="I32" s="192">
        <v>12.8</v>
      </c>
      <c r="J32" s="192">
        <v>1.6</v>
      </c>
      <c r="K32" s="192">
        <v>-2.4999999999999911E-2</v>
      </c>
      <c r="L32" s="192">
        <v>1.625</v>
      </c>
      <c r="M32" s="193">
        <v>11.2</v>
      </c>
      <c r="N32" s="193">
        <v>0.70698292061999801</v>
      </c>
      <c r="O32" s="193">
        <v>10.493017079380001</v>
      </c>
      <c r="P32" s="194"/>
      <c r="Q32" s="195"/>
      <c r="R32" s="3" t="s">
        <v>113</v>
      </c>
    </row>
    <row r="33" spans="2:18">
      <c r="B33" s="196"/>
      <c r="C33" s="186"/>
      <c r="D33" s="187" t="str">
        <f t="shared" si="0"/>
        <v/>
      </c>
      <c r="E33" s="188"/>
      <c r="F33" s="189"/>
      <c r="G33" s="190"/>
      <c r="H33" s="191"/>
      <c r="I33" s="192"/>
      <c r="J33" s="192"/>
      <c r="K33" s="192"/>
      <c r="L33" s="192"/>
      <c r="M33" s="193"/>
      <c r="N33" s="193"/>
      <c r="O33" s="193"/>
      <c r="P33" s="194"/>
      <c r="Q33" s="195"/>
      <c r="R33" s="3" t="s">
        <v>113</v>
      </c>
    </row>
    <row r="34" spans="2:18">
      <c r="B34" s="196"/>
      <c r="C34" s="186"/>
      <c r="D34" s="187" t="str">
        <f t="shared" si="0"/>
        <v/>
      </c>
      <c r="E34" s="188"/>
      <c r="F34" s="189"/>
      <c r="G34" s="190"/>
      <c r="H34" s="191"/>
      <c r="I34" s="192"/>
      <c r="J34" s="192"/>
      <c r="K34" s="192"/>
      <c r="L34" s="192"/>
      <c r="M34" s="193"/>
      <c r="N34" s="193"/>
      <c r="O34" s="193"/>
      <c r="P34" s="194"/>
      <c r="Q34" s="195"/>
      <c r="R34" s="3" t="s">
        <v>113</v>
      </c>
    </row>
    <row r="35" spans="2:18">
      <c r="B35" s="196"/>
      <c r="C35" s="186"/>
      <c r="D35" s="187" t="str">
        <f t="shared" si="0"/>
        <v/>
      </c>
      <c r="E35" s="188"/>
      <c r="F35" s="189"/>
      <c r="G35" s="190"/>
      <c r="H35" s="191"/>
      <c r="I35" s="192"/>
      <c r="J35" s="192"/>
      <c r="K35" s="192"/>
      <c r="L35" s="192"/>
      <c r="M35" s="193"/>
      <c r="N35" s="193"/>
      <c r="O35" s="193"/>
      <c r="P35" s="194"/>
      <c r="Q35" s="195"/>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1">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1"/>
        <v/>
      </c>
      <c r="E44" s="188"/>
      <c r="F44" s="189"/>
      <c r="G44" s="190"/>
      <c r="H44" s="191"/>
      <c r="I44" s="192"/>
      <c r="J44" s="192"/>
      <c r="K44" s="192"/>
      <c r="L44" s="192"/>
      <c r="M44" s="193"/>
      <c r="N44" s="193"/>
      <c r="O44" s="193"/>
      <c r="P44" s="194"/>
      <c r="Q44" s="195"/>
      <c r="R44" s="3" t="s">
        <v>113</v>
      </c>
    </row>
    <row r="45" spans="2:18">
      <c r="B45" s="196"/>
      <c r="C45" s="186"/>
      <c r="D45" s="187" t="str">
        <f t="shared" si="1"/>
        <v/>
      </c>
      <c r="E45" s="188"/>
      <c r="F45" s="189"/>
      <c r="G45" s="190"/>
      <c r="H45" s="191"/>
      <c r="I45" s="192"/>
      <c r="J45" s="192"/>
      <c r="K45" s="192"/>
      <c r="L45" s="192"/>
      <c r="M45" s="193"/>
      <c r="N45" s="193"/>
      <c r="O45" s="193"/>
      <c r="P45" s="194"/>
      <c r="Q45" s="195"/>
      <c r="R45" s="3" t="s">
        <v>113</v>
      </c>
    </row>
    <row r="46" spans="2:18">
      <c r="B46" s="196"/>
      <c r="C46" s="186"/>
      <c r="D46" s="187" t="str">
        <f t="shared" si="1"/>
        <v/>
      </c>
      <c r="E46" s="188"/>
      <c r="F46" s="189"/>
      <c r="G46" s="190"/>
      <c r="H46" s="191"/>
      <c r="I46" s="192"/>
      <c r="J46" s="192"/>
      <c r="K46" s="192"/>
      <c r="L46" s="192"/>
      <c r="M46" s="193"/>
      <c r="N46" s="193"/>
      <c r="O46" s="193"/>
      <c r="P46" s="194"/>
      <c r="Q46" s="195"/>
      <c r="R46" s="3" t="s">
        <v>113</v>
      </c>
    </row>
    <row r="47" spans="2:18">
      <c r="B47" s="196"/>
      <c r="C47" s="186"/>
      <c r="D47" s="187" t="str">
        <f t="shared" si="1"/>
        <v/>
      </c>
      <c r="E47" s="188"/>
      <c r="F47" s="189"/>
      <c r="G47" s="190"/>
      <c r="H47" s="191"/>
      <c r="I47" s="192"/>
      <c r="J47" s="192"/>
      <c r="K47" s="192"/>
      <c r="L47" s="192"/>
      <c r="M47" s="193"/>
      <c r="N47" s="193"/>
      <c r="O47" s="193"/>
      <c r="P47" s="194"/>
      <c r="Q47" s="195"/>
      <c r="R47" s="3" t="s">
        <v>113</v>
      </c>
    </row>
    <row r="48" spans="2:18">
      <c r="B48" s="196"/>
      <c r="C48" s="186"/>
      <c r="D48" s="187" t="str">
        <f t="shared" si="1"/>
        <v/>
      </c>
      <c r="E48" s="188"/>
      <c r="F48" s="189"/>
      <c r="G48" s="190"/>
      <c r="H48" s="191"/>
      <c r="I48" s="192"/>
      <c r="J48" s="192"/>
      <c r="K48" s="192"/>
      <c r="L48" s="192"/>
      <c r="M48" s="193"/>
      <c r="N48" s="193"/>
      <c r="O48" s="193"/>
      <c r="P48" s="194"/>
      <c r="Q48" s="195"/>
      <c r="R48" s="3" t="s">
        <v>113</v>
      </c>
    </row>
    <row r="49" spans="2:18">
      <c r="B49" s="196"/>
      <c r="C49" s="186"/>
      <c r="D49" s="187" t="str">
        <f t="shared" si="1"/>
        <v/>
      </c>
      <c r="E49" s="188"/>
      <c r="F49" s="189"/>
      <c r="G49" s="190"/>
      <c r="H49" s="191"/>
      <c r="I49" s="192"/>
      <c r="J49" s="192"/>
      <c r="K49" s="192"/>
      <c r="L49" s="192"/>
      <c r="M49" s="193"/>
      <c r="N49" s="193"/>
      <c r="O49" s="193"/>
      <c r="P49" s="194"/>
      <c r="Q49" s="195"/>
      <c r="R49" s="3" t="s">
        <v>113</v>
      </c>
    </row>
    <row r="50" spans="2:18">
      <c r="B50" s="196"/>
      <c r="C50" s="186"/>
      <c r="D50" s="187" t="str">
        <f t="shared" si="1"/>
        <v/>
      </c>
      <c r="E50" s="188"/>
      <c r="F50" s="189"/>
      <c r="G50" s="190"/>
      <c r="H50" s="191"/>
      <c r="I50" s="192"/>
      <c r="J50" s="192"/>
      <c r="K50" s="192"/>
      <c r="L50" s="192"/>
      <c r="M50" s="193"/>
      <c r="N50" s="193"/>
      <c r="O50" s="193"/>
      <c r="P50" s="194"/>
      <c r="Q50" s="195"/>
      <c r="R50" s="3" t="s">
        <v>113</v>
      </c>
    </row>
    <row r="51" spans="2:18">
      <c r="B51" s="196"/>
      <c r="C51" s="186"/>
      <c r="D51" s="187" t="str">
        <f t="shared" si="1"/>
        <v/>
      </c>
      <c r="E51" s="188"/>
      <c r="F51" s="189"/>
      <c r="G51" s="190"/>
      <c r="H51" s="191"/>
      <c r="I51" s="192"/>
      <c r="J51" s="192"/>
      <c r="K51" s="192"/>
      <c r="L51" s="192"/>
      <c r="M51" s="193"/>
      <c r="N51" s="193"/>
      <c r="O51" s="193"/>
      <c r="P51" s="194"/>
      <c r="Q51" s="195"/>
      <c r="R51" s="3" t="s">
        <v>113</v>
      </c>
    </row>
    <row r="52" spans="2:18">
      <c r="B52" s="196"/>
      <c r="C52" s="186"/>
      <c r="D52" s="187" t="str">
        <f t="shared" si="1"/>
        <v/>
      </c>
      <c r="E52" s="188"/>
      <c r="F52" s="189"/>
      <c r="G52" s="190"/>
      <c r="H52" s="191"/>
      <c r="I52" s="192"/>
      <c r="J52" s="192"/>
      <c r="K52" s="192"/>
      <c r="L52" s="192"/>
      <c r="M52" s="193"/>
      <c r="N52" s="193"/>
      <c r="O52" s="193"/>
      <c r="P52" s="194"/>
      <c r="Q52" s="195"/>
      <c r="R52" s="3" t="s">
        <v>113</v>
      </c>
    </row>
    <row r="53" spans="2:18">
      <c r="B53" s="196"/>
      <c r="C53" s="186"/>
      <c r="D53" s="187" t="str">
        <f t="shared" si="1"/>
        <v/>
      </c>
      <c r="E53" s="188"/>
      <c r="F53" s="189"/>
      <c r="G53" s="190"/>
      <c r="H53" s="191"/>
      <c r="I53" s="192"/>
      <c r="J53" s="192"/>
      <c r="K53" s="192"/>
      <c r="L53" s="192"/>
      <c r="M53" s="193"/>
      <c r="N53" s="193"/>
      <c r="O53" s="193"/>
      <c r="P53" s="194"/>
      <c r="Q53" s="195"/>
      <c r="R53" s="3" t="s">
        <v>113</v>
      </c>
    </row>
    <row r="54" spans="2:18">
      <c r="B54" s="196"/>
      <c r="C54" s="186"/>
      <c r="D54" s="187" t="str">
        <f t="shared" si="1"/>
        <v/>
      </c>
      <c r="E54" s="188"/>
      <c r="F54" s="189"/>
      <c r="G54" s="190"/>
      <c r="H54" s="191"/>
      <c r="I54" s="192"/>
      <c r="J54" s="192"/>
      <c r="K54" s="192"/>
      <c r="L54" s="192"/>
      <c r="M54" s="193"/>
      <c r="N54" s="193"/>
      <c r="O54" s="193"/>
      <c r="P54" s="194"/>
      <c r="Q54" s="195"/>
      <c r="R54" s="3" t="s">
        <v>113</v>
      </c>
    </row>
    <row r="55" spans="2:18">
      <c r="B55" s="196"/>
      <c r="C55" s="186"/>
      <c r="D55" s="187" t="str">
        <f t="shared" si="1"/>
        <v/>
      </c>
      <c r="E55" s="188"/>
      <c r="F55" s="189"/>
      <c r="G55" s="190"/>
      <c r="H55" s="191"/>
      <c r="I55" s="192"/>
      <c r="J55" s="192"/>
      <c r="K55" s="192"/>
      <c r="L55" s="192"/>
      <c r="M55" s="193"/>
      <c r="N55" s="193"/>
      <c r="O55" s="193"/>
      <c r="P55" s="194"/>
      <c r="Q55" s="195"/>
      <c r="R55" s="3" t="s">
        <v>113</v>
      </c>
    </row>
    <row r="56" spans="2:18">
      <c r="B56" s="196"/>
      <c r="C56" s="186"/>
      <c r="D56" s="187" t="str">
        <f t="shared" si="1"/>
        <v/>
      </c>
      <c r="E56" s="188"/>
      <c r="F56" s="189"/>
      <c r="G56" s="190"/>
      <c r="H56" s="191"/>
      <c r="I56" s="192"/>
      <c r="J56" s="192"/>
      <c r="K56" s="192"/>
      <c r="L56" s="192"/>
      <c r="M56" s="193"/>
      <c r="N56" s="193"/>
      <c r="O56" s="193"/>
      <c r="P56" s="194"/>
      <c r="Q56" s="195"/>
      <c r="R56" s="3" t="s">
        <v>113</v>
      </c>
    </row>
    <row r="57" spans="2:18">
      <c r="B57" s="196"/>
      <c r="C57" s="186"/>
      <c r="D57" s="187" t="str">
        <f t="shared" si="1"/>
        <v/>
      </c>
      <c r="E57" s="188"/>
      <c r="F57" s="189"/>
      <c r="G57" s="190"/>
      <c r="H57" s="191"/>
      <c r="I57" s="192"/>
      <c r="J57" s="192"/>
      <c r="K57" s="192"/>
      <c r="L57" s="192"/>
      <c r="M57" s="193"/>
      <c r="N57" s="193"/>
      <c r="O57" s="193"/>
      <c r="P57" s="194"/>
      <c r="Q57" s="195"/>
      <c r="R57" s="3" t="s">
        <v>113</v>
      </c>
    </row>
    <row r="58" spans="2:18">
      <c r="B58" s="196"/>
      <c r="C58" s="186"/>
      <c r="D58" s="187" t="str">
        <f t="shared" si="1"/>
        <v/>
      </c>
      <c r="E58" s="188"/>
      <c r="F58" s="189"/>
      <c r="G58" s="190"/>
      <c r="H58" s="191"/>
      <c r="I58" s="192"/>
      <c r="J58" s="192"/>
      <c r="K58" s="192"/>
      <c r="L58" s="192"/>
      <c r="M58" s="193"/>
      <c r="N58" s="193"/>
      <c r="O58" s="193"/>
      <c r="P58" s="194"/>
      <c r="Q58" s="195"/>
      <c r="R58" s="3" t="s">
        <v>113</v>
      </c>
    </row>
    <row r="59" spans="2:18">
      <c r="B59" s="196"/>
      <c r="C59" s="186"/>
      <c r="D59" s="187" t="str">
        <f t="shared" si="1"/>
        <v/>
      </c>
      <c r="E59" s="188"/>
      <c r="F59" s="189"/>
      <c r="G59" s="190"/>
      <c r="H59" s="191"/>
      <c r="I59" s="192"/>
      <c r="J59" s="192"/>
      <c r="K59" s="192"/>
      <c r="L59" s="192"/>
      <c r="M59" s="193"/>
      <c r="N59" s="193"/>
      <c r="O59" s="193"/>
      <c r="P59" s="194"/>
      <c r="Q59" s="195"/>
      <c r="R59" s="3" t="s">
        <v>113</v>
      </c>
    </row>
    <row r="60" spans="2:18">
      <c r="B60" s="196"/>
      <c r="C60" s="186"/>
      <c r="D60" s="187" t="str">
        <f t="shared" si="1"/>
        <v/>
      </c>
      <c r="E60" s="188"/>
      <c r="F60" s="189"/>
      <c r="G60" s="190"/>
      <c r="H60" s="191"/>
      <c r="I60" s="192"/>
      <c r="J60" s="192"/>
      <c r="K60" s="192"/>
      <c r="L60" s="192"/>
      <c r="M60" s="193"/>
      <c r="N60" s="193"/>
      <c r="O60" s="193"/>
      <c r="P60" s="194"/>
      <c r="Q60" s="195"/>
      <c r="R60" s="3" t="s">
        <v>113</v>
      </c>
    </row>
    <row r="61" spans="2:18">
      <c r="B61" s="196"/>
      <c r="C61" s="186"/>
      <c r="D61" s="187" t="str">
        <f t="shared" si="1"/>
        <v/>
      </c>
      <c r="E61" s="188"/>
      <c r="F61" s="189"/>
      <c r="G61" s="190"/>
      <c r="H61" s="191"/>
      <c r="I61" s="192"/>
      <c r="J61" s="192"/>
      <c r="K61" s="192"/>
      <c r="L61" s="192"/>
      <c r="M61" s="193"/>
      <c r="N61" s="193"/>
      <c r="O61" s="193"/>
      <c r="P61" s="194"/>
      <c r="Q61" s="195"/>
      <c r="R61" s="3" t="s">
        <v>113</v>
      </c>
    </row>
    <row r="62" spans="2:18">
      <c r="B62" s="196"/>
      <c r="C62" s="186"/>
      <c r="D62" s="187" t="str">
        <f t="shared" si="1"/>
        <v/>
      </c>
      <c r="E62" s="188"/>
      <c r="F62" s="189"/>
      <c r="G62" s="190"/>
      <c r="H62" s="191"/>
      <c r="I62" s="192"/>
      <c r="J62" s="192"/>
      <c r="K62" s="192"/>
      <c r="L62" s="192"/>
      <c r="M62" s="193"/>
      <c r="N62" s="193"/>
      <c r="O62" s="193"/>
      <c r="P62" s="194"/>
      <c r="Q62" s="195"/>
      <c r="R62" s="3" t="s">
        <v>113</v>
      </c>
    </row>
    <row r="63" spans="2:18">
      <c r="B63" s="196"/>
      <c r="C63" s="186"/>
      <c r="D63" s="187" t="str">
        <f t="shared" si="1"/>
        <v/>
      </c>
      <c r="E63" s="188"/>
      <c r="F63" s="189"/>
      <c r="G63" s="190"/>
      <c r="H63" s="191"/>
      <c r="I63" s="192"/>
      <c r="J63" s="192"/>
      <c r="K63" s="192"/>
      <c r="L63" s="192"/>
      <c r="M63" s="193"/>
      <c r="N63" s="193"/>
      <c r="O63" s="193"/>
      <c r="P63" s="194"/>
      <c r="Q63" s="195"/>
      <c r="R63" s="3" t="s">
        <v>113</v>
      </c>
    </row>
    <row r="64" spans="2:18">
      <c r="B64" s="196"/>
      <c r="C64" s="186"/>
      <c r="D64" s="187" t="str">
        <f t="shared" si="1"/>
        <v/>
      </c>
      <c r="E64" s="188"/>
      <c r="F64" s="189"/>
      <c r="G64" s="190"/>
      <c r="H64" s="191"/>
      <c r="I64" s="192"/>
      <c r="J64" s="192"/>
      <c r="K64" s="192"/>
      <c r="L64" s="192"/>
      <c r="M64" s="193"/>
      <c r="N64" s="193"/>
      <c r="O64" s="193"/>
      <c r="P64" s="194"/>
      <c r="Q64" s="195"/>
      <c r="R64" s="3" t="s">
        <v>113</v>
      </c>
    </row>
    <row r="65" spans="2:18">
      <c r="B65" s="196"/>
      <c r="C65" s="186"/>
      <c r="D65" s="187" t="str">
        <f t="shared" si="1"/>
        <v/>
      </c>
      <c r="E65" s="188"/>
      <c r="F65" s="189"/>
      <c r="G65" s="190"/>
      <c r="H65" s="191"/>
      <c r="I65" s="192"/>
      <c r="J65" s="192"/>
      <c r="K65" s="192"/>
      <c r="L65" s="192"/>
      <c r="M65" s="193"/>
      <c r="N65" s="193"/>
      <c r="O65" s="193"/>
      <c r="P65" s="194"/>
      <c r="Q65" s="195"/>
      <c r="R65" s="3" t="s">
        <v>113</v>
      </c>
    </row>
    <row r="66" spans="2:18">
      <c r="B66" s="196"/>
      <c r="C66" s="186"/>
      <c r="D66" s="187" t="str">
        <f t="shared" si="1"/>
        <v/>
      </c>
      <c r="E66" s="188"/>
      <c r="F66" s="189"/>
      <c r="G66" s="190"/>
      <c r="H66" s="191"/>
      <c r="I66" s="192"/>
      <c r="J66" s="192"/>
      <c r="K66" s="192"/>
      <c r="L66" s="192"/>
      <c r="M66" s="193"/>
      <c r="N66" s="193"/>
      <c r="O66" s="193"/>
      <c r="P66" s="194"/>
      <c r="Q66" s="195"/>
      <c r="R66" s="3" t="s">
        <v>113</v>
      </c>
    </row>
    <row r="67" spans="2:18">
      <c r="B67" s="196"/>
      <c r="C67" s="186"/>
      <c r="D67" s="187" t="str">
        <f t="shared" si="1"/>
        <v/>
      </c>
      <c r="E67" s="188"/>
      <c r="F67" s="189"/>
      <c r="G67" s="190"/>
      <c r="H67" s="191"/>
      <c r="I67" s="192"/>
      <c r="J67" s="192"/>
      <c r="K67" s="192"/>
      <c r="L67" s="192"/>
      <c r="M67" s="193"/>
      <c r="N67" s="193"/>
      <c r="O67" s="193"/>
      <c r="P67" s="194"/>
      <c r="Q67" s="195"/>
      <c r="R67" s="3" t="s">
        <v>113</v>
      </c>
    </row>
    <row r="68" spans="2:18">
      <c r="B68" s="196"/>
      <c r="C68" s="186"/>
      <c r="D68" s="187" t="str">
        <f t="shared" si="1"/>
        <v/>
      </c>
      <c r="E68" s="188"/>
      <c r="F68" s="189"/>
      <c r="G68" s="190"/>
      <c r="H68" s="191"/>
      <c r="I68" s="192"/>
      <c r="J68" s="192"/>
      <c r="K68" s="192"/>
      <c r="L68" s="192"/>
      <c r="M68" s="193"/>
      <c r="N68" s="193"/>
      <c r="O68" s="193"/>
      <c r="P68" s="194"/>
      <c r="Q68" s="195"/>
      <c r="R68" s="3" t="s">
        <v>113</v>
      </c>
    </row>
    <row r="69" spans="2:18">
      <c r="B69" s="196"/>
      <c r="C69" s="186"/>
      <c r="D69" s="187" t="str">
        <f t="shared" si="1"/>
        <v/>
      </c>
      <c r="E69" s="188"/>
      <c r="F69" s="189"/>
      <c r="G69" s="190"/>
      <c r="H69" s="191"/>
      <c r="I69" s="192"/>
      <c r="J69" s="192"/>
      <c r="K69" s="192"/>
      <c r="L69" s="192"/>
      <c r="M69" s="193"/>
      <c r="N69" s="193"/>
      <c r="O69" s="193"/>
      <c r="P69" s="194"/>
      <c r="Q69" s="195"/>
      <c r="R69" s="3" t="s">
        <v>113</v>
      </c>
    </row>
    <row r="70" spans="2:18">
      <c r="B70" s="196"/>
      <c r="C70" s="186"/>
      <c r="D70" s="187" t="str">
        <f t="shared" si="1"/>
        <v/>
      </c>
      <c r="E70" s="188"/>
      <c r="F70" s="189"/>
      <c r="G70" s="190"/>
      <c r="H70" s="191"/>
      <c r="I70" s="192"/>
      <c r="J70" s="192"/>
      <c r="K70" s="192"/>
      <c r="L70" s="192"/>
      <c r="M70" s="193"/>
      <c r="N70" s="193"/>
      <c r="O70" s="193"/>
      <c r="P70" s="194"/>
      <c r="Q70" s="195"/>
      <c r="R70" s="3" t="s">
        <v>113</v>
      </c>
    </row>
    <row r="71" spans="2:18">
      <c r="B71" s="196"/>
      <c r="C71" s="186"/>
      <c r="D71" s="187" t="str">
        <f t="shared" si="1"/>
        <v/>
      </c>
      <c r="E71" s="188"/>
      <c r="F71" s="189"/>
      <c r="G71" s="190"/>
      <c r="H71" s="191"/>
      <c r="I71" s="192"/>
      <c r="J71" s="192"/>
      <c r="K71" s="192"/>
      <c r="L71" s="192"/>
      <c r="M71" s="193"/>
      <c r="N71" s="193"/>
      <c r="O71" s="193"/>
      <c r="P71" s="194"/>
      <c r="Q71" s="195"/>
      <c r="R71" s="3" t="s">
        <v>113</v>
      </c>
    </row>
    <row r="72" spans="2:18">
      <c r="B72" s="196"/>
      <c r="C72" s="186"/>
      <c r="D72" s="187" t="str">
        <f t="shared" si="1"/>
        <v/>
      </c>
      <c r="E72" s="188"/>
      <c r="F72" s="189"/>
      <c r="G72" s="190"/>
      <c r="H72" s="191"/>
      <c r="I72" s="192"/>
      <c r="J72" s="192"/>
      <c r="K72" s="192"/>
      <c r="L72" s="192"/>
      <c r="M72" s="193"/>
      <c r="N72" s="193"/>
      <c r="O72" s="193"/>
      <c r="P72" s="194"/>
      <c r="Q72" s="195"/>
      <c r="R72" s="3" t="s">
        <v>113</v>
      </c>
    </row>
    <row r="73" spans="2:18">
      <c r="B73" s="196"/>
      <c r="C73" s="186"/>
      <c r="D73" s="187" t="str">
        <f t="shared" si="1"/>
        <v/>
      </c>
      <c r="E73" s="188"/>
      <c r="F73" s="189"/>
      <c r="G73" s="190"/>
      <c r="H73" s="191"/>
      <c r="I73" s="192"/>
      <c r="J73" s="192"/>
      <c r="K73" s="192"/>
      <c r="L73" s="192"/>
      <c r="M73" s="193"/>
      <c r="N73" s="193"/>
      <c r="O73" s="193"/>
      <c r="P73" s="194"/>
      <c r="Q73" s="195"/>
      <c r="R73" s="3" t="s">
        <v>113</v>
      </c>
    </row>
    <row r="74" spans="2:18">
      <c r="B74" s="196"/>
      <c r="C74" s="186"/>
      <c r="D74" s="187" t="str">
        <f t="shared" si="1"/>
        <v/>
      </c>
      <c r="E74" s="188"/>
      <c r="F74" s="189"/>
      <c r="G74" s="190"/>
      <c r="H74" s="191"/>
      <c r="I74" s="192"/>
      <c r="J74" s="192"/>
      <c r="K74" s="192"/>
      <c r="L74" s="192"/>
      <c r="M74" s="193"/>
      <c r="N74" s="193"/>
      <c r="O74" s="193"/>
      <c r="P74" s="194"/>
      <c r="Q74" s="195"/>
      <c r="R74" s="3" t="s">
        <v>113</v>
      </c>
    </row>
    <row r="75" spans="2:18">
      <c r="B75" s="196"/>
      <c r="C75" s="186"/>
      <c r="D75" s="187" t="str">
        <f t="shared" ref="D75:D108" si="2">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2"/>
        <v/>
      </c>
      <c r="E76" s="188"/>
      <c r="F76" s="189"/>
      <c r="G76" s="190"/>
      <c r="H76" s="191"/>
      <c r="I76" s="192"/>
      <c r="J76" s="192"/>
      <c r="K76" s="192"/>
      <c r="L76" s="192"/>
      <c r="M76" s="193"/>
      <c r="N76" s="193"/>
      <c r="O76" s="193"/>
      <c r="P76" s="194"/>
      <c r="Q76" s="195"/>
      <c r="R76" s="3" t="s">
        <v>113</v>
      </c>
    </row>
    <row r="77" spans="2:18">
      <c r="B77" s="196"/>
      <c r="C77" s="186"/>
      <c r="D77" s="187" t="str">
        <f t="shared" si="2"/>
        <v/>
      </c>
      <c r="E77" s="188"/>
      <c r="F77" s="189"/>
      <c r="G77" s="190"/>
      <c r="H77" s="191"/>
      <c r="I77" s="192"/>
      <c r="J77" s="192"/>
      <c r="K77" s="192"/>
      <c r="L77" s="192"/>
      <c r="M77" s="193"/>
      <c r="N77" s="193"/>
      <c r="O77" s="193"/>
      <c r="P77" s="194"/>
      <c r="Q77" s="195"/>
      <c r="R77" s="3" t="s">
        <v>113</v>
      </c>
    </row>
    <row r="78" spans="2:18">
      <c r="B78" s="196"/>
      <c r="C78" s="186"/>
      <c r="D78" s="187" t="str">
        <f t="shared" si="2"/>
        <v/>
      </c>
      <c r="E78" s="188"/>
      <c r="F78" s="189"/>
      <c r="G78" s="190"/>
      <c r="H78" s="191"/>
      <c r="I78" s="192"/>
      <c r="J78" s="192"/>
      <c r="K78" s="192"/>
      <c r="L78" s="192"/>
      <c r="M78" s="193"/>
      <c r="N78" s="193"/>
      <c r="O78" s="193"/>
      <c r="P78" s="194"/>
      <c r="Q78" s="195"/>
      <c r="R78" s="3" t="s">
        <v>113</v>
      </c>
    </row>
    <row r="79" spans="2:18">
      <c r="B79" s="196"/>
      <c r="C79" s="186"/>
      <c r="D79" s="187" t="str">
        <f t="shared" si="2"/>
        <v/>
      </c>
      <c r="E79" s="188"/>
      <c r="F79" s="189"/>
      <c r="G79" s="190"/>
      <c r="H79" s="191"/>
      <c r="I79" s="192"/>
      <c r="J79" s="192"/>
      <c r="K79" s="192"/>
      <c r="L79" s="192"/>
      <c r="M79" s="193"/>
      <c r="N79" s="193"/>
      <c r="O79" s="193"/>
      <c r="P79" s="194"/>
      <c r="Q79" s="195"/>
      <c r="R79" s="3" t="s">
        <v>113</v>
      </c>
    </row>
    <row r="80" spans="2:18">
      <c r="B80" s="196"/>
      <c r="C80" s="186"/>
      <c r="D80" s="187" t="str">
        <f t="shared" si="2"/>
        <v/>
      </c>
      <c r="E80" s="188"/>
      <c r="F80" s="189"/>
      <c r="G80" s="190"/>
      <c r="H80" s="191"/>
      <c r="I80" s="192"/>
      <c r="J80" s="192"/>
      <c r="K80" s="192"/>
      <c r="L80" s="192"/>
      <c r="M80" s="193"/>
      <c r="N80" s="193"/>
      <c r="O80" s="193"/>
      <c r="P80" s="194"/>
      <c r="Q80" s="195"/>
      <c r="R80" s="3" t="s">
        <v>113</v>
      </c>
    </row>
    <row r="81" spans="2:18">
      <c r="B81" s="196"/>
      <c r="C81" s="186"/>
      <c r="D81" s="187" t="str">
        <f t="shared" si="2"/>
        <v/>
      </c>
      <c r="E81" s="188"/>
      <c r="F81" s="189"/>
      <c r="G81" s="190"/>
      <c r="H81" s="191"/>
      <c r="I81" s="192"/>
      <c r="J81" s="192"/>
      <c r="K81" s="192"/>
      <c r="L81" s="192"/>
      <c r="M81" s="193"/>
      <c r="N81" s="193"/>
      <c r="O81" s="193"/>
      <c r="P81" s="194"/>
      <c r="Q81" s="195"/>
      <c r="R81" s="3" t="s">
        <v>113</v>
      </c>
    </row>
    <row r="82" spans="2:18">
      <c r="B82" s="196"/>
      <c r="C82" s="186"/>
      <c r="D82" s="187" t="str">
        <f t="shared" si="2"/>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113</v>
      </c>
    </row>
    <row r="85" spans="2:18">
      <c r="B85" s="196"/>
      <c r="C85" s="186"/>
      <c r="D85" s="187" t="str">
        <f t="shared" si="2"/>
        <v/>
      </c>
      <c r="E85" s="188"/>
      <c r="F85" s="189"/>
      <c r="G85" s="190"/>
      <c r="H85" s="191"/>
      <c r="I85" s="192"/>
      <c r="J85" s="192"/>
      <c r="K85" s="192"/>
      <c r="L85" s="192"/>
      <c r="M85" s="193"/>
      <c r="N85" s="193"/>
      <c r="O85" s="193"/>
      <c r="P85" s="194"/>
      <c r="Q85" s="195"/>
      <c r="R85" s="3" t="s">
        <v>113</v>
      </c>
    </row>
    <row r="86" spans="2:18">
      <c r="B86" s="196"/>
      <c r="C86" s="186"/>
      <c r="D86" s="187" t="str">
        <f t="shared" si="2"/>
        <v/>
      </c>
      <c r="E86" s="188"/>
      <c r="F86" s="189"/>
      <c r="G86" s="190"/>
      <c r="H86" s="191"/>
      <c r="I86" s="192"/>
      <c r="J86" s="192"/>
      <c r="K86" s="192"/>
      <c r="L86" s="192"/>
      <c r="M86" s="193"/>
      <c r="N86" s="193"/>
      <c r="O86" s="193"/>
      <c r="P86" s="194"/>
      <c r="Q86" s="195"/>
      <c r="R86" s="3" t="s">
        <v>113</v>
      </c>
    </row>
    <row r="87" spans="2:18">
      <c r="B87" s="196"/>
      <c r="C87" s="186"/>
      <c r="D87" s="187" t="str">
        <f t="shared" si="2"/>
        <v/>
      </c>
      <c r="E87" s="188"/>
      <c r="F87" s="189"/>
      <c r="G87" s="190"/>
      <c r="H87" s="191"/>
      <c r="I87" s="192"/>
      <c r="J87" s="192"/>
      <c r="K87" s="192"/>
      <c r="L87" s="192"/>
      <c r="M87" s="193"/>
      <c r="N87" s="193"/>
      <c r="O87" s="193"/>
      <c r="P87" s="194"/>
      <c r="Q87" s="195"/>
      <c r="R87" s="3" t="s">
        <v>113</v>
      </c>
    </row>
    <row r="88" spans="2:18">
      <c r="B88" s="196"/>
      <c r="C88" s="186"/>
      <c r="D88" s="187" t="str">
        <f t="shared" si="2"/>
        <v/>
      </c>
      <c r="E88" s="188"/>
      <c r="F88" s="189"/>
      <c r="G88" s="190"/>
      <c r="H88" s="191"/>
      <c r="I88" s="192"/>
      <c r="J88" s="192"/>
      <c r="K88" s="192"/>
      <c r="L88" s="192"/>
      <c r="M88" s="193"/>
      <c r="N88" s="193"/>
      <c r="O88" s="193"/>
      <c r="P88" s="194"/>
      <c r="Q88" s="195"/>
      <c r="R88" s="3" t="s">
        <v>113</v>
      </c>
    </row>
    <row r="89" spans="2:18">
      <c r="B89" s="196"/>
      <c r="C89" s="186"/>
      <c r="D89" s="187" t="str">
        <f t="shared" si="2"/>
        <v/>
      </c>
      <c r="E89" s="188"/>
      <c r="F89" s="189"/>
      <c r="G89" s="190"/>
      <c r="H89" s="191"/>
      <c r="I89" s="192"/>
      <c r="J89" s="192"/>
      <c r="K89" s="192"/>
      <c r="L89" s="192"/>
      <c r="M89" s="193"/>
      <c r="N89" s="193"/>
      <c r="O89" s="193"/>
      <c r="P89" s="194"/>
      <c r="Q89" s="195"/>
      <c r="R89" s="3" t="s">
        <v>113</v>
      </c>
    </row>
    <row r="90" spans="2:18">
      <c r="B90" s="196"/>
      <c r="C90" s="186"/>
      <c r="D90" s="187" t="str">
        <f t="shared" si="2"/>
        <v/>
      </c>
      <c r="E90" s="188"/>
      <c r="F90" s="189"/>
      <c r="G90" s="190"/>
      <c r="H90" s="191"/>
      <c r="I90" s="192"/>
      <c r="J90" s="192"/>
      <c r="K90" s="192"/>
      <c r="L90" s="192"/>
      <c r="M90" s="193"/>
      <c r="N90" s="193"/>
      <c r="O90" s="193"/>
      <c r="P90" s="194"/>
      <c r="Q90" s="195"/>
      <c r="R90" s="3" t="s">
        <v>113</v>
      </c>
    </row>
    <row r="91" spans="2:18">
      <c r="B91" s="196"/>
      <c r="C91" s="186"/>
      <c r="D91" s="187" t="str">
        <f t="shared" si="2"/>
        <v/>
      </c>
      <c r="E91" s="188"/>
      <c r="F91" s="189"/>
      <c r="G91" s="190"/>
      <c r="H91" s="191"/>
      <c r="I91" s="192"/>
      <c r="J91" s="192"/>
      <c r="K91" s="192"/>
      <c r="L91" s="192"/>
      <c r="M91" s="193"/>
      <c r="N91" s="193"/>
      <c r="O91" s="193"/>
      <c r="P91" s="194"/>
      <c r="Q91" s="195"/>
      <c r="R91" s="3" t="s">
        <v>113</v>
      </c>
    </row>
    <row r="92" spans="2:18">
      <c r="B92" s="196"/>
      <c r="C92" s="186"/>
      <c r="D92" s="187" t="str">
        <f t="shared" si="2"/>
        <v/>
      </c>
      <c r="E92" s="188"/>
      <c r="F92" s="189"/>
      <c r="G92" s="190"/>
      <c r="H92" s="191"/>
      <c r="I92" s="192"/>
      <c r="J92" s="192"/>
      <c r="K92" s="192"/>
      <c r="L92" s="192"/>
      <c r="M92" s="193"/>
      <c r="N92" s="193"/>
      <c r="O92" s="193"/>
      <c r="P92" s="194"/>
      <c r="Q92" s="195"/>
      <c r="R92" s="3" t="s">
        <v>113</v>
      </c>
    </row>
    <row r="93" spans="2:18">
      <c r="B93" s="196"/>
      <c r="C93" s="186"/>
      <c r="D93" s="187" t="str">
        <f t="shared" si="2"/>
        <v/>
      </c>
      <c r="E93" s="188"/>
      <c r="F93" s="189"/>
      <c r="G93" s="190"/>
      <c r="H93" s="191"/>
      <c r="I93" s="192"/>
      <c r="J93" s="192"/>
      <c r="K93" s="192"/>
      <c r="L93" s="192"/>
      <c r="M93" s="193"/>
      <c r="N93" s="193"/>
      <c r="O93" s="193"/>
      <c r="P93" s="194"/>
      <c r="Q93" s="195"/>
      <c r="R93" s="3" t="s">
        <v>113</v>
      </c>
    </row>
    <row r="94" spans="2:18">
      <c r="B94" s="196"/>
      <c r="C94" s="186"/>
      <c r="D94" s="187" t="str">
        <f t="shared" si="2"/>
        <v/>
      </c>
      <c r="E94" s="188"/>
      <c r="F94" s="189"/>
      <c r="G94" s="190"/>
      <c r="H94" s="191"/>
      <c r="I94" s="192"/>
      <c r="J94" s="192"/>
      <c r="K94" s="192"/>
      <c r="L94" s="192"/>
      <c r="M94" s="193"/>
      <c r="N94" s="193"/>
      <c r="O94" s="193"/>
      <c r="P94" s="194"/>
      <c r="Q94" s="195"/>
      <c r="R94" s="3" t="s">
        <v>113</v>
      </c>
    </row>
    <row r="95" spans="2:18">
      <c r="B95" s="196"/>
      <c r="C95" s="186"/>
      <c r="D95" s="187" t="str">
        <f t="shared" si="2"/>
        <v/>
      </c>
      <c r="E95" s="188"/>
      <c r="F95" s="189"/>
      <c r="G95" s="190"/>
      <c r="H95" s="191"/>
      <c r="I95" s="192"/>
      <c r="J95" s="192"/>
      <c r="K95" s="192"/>
      <c r="L95" s="192"/>
      <c r="M95" s="193"/>
      <c r="N95" s="193"/>
      <c r="O95" s="193"/>
      <c r="P95" s="194"/>
      <c r="Q95" s="195"/>
      <c r="R95" s="3" t="s">
        <v>113</v>
      </c>
    </row>
    <row r="96" spans="2:18">
      <c r="B96" s="196"/>
      <c r="C96" s="186"/>
      <c r="D96" s="187" t="str">
        <f t="shared" si="2"/>
        <v/>
      </c>
      <c r="E96" s="188"/>
      <c r="F96" s="189"/>
      <c r="G96" s="190"/>
      <c r="H96" s="191"/>
      <c r="I96" s="192"/>
      <c r="J96" s="192"/>
      <c r="K96" s="192"/>
      <c r="L96" s="192"/>
      <c r="M96" s="193"/>
      <c r="N96" s="193"/>
      <c r="O96" s="193"/>
      <c r="P96" s="194"/>
      <c r="Q96" s="195"/>
      <c r="R96" s="3" t="s">
        <v>113</v>
      </c>
    </row>
    <row r="97" spans="2:18">
      <c r="B97" s="196"/>
      <c r="C97" s="186"/>
      <c r="D97" s="187" t="str">
        <f t="shared" si="2"/>
        <v/>
      </c>
      <c r="E97" s="188"/>
      <c r="F97" s="189"/>
      <c r="G97" s="190"/>
      <c r="H97" s="191"/>
      <c r="I97" s="192"/>
      <c r="J97" s="192"/>
      <c r="K97" s="192"/>
      <c r="L97" s="192"/>
      <c r="M97" s="193"/>
      <c r="N97" s="193"/>
      <c r="O97" s="193"/>
      <c r="P97" s="194"/>
      <c r="Q97" s="195"/>
      <c r="R97" s="3" t="s">
        <v>113</v>
      </c>
    </row>
    <row r="98" spans="2:18">
      <c r="B98" s="196"/>
      <c r="C98" s="186"/>
      <c r="D98" s="187" t="str">
        <f t="shared" si="2"/>
        <v/>
      </c>
      <c r="E98" s="188"/>
      <c r="F98" s="189"/>
      <c r="G98" s="190"/>
      <c r="H98" s="191"/>
      <c r="I98" s="192"/>
      <c r="J98" s="192"/>
      <c r="K98" s="192"/>
      <c r="L98" s="192"/>
      <c r="M98" s="193"/>
      <c r="N98" s="193"/>
      <c r="O98" s="193"/>
      <c r="P98" s="194"/>
      <c r="Q98" s="195"/>
      <c r="R98" s="3" t="s">
        <v>113</v>
      </c>
    </row>
    <row r="99" spans="2:18">
      <c r="B99" s="196"/>
      <c r="C99" s="186"/>
      <c r="D99" s="187" t="str">
        <f t="shared" si="2"/>
        <v/>
      </c>
      <c r="E99" s="188"/>
      <c r="F99" s="189"/>
      <c r="G99" s="190"/>
      <c r="H99" s="191"/>
      <c r="I99" s="192"/>
      <c r="J99" s="192"/>
      <c r="K99" s="192"/>
      <c r="L99" s="192"/>
      <c r="M99" s="193"/>
      <c r="N99" s="193"/>
      <c r="O99" s="193"/>
      <c r="P99" s="194"/>
      <c r="Q99" s="195"/>
      <c r="R99" s="3" t="s">
        <v>113</v>
      </c>
    </row>
    <row r="100" spans="2:18">
      <c r="B100" s="196"/>
      <c r="C100" s="186"/>
      <c r="D100" s="187" t="str">
        <f t="shared" si="2"/>
        <v/>
      </c>
      <c r="E100" s="188"/>
      <c r="F100" s="189"/>
      <c r="G100" s="190"/>
      <c r="H100" s="191"/>
      <c r="I100" s="192"/>
      <c r="J100" s="192"/>
      <c r="K100" s="192"/>
      <c r="L100" s="192"/>
      <c r="M100" s="193"/>
      <c r="N100" s="193"/>
      <c r="O100" s="193"/>
      <c r="P100" s="194"/>
      <c r="Q100" s="195"/>
      <c r="R100" s="3" t="s">
        <v>113</v>
      </c>
    </row>
    <row r="101" spans="2:18">
      <c r="B101" s="196"/>
      <c r="C101" s="186"/>
      <c r="D101" s="187" t="str">
        <f t="shared" si="2"/>
        <v/>
      </c>
      <c r="E101" s="188"/>
      <c r="F101" s="189"/>
      <c r="G101" s="190"/>
      <c r="H101" s="191"/>
      <c r="I101" s="192"/>
      <c r="J101" s="192"/>
      <c r="K101" s="192"/>
      <c r="L101" s="192"/>
      <c r="M101" s="193"/>
      <c r="N101" s="193"/>
      <c r="O101" s="193"/>
      <c r="P101" s="194"/>
      <c r="Q101" s="195"/>
      <c r="R101" s="3" t="s">
        <v>113</v>
      </c>
    </row>
    <row r="102" spans="2:18">
      <c r="B102" s="196"/>
      <c r="C102" s="186"/>
      <c r="D102" s="187" t="str">
        <f t="shared" si="2"/>
        <v/>
      </c>
      <c r="E102" s="188"/>
      <c r="F102" s="189"/>
      <c r="G102" s="190"/>
      <c r="H102" s="191"/>
      <c r="I102" s="192"/>
      <c r="J102" s="192"/>
      <c r="K102" s="192"/>
      <c r="L102" s="192"/>
      <c r="M102" s="193"/>
      <c r="N102" s="193"/>
      <c r="O102" s="193"/>
      <c r="P102" s="194"/>
      <c r="Q102" s="195"/>
      <c r="R102" s="3" t="s">
        <v>113</v>
      </c>
    </row>
    <row r="103" spans="2:18">
      <c r="B103" s="196"/>
      <c r="C103" s="186"/>
      <c r="D103" s="187" t="str">
        <f t="shared" si="2"/>
        <v/>
      </c>
      <c r="E103" s="188"/>
      <c r="F103" s="189"/>
      <c r="G103" s="190"/>
      <c r="H103" s="191"/>
      <c r="I103" s="192"/>
      <c r="J103" s="192"/>
      <c r="K103" s="192"/>
      <c r="L103" s="192"/>
      <c r="M103" s="193"/>
      <c r="N103" s="193"/>
      <c r="O103" s="193"/>
      <c r="P103" s="194"/>
      <c r="Q103" s="195"/>
      <c r="R103" s="3" t="s">
        <v>113</v>
      </c>
    </row>
    <row r="104" spans="2:18">
      <c r="B104" s="196"/>
      <c r="C104" s="186"/>
      <c r="D104" s="187" t="str">
        <f t="shared" si="2"/>
        <v/>
      </c>
      <c r="E104" s="188"/>
      <c r="F104" s="189"/>
      <c r="G104" s="190"/>
      <c r="H104" s="191"/>
      <c r="I104" s="192"/>
      <c r="J104" s="192"/>
      <c r="K104" s="192"/>
      <c r="L104" s="192"/>
      <c r="M104" s="193"/>
      <c r="N104" s="193"/>
      <c r="O104" s="193"/>
      <c r="P104" s="194"/>
      <c r="Q104" s="195"/>
      <c r="R104" s="3" t="s">
        <v>113</v>
      </c>
    </row>
    <row r="105" spans="2:18">
      <c r="B105" s="196"/>
      <c r="C105" s="186"/>
      <c r="D105" s="187" t="str">
        <f t="shared" si="2"/>
        <v/>
      </c>
      <c r="E105" s="188"/>
      <c r="F105" s="189"/>
      <c r="G105" s="190"/>
      <c r="H105" s="191"/>
      <c r="I105" s="192"/>
      <c r="J105" s="192"/>
      <c r="K105" s="192"/>
      <c r="L105" s="192"/>
      <c r="M105" s="193"/>
      <c r="N105" s="193"/>
      <c r="O105" s="193"/>
      <c r="P105" s="194"/>
      <c r="Q105" s="195"/>
      <c r="R105" s="3" t="s">
        <v>113</v>
      </c>
    </row>
    <row r="106" spans="2:18">
      <c r="B106" s="196"/>
      <c r="C106" s="186"/>
      <c r="D106" s="187" t="str">
        <f t="shared" si="2"/>
        <v/>
      </c>
      <c r="E106" s="188"/>
      <c r="F106" s="189"/>
      <c r="G106" s="190"/>
      <c r="H106" s="191"/>
      <c r="I106" s="192"/>
      <c r="J106" s="192"/>
      <c r="K106" s="192"/>
      <c r="L106" s="192"/>
      <c r="M106" s="193"/>
      <c r="N106" s="193"/>
      <c r="O106" s="193"/>
      <c r="P106" s="194"/>
      <c r="Q106" s="195"/>
      <c r="R106" s="3" t="s">
        <v>113</v>
      </c>
    </row>
    <row r="107" spans="2:18">
      <c r="B107" s="196"/>
      <c r="C107" s="186"/>
      <c r="D107" s="187" t="str">
        <f t="shared" si="2"/>
        <v/>
      </c>
      <c r="E107" s="188"/>
      <c r="F107" s="189"/>
      <c r="G107" s="190"/>
      <c r="H107" s="191"/>
      <c r="I107" s="192"/>
      <c r="J107" s="192"/>
      <c r="K107" s="192"/>
      <c r="L107" s="192"/>
      <c r="M107" s="193"/>
      <c r="N107" s="193"/>
      <c r="O107" s="193"/>
      <c r="P107" s="194"/>
      <c r="Q107" s="195"/>
      <c r="R107" s="3" t="s">
        <v>113</v>
      </c>
    </row>
    <row r="108" spans="2:18">
      <c r="B108" s="197"/>
      <c r="C108" s="198"/>
      <c r="D108" s="199" t="str">
        <f t="shared" si="2"/>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E108">
    <cfRule type="expression" dxfId="7" priority="1">
      <formula>#REF!="無"</formula>
    </cfRule>
  </conditionalFormatting>
  <conditionalFormatting sqref="F12:O108">
    <cfRule type="expression" dxfId="6" priority="3">
      <formula>#REF!="無"</formula>
    </cfRule>
  </conditionalFormatting>
  <conditionalFormatting sqref="P12:Q108">
    <cfRule type="expression" dxfId="5"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rintOptions horizontalCentered="1"/>
  <pageMargins left="0.70866141732283472" right="0.31496062992125984" top="0.74803149606299213" bottom="0.74803149606299213" header="0.31496062992125984" footer="0.31496062992125984"/>
  <pageSetup paperSize="8" scale="56"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7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59"/>
  <sheetViews>
    <sheetView showGridLines="0" view="pageBreakPreview" zoomScale="60" zoomScaleNormal="85" workbookViewId="0">
      <pane ySplit="12" topLeftCell="A24" activePane="bottomLeft" state="frozen"/>
      <selection pane="bottomLeft" activeCell="G46" sqref="G46"/>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232165</v>
      </c>
      <c r="C3" s="283" t="str">
        <f>実証データ一覧!J4&amp;""</f>
        <v>愛知県</v>
      </c>
      <c r="D3" s="283" t="str">
        <f>実証データ一覧!K4&amp;""</f>
        <v>常滑市</v>
      </c>
      <c r="S3" s="30"/>
    </row>
    <row r="4" spans="2:37" ht="16.149999999999999" hidden="1" customHeight="1"/>
    <row r="5" spans="2:37" s="39" customFormat="1" ht="16.149999999999999" customHeight="1">
      <c r="B5" s="53" t="s">
        <v>43</v>
      </c>
      <c r="D5" s="53"/>
      <c r="G5" s="38"/>
      <c r="H5" s="38"/>
      <c r="I5" s="38"/>
      <c r="R5" s="140"/>
      <c r="S5" s="140"/>
      <c r="X5" s="38"/>
    </row>
    <row r="6" spans="2:37" s="39" customFormat="1" ht="16.149999999999999" customHeight="1">
      <c r="B6" s="39" t="s">
        <v>129</v>
      </c>
      <c r="D6" s="53"/>
      <c r="G6" s="38"/>
      <c r="H6" s="38"/>
      <c r="I6" s="38"/>
      <c r="R6" s="140"/>
      <c r="S6" s="140"/>
      <c r="X6" s="38"/>
    </row>
    <row r="7" spans="2:37" s="39" customFormat="1" ht="16.149999999999999" customHeight="1">
      <c r="B7" s="141" t="s">
        <v>282</v>
      </c>
      <c r="D7" s="53"/>
      <c r="G7" s="38"/>
      <c r="H7" s="38"/>
      <c r="I7" s="38"/>
      <c r="S7" s="140"/>
      <c r="X7" s="38"/>
    </row>
    <row r="8" spans="2:37" s="39" customFormat="1" ht="16.149999999999999" customHeight="1">
      <c r="D8" s="53"/>
      <c r="G8" s="38"/>
      <c r="H8" s="38"/>
      <c r="I8" s="38"/>
      <c r="R8" s="145" t="s">
        <v>279</v>
      </c>
      <c r="S8" s="145" t="s">
        <v>279</v>
      </c>
      <c r="X8" s="38"/>
    </row>
    <row r="9" spans="2:37" s="39" customFormat="1" ht="172.9"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4.9000000000000004"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4.9"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45639</v>
      </c>
      <c r="D14" s="187" t="str">
        <f t="shared" ref="D14:D77" si="0">IF($C14 &lt;&gt; "", IF(ISERROR(MATCH(C14, 祝日, 0)), TEXT($C14, "aaa"), "祝日"), "")</f>
        <v>金</v>
      </c>
      <c r="E14" s="210">
        <v>0.55486111111111114</v>
      </c>
      <c r="F14" s="211" t="s">
        <v>127</v>
      </c>
      <c r="G14" s="212" t="s">
        <v>188</v>
      </c>
      <c r="H14" s="213">
        <v>0.1</v>
      </c>
      <c r="I14" s="214" t="s">
        <v>207</v>
      </c>
      <c r="J14" s="214" t="s">
        <v>148</v>
      </c>
      <c r="K14" s="212" t="s">
        <v>208</v>
      </c>
      <c r="L14" s="212" t="s">
        <v>377</v>
      </c>
      <c r="M14" s="212" t="s">
        <v>151</v>
      </c>
      <c r="N14" s="212" t="s">
        <v>151</v>
      </c>
      <c r="O14" s="215" t="s">
        <v>151</v>
      </c>
      <c r="P14" s="212" t="s">
        <v>126</v>
      </c>
      <c r="Q14" s="214" t="s">
        <v>152</v>
      </c>
      <c r="R14" s="216" t="s">
        <v>204</v>
      </c>
      <c r="S14" s="216" t="s">
        <v>245</v>
      </c>
      <c r="T14" s="216" t="s">
        <v>378</v>
      </c>
      <c r="U14" s="216" t="s">
        <v>213</v>
      </c>
      <c r="V14" s="211"/>
      <c r="W14" s="214" t="s">
        <v>379</v>
      </c>
      <c r="X14" s="217">
        <v>10</v>
      </c>
      <c r="Z14" s="88" t="s">
        <v>168</v>
      </c>
      <c r="AA14" s="89"/>
      <c r="AB14" s="89"/>
      <c r="AC14" s="89"/>
      <c r="AD14" s="89"/>
      <c r="AE14" s="89"/>
      <c r="AF14" s="89"/>
      <c r="AG14" s="89"/>
      <c r="AH14" s="89"/>
      <c r="AI14" s="89"/>
      <c r="AJ14" s="90"/>
      <c r="AK14" s="39" t="s">
        <v>113</v>
      </c>
    </row>
    <row r="15" spans="2:37" s="39" customFormat="1" ht="16.5">
      <c r="B15" s="196"/>
      <c r="C15" s="209">
        <v>45639</v>
      </c>
      <c r="D15" s="187" t="str">
        <f t="shared" si="0"/>
        <v>金</v>
      </c>
      <c r="E15" s="210">
        <v>0.55625000000000002</v>
      </c>
      <c r="F15" s="211" t="s">
        <v>127</v>
      </c>
      <c r="G15" s="212" t="s">
        <v>188</v>
      </c>
      <c r="H15" s="213">
        <v>0.2</v>
      </c>
      <c r="I15" s="214" t="s">
        <v>207</v>
      </c>
      <c r="J15" s="214" t="s">
        <v>148</v>
      </c>
      <c r="K15" s="212" t="s">
        <v>208</v>
      </c>
      <c r="L15" s="212" t="s">
        <v>209</v>
      </c>
      <c r="M15" s="212" t="s">
        <v>126</v>
      </c>
      <c r="N15" s="212" t="s">
        <v>126</v>
      </c>
      <c r="O15" s="215" t="s">
        <v>151</v>
      </c>
      <c r="P15" s="212" t="s">
        <v>126</v>
      </c>
      <c r="Q15" s="214" t="s">
        <v>155</v>
      </c>
      <c r="R15" s="216" t="s">
        <v>204</v>
      </c>
      <c r="S15" s="216" t="s">
        <v>248</v>
      </c>
      <c r="T15" s="216" t="s">
        <v>219</v>
      </c>
      <c r="U15" s="216" t="s">
        <v>220</v>
      </c>
      <c r="V15" s="211"/>
      <c r="W15" s="214"/>
      <c r="X15" s="217">
        <v>15</v>
      </c>
      <c r="Z15" s="88" t="s">
        <v>169</v>
      </c>
      <c r="AA15" s="89"/>
      <c r="AB15" s="89"/>
      <c r="AC15" s="89"/>
      <c r="AD15" s="89"/>
      <c r="AE15" s="89"/>
      <c r="AF15" s="89"/>
      <c r="AG15" s="89"/>
      <c r="AH15" s="89"/>
      <c r="AI15" s="89"/>
      <c r="AJ15" s="90"/>
      <c r="AK15" s="39" t="s">
        <v>113</v>
      </c>
    </row>
    <row r="16" spans="2:37" s="39" customFormat="1" ht="16.5">
      <c r="B16" s="196"/>
      <c r="C16" s="209">
        <v>45639</v>
      </c>
      <c r="D16" s="187" t="str">
        <f t="shared" si="0"/>
        <v>金</v>
      </c>
      <c r="E16" s="210">
        <v>0.56111111111111112</v>
      </c>
      <c r="F16" s="211" t="s">
        <v>127</v>
      </c>
      <c r="G16" s="212" t="s">
        <v>340</v>
      </c>
      <c r="H16" s="213">
        <v>0.2</v>
      </c>
      <c r="I16" s="214" t="s">
        <v>207</v>
      </c>
      <c r="J16" s="214" t="s">
        <v>148</v>
      </c>
      <c r="K16" s="212" t="s">
        <v>149</v>
      </c>
      <c r="L16" s="212" t="s">
        <v>209</v>
      </c>
      <c r="M16" s="212" t="s">
        <v>151</v>
      </c>
      <c r="N16" s="212" t="s">
        <v>151</v>
      </c>
      <c r="O16" s="215" t="s">
        <v>151</v>
      </c>
      <c r="P16" s="212" t="s">
        <v>126</v>
      </c>
      <c r="Q16" s="214" t="s">
        <v>210</v>
      </c>
      <c r="R16" s="216" t="s">
        <v>204</v>
      </c>
      <c r="S16" s="216" t="s">
        <v>245</v>
      </c>
      <c r="T16" s="216" t="s">
        <v>378</v>
      </c>
      <c r="U16" s="216" t="s">
        <v>228</v>
      </c>
      <c r="V16" s="211"/>
      <c r="W16" s="214" t="s">
        <v>380</v>
      </c>
      <c r="X16" s="217">
        <v>25</v>
      </c>
      <c r="Z16" s="88" t="s">
        <v>170</v>
      </c>
      <c r="AA16" s="89"/>
      <c r="AB16" s="89"/>
      <c r="AC16" s="89"/>
      <c r="AD16" s="89"/>
      <c r="AE16" s="89"/>
      <c r="AF16" s="89"/>
      <c r="AG16" s="89"/>
      <c r="AH16" s="89"/>
      <c r="AI16" s="89"/>
      <c r="AJ16" s="90"/>
      <c r="AK16" s="39" t="s">
        <v>113</v>
      </c>
    </row>
    <row r="17" spans="2:37" s="39" customFormat="1" ht="16.5">
      <c r="B17" s="196"/>
      <c r="C17" s="209">
        <v>45639</v>
      </c>
      <c r="D17" s="187" t="str">
        <f t="shared" si="0"/>
        <v>金</v>
      </c>
      <c r="E17" s="210">
        <v>0.56805555555555554</v>
      </c>
      <c r="F17" s="211" t="s">
        <v>127</v>
      </c>
      <c r="G17" s="212" t="s">
        <v>340</v>
      </c>
      <c r="H17" s="213">
        <v>0.1</v>
      </c>
      <c r="I17" s="214" t="s">
        <v>207</v>
      </c>
      <c r="J17" s="214" t="s">
        <v>148</v>
      </c>
      <c r="K17" s="212" t="s">
        <v>208</v>
      </c>
      <c r="L17" s="212" t="s">
        <v>209</v>
      </c>
      <c r="M17" s="212" t="s">
        <v>151</v>
      </c>
      <c r="N17" s="212" t="s">
        <v>151</v>
      </c>
      <c r="O17" s="215" t="s">
        <v>151</v>
      </c>
      <c r="P17" s="212" t="s">
        <v>126</v>
      </c>
      <c r="Q17" s="214" t="s">
        <v>155</v>
      </c>
      <c r="R17" s="216" t="s">
        <v>242</v>
      </c>
      <c r="S17" s="216" t="s">
        <v>245</v>
      </c>
      <c r="T17" s="216" t="s">
        <v>154</v>
      </c>
      <c r="U17" s="216" t="s">
        <v>210</v>
      </c>
      <c r="V17" s="211"/>
      <c r="W17" s="214"/>
      <c r="X17" s="217">
        <v>39</v>
      </c>
      <c r="Z17" s="88"/>
      <c r="AA17" s="89"/>
      <c r="AB17" s="89"/>
      <c r="AC17" s="89"/>
      <c r="AD17" s="89"/>
      <c r="AE17" s="89"/>
      <c r="AF17" s="89"/>
      <c r="AG17" s="89"/>
      <c r="AH17" s="89"/>
      <c r="AI17" s="89"/>
      <c r="AJ17" s="90"/>
      <c r="AK17" s="39" t="s">
        <v>113</v>
      </c>
    </row>
    <row r="18" spans="2:37" s="39" customFormat="1" ht="16.5">
      <c r="B18" s="196"/>
      <c r="C18" s="209">
        <v>45639</v>
      </c>
      <c r="D18" s="187" t="str">
        <f t="shared" si="0"/>
        <v>金</v>
      </c>
      <c r="E18" s="210">
        <v>0.5708333333333333</v>
      </c>
      <c r="F18" s="211" t="s">
        <v>127</v>
      </c>
      <c r="G18" s="212" t="s">
        <v>340</v>
      </c>
      <c r="H18" s="213">
        <v>0.2</v>
      </c>
      <c r="I18" s="214" t="s">
        <v>207</v>
      </c>
      <c r="J18" s="214" t="s">
        <v>148</v>
      </c>
      <c r="K18" s="212" t="s">
        <v>167</v>
      </c>
      <c r="L18" s="212" t="s">
        <v>150</v>
      </c>
      <c r="M18" s="212" t="s">
        <v>126</v>
      </c>
      <c r="N18" s="212" t="s">
        <v>151</v>
      </c>
      <c r="O18" s="215" t="s">
        <v>151</v>
      </c>
      <c r="P18" s="212" t="s">
        <v>126</v>
      </c>
      <c r="Q18" s="214" t="s">
        <v>155</v>
      </c>
      <c r="R18" s="216" t="s">
        <v>204</v>
      </c>
      <c r="S18" s="216" t="s">
        <v>245</v>
      </c>
      <c r="T18" s="216" t="s">
        <v>378</v>
      </c>
      <c r="U18" s="216" t="s">
        <v>210</v>
      </c>
      <c r="V18" s="211"/>
      <c r="W18" s="214" t="s">
        <v>381</v>
      </c>
      <c r="X18" s="217">
        <v>45</v>
      </c>
      <c r="Z18" s="88"/>
      <c r="AA18" s="89"/>
      <c r="AB18" s="89"/>
      <c r="AC18" s="89"/>
      <c r="AD18" s="89"/>
      <c r="AE18" s="89"/>
      <c r="AF18" s="89"/>
      <c r="AG18" s="89"/>
      <c r="AH18" s="89"/>
      <c r="AI18" s="89"/>
      <c r="AJ18" s="90"/>
      <c r="AK18" s="39" t="s">
        <v>113</v>
      </c>
    </row>
    <row r="19" spans="2:37" s="39" customFormat="1" ht="33">
      <c r="B19" s="196"/>
      <c r="C19" s="209">
        <v>45639</v>
      </c>
      <c r="D19" s="187" t="str">
        <f t="shared" si="0"/>
        <v>金</v>
      </c>
      <c r="E19" s="210">
        <v>0.57708333333333328</v>
      </c>
      <c r="F19" s="211" t="s">
        <v>127</v>
      </c>
      <c r="G19" s="212" t="s">
        <v>340</v>
      </c>
      <c r="H19" s="213">
        <v>0.1</v>
      </c>
      <c r="I19" s="214" t="s">
        <v>207</v>
      </c>
      <c r="J19" s="214" t="s">
        <v>148</v>
      </c>
      <c r="K19" s="212" t="s">
        <v>167</v>
      </c>
      <c r="L19" s="212" t="s">
        <v>209</v>
      </c>
      <c r="M19" s="212" t="s">
        <v>126</v>
      </c>
      <c r="N19" s="212" t="s">
        <v>126</v>
      </c>
      <c r="O19" s="215" t="s">
        <v>151</v>
      </c>
      <c r="P19" s="212" t="s">
        <v>126</v>
      </c>
      <c r="Q19" s="214" t="s">
        <v>155</v>
      </c>
      <c r="R19" s="216" t="s">
        <v>241</v>
      </c>
      <c r="S19" s="216" t="s">
        <v>249</v>
      </c>
      <c r="T19" s="216"/>
      <c r="U19" s="216"/>
      <c r="V19" s="211"/>
      <c r="W19" s="214" t="s">
        <v>382</v>
      </c>
      <c r="X19" s="217">
        <v>60</v>
      </c>
      <c r="Z19" s="88"/>
      <c r="AA19" s="89"/>
      <c r="AB19" s="89"/>
      <c r="AC19" s="89"/>
      <c r="AD19" s="89"/>
      <c r="AE19" s="89"/>
      <c r="AF19" s="89"/>
      <c r="AG19" s="89"/>
      <c r="AH19" s="89"/>
      <c r="AI19" s="89"/>
      <c r="AJ19" s="90"/>
      <c r="AK19" s="39" t="s">
        <v>113</v>
      </c>
    </row>
    <row r="20" spans="2:37" s="39" customFormat="1" ht="16.5">
      <c r="B20" s="196"/>
      <c r="C20" s="209">
        <v>45639</v>
      </c>
      <c r="D20" s="187" t="str">
        <f t="shared" si="0"/>
        <v>金</v>
      </c>
      <c r="E20" s="210">
        <v>0.57986111111111116</v>
      </c>
      <c r="F20" s="211" t="s">
        <v>127</v>
      </c>
      <c r="G20" s="212" t="s">
        <v>340</v>
      </c>
      <c r="H20" s="213">
        <v>0.1</v>
      </c>
      <c r="I20" s="214" t="s">
        <v>207</v>
      </c>
      <c r="J20" s="214" t="s">
        <v>148</v>
      </c>
      <c r="K20" s="212" t="s">
        <v>383</v>
      </c>
      <c r="L20" s="212" t="s">
        <v>150</v>
      </c>
      <c r="M20" s="212" t="s">
        <v>151</v>
      </c>
      <c r="N20" s="212" t="s">
        <v>151</v>
      </c>
      <c r="O20" s="215" t="s">
        <v>126</v>
      </c>
      <c r="P20" s="212" t="s">
        <v>126</v>
      </c>
      <c r="Q20" s="214" t="s">
        <v>210</v>
      </c>
      <c r="R20" s="216" t="s">
        <v>204</v>
      </c>
      <c r="S20" s="216" t="s">
        <v>211</v>
      </c>
      <c r="T20" s="216" t="s">
        <v>378</v>
      </c>
      <c r="U20" s="216" t="s">
        <v>213</v>
      </c>
      <c r="V20" s="211"/>
      <c r="W20" s="214"/>
      <c r="X20" s="217">
        <v>65</v>
      </c>
      <c r="Z20" s="88"/>
      <c r="AA20" s="89"/>
      <c r="AB20" s="89"/>
      <c r="AC20" s="89"/>
      <c r="AD20" s="89"/>
      <c r="AE20" s="89"/>
      <c r="AF20" s="89"/>
      <c r="AG20" s="89"/>
      <c r="AH20" s="89"/>
      <c r="AI20" s="89"/>
      <c r="AJ20" s="90"/>
      <c r="AK20" s="39" t="s">
        <v>113</v>
      </c>
    </row>
    <row r="21" spans="2:37" s="39" customFormat="1" ht="16.5">
      <c r="B21" s="196"/>
      <c r="C21" s="209">
        <v>45639</v>
      </c>
      <c r="D21" s="187" t="str">
        <f t="shared" si="0"/>
        <v>金</v>
      </c>
      <c r="E21" s="210">
        <v>0.59097222222222223</v>
      </c>
      <c r="F21" s="211" t="s">
        <v>127</v>
      </c>
      <c r="G21" s="212" t="s">
        <v>188</v>
      </c>
      <c r="H21" s="213">
        <v>0</v>
      </c>
      <c r="I21" s="214" t="s">
        <v>207</v>
      </c>
      <c r="J21" s="214" t="s">
        <v>148</v>
      </c>
      <c r="K21" s="212" t="s">
        <v>167</v>
      </c>
      <c r="L21" s="212" t="s">
        <v>209</v>
      </c>
      <c r="M21" s="212" t="s">
        <v>126</v>
      </c>
      <c r="N21" s="212" t="s">
        <v>126</v>
      </c>
      <c r="O21" s="215" t="s">
        <v>151</v>
      </c>
      <c r="P21" s="212" t="s">
        <v>126</v>
      </c>
      <c r="Q21" s="214" t="s">
        <v>155</v>
      </c>
      <c r="R21" s="216" t="s">
        <v>204</v>
      </c>
      <c r="S21" s="216" t="s">
        <v>249</v>
      </c>
      <c r="T21" s="216" t="s">
        <v>154</v>
      </c>
      <c r="U21" s="216" t="s">
        <v>152</v>
      </c>
      <c r="V21" s="211"/>
      <c r="W21" s="214" t="s">
        <v>384</v>
      </c>
      <c r="X21" s="217">
        <v>15</v>
      </c>
      <c r="Z21" s="88"/>
      <c r="AA21" s="89"/>
      <c r="AB21" s="89"/>
      <c r="AC21" s="89"/>
      <c r="AD21" s="89"/>
      <c r="AE21" s="89"/>
      <c r="AF21" s="89"/>
      <c r="AG21" s="89"/>
      <c r="AH21" s="89"/>
      <c r="AI21" s="89"/>
      <c r="AJ21" s="90"/>
      <c r="AK21" s="39" t="s">
        <v>113</v>
      </c>
    </row>
    <row r="22" spans="2:37" s="39" customFormat="1" ht="16.5">
      <c r="B22" s="196"/>
      <c r="C22" s="209">
        <v>45639</v>
      </c>
      <c r="D22" s="187" t="str">
        <f t="shared" si="0"/>
        <v>金</v>
      </c>
      <c r="E22" s="210">
        <v>0.59166666666666667</v>
      </c>
      <c r="F22" s="211" t="s">
        <v>127</v>
      </c>
      <c r="G22" s="212" t="s">
        <v>188</v>
      </c>
      <c r="H22" s="213">
        <v>0.1</v>
      </c>
      <c r="I22" s="214" t="s">
        <v>207</v>
      </c>
      <c r="J22" s="214" t="s">
        <v>148</v>
      </c>
      <c r="K22" s="212" t="s">
        <v>383</v>
      </c>
      <c r="L22" s="212" t="s">
        <v>377</v>
      </c>
      <c r="M22" s="212" t="s">
        <v>151</v>
      </c>
      <c r="N22" s="212" t="s">
        <v>151</v>
      </c>
      <c r="O22" s="215" t="s">
        <v>126</v>
      </c>
      <c r="P22" s="212" t="s">
        <v>126</v>
      </c>
      <c r="Q22" s="214" t="s">
        <v>210</v>
      </c>
      <c r="R22" s="216" t="s">
        <v>204</v>
      </c>
      <c r="S22" s="216" t="s">
        <v>211</v>
      </c>
      <c r="T22" s="216" t="s">
        <v>154</v>
      </c>
      <c r="U22" s="216" t="s">
        <v>213</v>
      </c>
      <c r="V22" s="211"/>
      <c r="W22" s="214" t="s">
        <v>385</v>
      </c>
      <c r="X22" s="217">
        <v>18</v>
      </c>
      <c r="Z22" s="88"/>
      <c r="AA22" s="89"/>
      <c r="AB22" s="89"/>
      <c r="AC22" s="89"/>
      <c r="AD22" s="89"/>
      <c r="AE22" s="89"/>
      <c r="AF22" s="89"/>
      <c r="AG22" s="89"/>
      <c r="AH22" s="89"/>
      <c r="AI22" s="89"/>
      <c r="AJ22" s="90"/>
      <c r="AK22" s="39" t="s">
        <v>113</v>
      </c>
    </row>
    <row r="23" spans="2:37" s="39" customFormat="1" ht="16.5">
      <c r="B23" s="196"/>
      <c r="C23" s="209">
        <v>45639</v>
      </c>
      <c r="D23" s="187" t="str">
        <f t="shared" si="0"/>
        <v>金</v>
      </c>
      <c r="E23" s="210">
        <v>0.60069444444444442</v>
      </c>
      <c r="F23" s="211" t="s">
        <v>127</v>
      </c>
      <c r="G23" s="212" t="s">
        <v>340</v>
      </c>
      <c r="H23" s="213">
        <v>0.1</v>
      </c>
      <c r="I23" s="214" t="s">
        <v>207</v>
      </c>
      <c r="J23" s="214" t="s">
        <v>148</v>
      </c>
      <c r="K23" s="212" t="s">
        <v>149</v>
      </c>
      <c r="L23" s="212" t="s">
        <v>209</v>
      </c>
      <c r="M23" s="212" t="s">
        <v>151</v>
      </c>
      <c r="N23" s="212" t="s">
        <v>151</v>
      </c>
      <c r="O23" s="215" t="s">
        <v>126</v>
      </c>
      <c r="P23" s="212" t="s">
        <v>151</v>
      </c>
      <c r="Q23" s="214" t="s">
        <v>210</v>
      </c>
      <c r="R23" s="216" t="s">
        <v>204</v>
      </c>
      <c r="S23" s="216" t="s">
        <v>211</v>
      </c>
      <c r="T23" s="216" t="s">
        <v>154</v>
      </c>
      <c r="U23" s="216" t="s">
        <v>213</v>
      </c>
      <c r="V23" s="211"/>
      <c r="W23" s="214"/>
      <c r="X23" s="217">
        <v>38</v>
      </c>
      <c r="Z23" s="88"/>
      <c r="AA23" s="89"/>
      <c r="AB23" s="89"/>
      <c r="AC23" s="89"/>
      <c r="AD23" s="89"/>
      <c r="AE23" s="89"/>
      <c r="AF23" s="89"/>
      <c r="AG23" s="89"/>
      <c r="AH23" s="89"/>
      <c r="AI23" s="89"/>
      <c r="AJ23" s="90"/>
      <c r="AK23" s="39" t="s">
        <v>113</v>
      </c>
    </row>
    <row r="24" spans="2:37" s="39" customFormat="1" ht="16.5">
      <c r="B24" s="196"/>
      <c r="C24" s="209">
        <v>45639</v>
      </c>
      <c r="D24" s="187" t="str">
        <f t="shared" si="0"/>
        <v>金</v>
      </c>
      <c r="E24" s="210">
        <v>0.60416666666666663</v>
      </c>
      <c r="F24" s="211" t="s">
        <v>127</v>
      </c>
      <c r="G24" s="212" t="s">
        <v>340</v>
      </c>
      <c r="H24" s="213">
        <v>0.1</v>
      </c>
      <c r="I24" s="214" t="s">
        <v>207</v>
      </c>
      <c r="J24" s="214" t="s">
        <v>148</v>
      </c>
      <c r="K24" s="212" t="s">
        <v>383</v>
      </c>
      <c r="L24" s="212" t="s">
        <v>209</v>
      </c>
      <c r="M24" s="212" t="s">
        <v>151</v>
      </c>
      <c r="N24" s="212" t="s">
        <v>151</v>
      </c>
      <c r="O24" s="215" t="s">
        <v>126</v>
      </c>
      <c r="P24" s="212" t="s">
        <v>126</v>
      </c>
      <c r="Q24" s="214" t="s">
        <v>210</v>
      </c>
      <c r="R24" s="216" t="s">
        <v>204</v>
      </c>
      <c r="S24" s="216" t="s">
        <v>211</v>
      </c>
      <c r="T24" s="216" t="s">
        <v>154</v>
      </c>
      <c r="U24" s="216" t="s">
        <v>213</v>
      </c>
      <c r="V24" s="211"/>
      <c r="W24" s="214" t="s">
        <v>386</v>
      </c>
      <c r="X24" s="217">
        <v>42</v>
      </c>
      <c r="Z24" s="88"/>
      <c r="AA24" s="89"/>
      <c r="AB24" s="89"/>
      <c r="AC24" s="89"/>
      <c r="AD24" s="89"/>
      <c r="AE24" s="89"/>
      <c r="AF24" s="89"/>
      <c r="AG24" s="89"/>
      <c r="AH24" s="89"/>
      <c r="AI24" s="89"/>
      <c r="AJ24" s="90"/>
      <c r="AK24" s="39" t="s">
        <v>113</v>
      </c>
    </row>
    <row r="25" spans="2:37" s="39" customFormat="1" ht="16.5">
      <c r="B25" s="196"/>
      <c r="C25" s="209">
        <v>45639</v>
      </c>
      <c r="D25" s="187" t="str">
        <f t="shared" si="0"/>
        <v>金</v>
      </c>
      <c r="E25" s="210">
        <v>0.61111111111111116</v>
      </c>
      <c r="F25" s="211" t="s">
        <v>127</v>
      </c>
      <c r="G25" s="212" t="s">
        <v>340</v>
      </c>
      <c r="H25" s="213">
        <v>0.1</v>
      </c>
      <c r="I25" s="214" t="s">
        <v>207</v>
      </c>
      <c r="J25" s="214" t="s">
        <v>148</v>
      </c>
      <c r="K25" s="212" t="s">
        <v>208</v>
      </c>
      <c r="L25" s="212" t="s">
        <v>209</v>
      </c>
      <c r="M25" s="212" t="s">
        <v>151</v>
      </c>
      <c r="N25" s="212" t="s">
        <v>151</v>
      </c>
      <c r="O25" s="215" t="s">
        <v>151</v>
      </c>
      <c r="P25" s="212" t="s">
        <v>126</v>
      </c>
      <c r="Q25" s="214" t="s">
        <v>210</v>
      </c>
      <c r="R25" s="216" t="s">
        <v>241</v>
      </c>
      <c r="S25" s="216" t="s">
        <v>249</v>
      </c>
      <c r="T25" s="216" t="s">
        <v>154</v>
      </c>
      <c r="U25" s="216" t="s">
        <v>210</v>
      </c>
      <c r="V25" s="211"/>
      <c r="W25" s="214" t="s">
        <v>387</v>
      </c>
      <c r="X25" s="217">
        <v>57</v>
      </c>
      <c r="Z25" s="88"/>
      <c r="AA25" s="89"/>
      <c r="AB25" s="89"/>
      <c r="AC25" s="89"/>
      <c r="AD25" s="89"/>
      <c r="AE25" s="89"/>
      <c r="AF25" s="89"/>
      <c r="AG25" s="89"/>
      <c r="AH25" s="89"/>
      <c r="AI25" s="89"/>
      <c r="AJ25" s="90"/>
      <c r="AK25" s="39" t="s">
        <v>113</v>
      </c>
    </row>
    <row r="26" spans="2:37" s="39" customFormat="1" ht="16.5">
      <c r="B26" s="196"/>
      <c r="C26" s="209">
        <v>45639</v>
      </c>
      <c r="D26" s="187" t="str">
        <f t="shared" si="0"/>
        <v>金</v>
      </c>
      <c r="E26" s="210">
        <v>0.61319444444444449</v>
      </c>
      <c r="F26" s="211" t="s">
        <v>127</v>
      </c>
      <c r="G26" s="212" t="s">
        <v>340</v>
      </c>
      <c r="H26" s="213">
        <v>0.2</v>
      </c>
      <c r="I26" s="214" t="s">
        <v>207</v>
      </c>
      <c r="J26" s="214" t="s">
        <v>148</v>
      </c>
      <c r="K26" s="212" t="s">
        <v>167</v>
      </c>
      <c r="L26" s="212" t="s">
        <v>209</v>
      </c>
      <c r="M26" s="212" t="s">
        <v>126</v>
      </c>
      <c r="N26" s="212" t="s">
        <v>126</v>
      </c>
      <c r="O26" s="215" t="s">
        <v>151</v>
      </c>
      <c r="P26" s="212" t="s">
        <v>126</v>
      </c>
      <c r="Q26" s="214" t="s">
        <v>210</v>
      </c>
      <c r="R26" s="216" t="s">
        <v>241</v>
      </c>
      <c r="S26" s="216" t="s">
        <v>249</v>
      </c>
      <c r="T26" s="216" t="s">
        <v>219</v>
      </c>
      <c r="U26" s="216" t="s">
        <v>210</v>
      </c>
      <c r="V26" s="211"/>
      <c r="W26" s="214"/>
      <c r="X26" s="217">
        <v>61</v>
      </c>
      <c r="Z26" s="88"/>
      <c r="AA26" s="89"/>
      <c r="AB26" s="89"/>
      <c r="AC26" s="89"/>
      <c r="AD26" s="89"/>
      <c r="AE26" s="89"/>
      <c r="AF26" s="89"/>
      <c r="AG26" s="89"/>
      <c r="AH26" s="89"/>
      <c r="AI26" s="89"/>
      <c r="AJ26" s="90"/>
      <c r="AK26" s="39" t="s">
        <v>113</v>
      </c>
    </row>
    <row r="27" spans="2:37" s="39" customFormat="1" ht="16.5">
      <c r="B27" s="196"/>
      <c r="C27" s="209">
        <v>45639</v>
      </c>
      <c r="D27" s="187" t="str">
        <f t="shared" si="0"/>
        <v>金</v>
      </c>
      <c r="E27" s="210">
        <v>0.61458333333333337</v>
      </c>
      <c r="F27" s="211" t="s">
        <v>127</v>
      </c>
      <c r="G27" s="212" t="s">
        <v>340</v>
      </c>
      <c r="H27" s="213">
        <v>0</v>
      </c>
      <c r="I27" s="214" t="s">
        <v>207</v>
      </c>
      <c r="J27" s="214" t="s">
        <v>148</v>
      </c>
      <c r="K27" s="212" t="s">
        <v>383</v>
      </c>
      <c r="L27" s="212" t="s">
        <v>150</v>
      </c>
      <c r="M27" s="212" t="s">
        <v>151</v>
      </c>
      <c r="N27" s="212" t="s">
        <v>151</v>
      </c>
      <c r="O27" s="215" t="s">
        <v>126</v>
      </c>
      <c r="P27" s="212" t="s">
        <v>126</v>
      </c>
      <c r="Q27" s="214" t="s">
        <v>210</v>
      </c>
      <c r="R27" s="216" t="s">
        <v>204</v>
      </c>
      <c r="S27" s="216" t="s">
        <v>211</v>
      </c>
      <c r="T27" s="216" t="s">
        <v>378</v>
      </c>
      <c r="U27" s="216" t="s">
        <v>213</v>
      </c>
      <c r="V27" s="211"/>
      <c r="W27" s="214"/>
      <c r="X27" s="217">
        <v>65</v>
      </c>
      <c r="Z27" s="88"/>
      <c r="AA27" s="89"/>
      <c r="AB27" s="89"/>
      <c r="AC27" s="89"/>
      <c r="AD27" s="89"/>
      <c r="AE27" s="89"/>
      <c r="AF27" s="89"/>
      <c r="AG27" s="89"/>
      <c r="AH27" s="89"/>
      <c r="AI27" s="89"/>
      <c r="AJ27" s="90"/>
      <c r="AK27" s="39" t="s">
        <v>113</v>
      </c>
    </row>
    <row r="28" spans="2:37" s="39" customFormat="1" ht="16.5">
      <c r="B28" s="196"/>
      <c r="C28" s="209">
        <v>45639</v>
      </c>
      <c r="D28" s="187" t="str">
        <f t="shared" si="0"/>
        <v>金</v>
      </c>
      <c r="E28" s="210">
        <v>0.63749999999999996</v>
      </c>
      <c r="F28" s="211" t="s">
        <v>127</v>
      </c>
      <c r="G28" s="212" t="s">
        <v>188</v>
      </c>
      <c r="H28" s="213">
        <v>0.1</v>
      </c>
      <c r="I28" s="214" t="s">
        <v>207</v>
      </c>
      <c r="J28" s="214" t="s">
        <v>148</v>
      </c>
      <c r="K28" s="212" t="s">
        <v>149</v>
      </c>
      <c r="L28" s="212" t="s">
        <v>377</v>
      </c>
      <c r="M28" s="212" t="s">
        <v>151</v>
      </c>
      <c r="N28" s="212" t="s">
        <v>151</v>
      </c>
      <c r="O28" s="215" t="s">
        <v>151</v>
      </c>
      <c r="P28" s="212" t="s">
        <v>126</v>
      </c>
      <c r="Q28" s="214" t="s">
        <v>210</v>
      </c>
      <c r="R28" s="216" t="s">
        <v>204</v>
      </c>
      <c r="S28" s="216" t="s">
        <v>245</v>
      </c>
      <c r="T28" s="216" t="s">
        <v>378</v>
      </c>
      <c r="U28" s="216" t="s">
        <v>210</v>
      </c>
      <c r="V28" s="211"/>
      <c r="W28" s="214" t="s">
        <v>388</v>
      </c>
      <c r="X28" s="217">
        <v>8</v>
      </c>
      <c r="Z28" s="88"/>
      <c r="AA28" s="89"/>
      <c r="AB28" s="89"/>
      <c r="AC28" s="89"/>
      <c r="AD28" s="89"/>
      <c r="AE28" s="89"/>
      <c r="AF28" s="89"/>
      <c r="AG28" s="89"/>
      <c r="AH28" s="89"/>
      <c r="AI28" s="89"/>
      <c r="AJ28" s="90"/>
      <c r="AK28" s="39" t="s">
        <v>113</v>
      </c>
    </row>
    <row r="29" spans="2:37" s="39" customFormat="1" ht="16.5">
      <c r="B29" s="196"/>
      <c r="C29" s="209">
        <v>45639</v>
      </c>
      <c r="D29" s="187" t="str">
        <f t="shared" si="0"/>
        <v>金</v>
      </c>
      <c r="E29" s="210">
        <v>0.6381944444444444</v>
      </c>
      <c r="F29" s="211" t="s">
        <v>127</v>
      </c>
      <c r="G29" s="212" t="s">
        <v>188</v>
      </c>
      <c r="H29" s="213">
        <v>0.1</v>
      </c>
      <c r="I29" s="214" t="s">
        <v>207</v>
      </c>
      <c r="J29" s="214" t="s">
        <v>148</v>
      </c>
      <c r="K29" s="212" t="s">
        <v>208</v>
      </c>
      <c r="L29" s="212" t="s">
        <v>377</v>
      </c>
      <c r="M29" s="212" t="s">
        <v>151</v>
      </c>
      <c r="N29" s="212" t="s">
        <v>151</v>
      </c>
      <c r="O29" s="215" t="s">
        <v>151</v>
      </c>
      <c r="P29" s="212" t="s">
        <v>126</v>
      </c>
      <c r="Q29" s="214" t="s">
        <v>152</v>
      </c>
      <c r="R29" s="216" t="s">
        <v>204</v>
      </c>
      <c r="S29" s="216" t="s">
        <v>245</v>
      </c>
      <c r="T29" s="216" t="s">
        <v>378</v>
      </c>
      <c r="U29" s="216" t="s">
        <v>213</v>
      </c>
      <c r="V29" s="211"/>
      <c r="W29" s="214" t="s">
        <v>409</v>
      </c>
      <c r="X29" s="217">
        <v>23</v>
      </c>
      <c r="Z29" s="88"/>
      <c r="AA29" s="89"/>
      <c r="AB29" s="89"/>
      <c r="AC29" s="89"/>
      <c r="AD29" s="89"/>
      <c r="AE29" s="89"/>
      <c r="AF29" s="89"/>
      <c r="AG29" s="89"/>
      <c r="AH29" s="89"/>
      <c r="AI29" s="89"/>
      <c r="AJ29" s="90"/>
      <c r="AK29" s="39" t="s">
        <v>113</v>
      </c>
    </row>
    <row r="30" spans="2:37" s="39" customFormat="1" ht="16.5">
      <c r="B30" s="196"/>
      <c r="C30" s="209">
        <v>45639</v>
      </c>
      <c r="D30" s="187" t="str">
        <f t="shared" si="0"/>
        <v>金</v>
      </c>
      <c r="E30" s="210">
        <v>0.64513888888888893</v>
      </c>
      <c r="F30" s="211" t="s">
        <v>127</v>
      </c>
      <c r="G30" s="212" t="s">
        <v>340</v>
      </c>
      <c r="H30" s="213">
        <v>0</v>
      </c>
      <c r="I30" s="214" t="s">
        <v>207</v>
      </c>
      <c r="J30" s="214" t="s">
        <v>148</v>
      </c>
      <c r="K30" s="212" t="s">
        <v>393</v>
      </c>
      <c r="L30" s="212" t="s">
        <v>209</v>
      </c>
      <c r="M30" s="212" t="s">
        <v>126</v>
      </c>
      <c r="N30" s="212" t="s">
        <v>126</v>
      </c>
      <c r="O30" s="215" t="s">
        <v>151</v>
      </c>
      <c r="P30" s="212" t="s">
        <v>126</v>
      </c>
      <c r="Q30" s="214" t="s">
        <v>152</v>
      </c>
      <c r="R30" s="216" t="s">
        <v>204</v>
      </c>
      <c r="S30" s="216" t="s">
        <v>249</v>
      </c>
      <c r="T30" s="216"/>
      <c r="U30" s="216"/>
      <c r="V30" s="211"/>
      <c r="W30" s="214" t="s">
        <v>416</v>
      </c>
      <c r="X30" s="217">
        <v>28</v>
      </c>
      <c r="Z30" s="88"/>
      <c r="AA30" s="89"/>
      <c r="AB30" s="89"/>
      <c r="AC30" s="89"/>
      <c r="AD30" s="89"/>
      <c r="AE30" s="89"/>
      <c r="AF30" s="89"/>
      <c r="AG30" s="89"/>
      <c r="AH30" s="89"/>
      <c r="AI30" s="89"/>
      <c r="AJ30" s="90"/>
      <c r="AK30" s="39" t="s">
        <v>113</v>
      </c>
    </row>
    <row r="31" spans="2:37" s="39" customFormat="1" ht="16.5">
      <c r="B31" s="196"/>
      <c r="C31" s="209">
        <v>45639</v>
      </c>
      <c r="D31" s="187" t="str">
        <f t="shared" si="0"/>
        <v>金</v>
      </c>
      <c r="E31" s="210">
        <v>0.66041666666666665</v>
      </c>
      <c r="F31" s="211" t="s">
        <v>127</v>
      </c>
      <c r="G31" s="212" t="s">
        <v>340</v>
      </c>
      <c r="H31" s="213">
        <v>0.1</v>
      </c>
      <c r="I31" s="214" t="s">
        <v>207</v>
      </c>
      <c r="J31" s="214" t="s">
        <v>148</v>
      </c>
      <c r="K31" s="212" t="s">
        <v>167</v>
      </c>
      <c r="L31" s="212" t="s">
        <v>209</v>
      </c>
      <c r="M31" s="212" t="s">
        <v>126</v>
      </c>
      <c r="N31" s="212" t="s">
        <v>126</v>
      </c>
      <c r="O31" s="215" t="s">
        <v>151</v>
      </c>
      <c r="P31" s="212" t="s">
        <v>126</v>
      </c>
      <c r="Q31" s="214" t="s">
        <v>155</v>
      </c>
      <c r="R31" s="216" t="s">
        <v>204</v>
      </c>
      <c r="S31" s="216" t="s">
        <v>248</v>
      </c>
      <c r="T31" s="216" t="s">
        <v>378</v>
      </c>
      <c r="U31" s="216" t="s">
        <v>210</v>
      </c>
      <c r="V31" s="211"/>
      <c r="W31" s="214"/>
      <c r="X31" s="217">
        <v>59</v>
      </c>
      <c r="Z31" s="88"/>
      <c r="AA31" s="89"/>
      <c r="AB31" s="89"/>
      <c r="AC31" s="89"/>
      <c r="AD31" s="89"/>
      <c r="AE31" s="89"/>
      <c r="AF31" s="89"/>
      <c r="AG31" s="89"/>
      <c r="AH31" s="89"/>
      <c r="AI31" s="89"/>
      <c r="AJ31" s="90"/>
      <c r="AK31" s="39" t="s">
        <v>113</v>
      </c>
    </row>
    <row r="32" spans="2:37" s="39" customFormat="1" ht="33">
      <c r="B32" s="196"/>
      <c r="C32" s="209">
        <v>45639</v>
      </c>
      <c r="D32" s="187" t="str">
        <f t="shared" si="0"/>
        <v>金</v>
      </c>
      <c r="E32" s="210">
        <v>0.66111111111111109</v>
      </c>
      <c r="F32" s="211" t="s">
        <v>127</v>
      </c>
      <c r="G32" s="212" t="s">
        <v>340</v>
      </c>
      <c r="H32" s="213">
        <v>0</v>
      </c>
      <c r="I32" s="214" t="s">
        <v>207</v>
      </c>
      <c r="J32" s="214" t="s">
        <v>148</v>
      </c>
      <c r="K32" s="212" t="s">
        <v>149</v>
      </c>
      <c r="L32" s="212" t="s">
        <v>209</v>
      </c>
      <c r="M32" s="212" t="s">
        <v>151</v>
      </c>
      <c r="N32" s="212" t="s">
        <v>151</v>
      </c>
      <c r="O32" s="215" t="s">
        <v>151</v>
      </c>
      <c r="P32" s="212" t="s">
        <v>126</v>
      </c>
      <c r="Q32" s="214" t="s">
        <v>210</v>
      </c>
      <c r="R32" s="216" t="s">
        <v>242</v>
      </c>
      <c r="S32" s="216" t="s">
        <v>246</v>
      </c>
      <c r="T32" s="216" t="s">
        <v>378</v>
      </c>
      <c r="U32" s="216" t="s">
        <v>210</v>
      </c>
      <c r="V32" s="211"/>
      <c r="W32" s="214" t="s">
        <v>389</v>
      </c>
      <c r="X32" s="217">
        <v>60</v>
      </c>
      <c r="Z32" s="88"/>
      <c r="AA32" s="89"/>
      <c r="AB32" s="89"/>
      <c r="AC32" s="89"/>
      <c r="AD32" s="89"/>
      <c r="AE32" s="89"/>
      <c r="AF32" s="89"/>
      <c r="AG32" s="89"/>
      <c r="AH32" s="89"/>
      <c r="AI32" s="89"/>
      <c r="AJ32" s="90"/>
      <c r="AK32" s="39" t="s">
        <v>113</v>
      </c>
    </row>
    <row r="33" spans="2:37" s="39" customFormat="1" ht="16.5">
      <c r="B33" s="196"/>
      <c r="C33" s="209">
        <v>45639</v>
      </c>
      <c r="D33" s="187" t="str">
        <f t="shared" si="0"/>
        <v>金</v>
      </c>
      <c r="E33" s="210">
        <v>0.66249999999999998</v>
      </c>
      <c r="F33" s="211" t="s">
        <v>127</v>
      </c>
      <c r="G33" s="212" t="s">
        <v>340</v>
      </c>
      <c r="H33" s="213">
        <v>0.1</v>
      </c>
      <c r="I33" s="214" t="s">
        <v>207</v>
      </c>
      <c r="J33" s="214" t="s">
        <v>148</v>
      </c>
      <c r="K33" s="212" t="s">
        <v>383</v>
      </c>
      <c r="L33" s="212" t="s">
        <v>150</v>
      </c>
      <c r="M33" s="212" t="s">
        <v>151</v>
      </c>
      <c r="N33" s="212" t="s">
        <v>151</v>
      </c>
      <c r="O33" s="215" t="s">
        <v>126</v>
      </c>
      <c r="P33" s="212" t="s">
        <v>126</v>
      </c>
      <c r="Q33" s="214" t="s">
        <v>210</v>
      </c>
      <c r="R33" s="216" t="s">
        <v>242</v>
      </c>
      <c r="S33" s="216" t="s">
        <v>211</v>
      </c>
      <c r="T33" s="216" t="s">
        <v>378</v>
      </c>
      <c r="U33" s="216" t="s">
        <v>213</v>
      </c>
      <c r="V33" s="211"/>
      <c r="W33" s="214"/>
      <c r="X33" s="217">
        <v>65</v>
      </c>
      <c r="Z33" s="88"/>
      <c r="AA33" s="89"/>
      <c r="AB33" s="89"/>
      <c r="AC33" s="89"/>
      <c r="AD33" s="89"/>
      <c r="AE33" s="89"/>
      <c r="AF33" s="89"/>
      <c r="AG33" s="89"/>
      <c r="AH33" s="89"/>
      <c r="AI33" s="89"/>
      <c r="AJ33" s="90"/>
      <c r="AK33" s="39" t="s">
        <v>113</v>
      </c>
    </row>
    <row r="34" spans="2:37" s="39" customFormat="1" ht="16.5">
      <c r="B34" s="196"/>
      <c r="C34" s="209">
        <v>45639</v>
      </c>
      <c r="D34" s="187" t="str">
        <f t="shared" si="0"/>
        <v>金</v>
      </c>
      <c r="E34" s="210">
        <v>0.67291666666666672</v>
      </c>
      <c r="F34" s="211" t="s">
        <v>127</v>
      </c>
      <c r="G34" s="212" t="s">
        <v>188</v>
      </c>
      <c r="H34" s="213">
        <v>0</v>
      </c>
      <c r="I34" s="214" t="s">
        <v>207</v>
      </c>
      <c r="J34" s="214" t="s">
        <v>148</v>
      </c>
      <c r="K34" s="212" t="s">
        <v>167</v>
      </c>
      <c r="L34" s="212" t="s">
        <v>209</v>
      </c>
      <c r="M34" s="212" t="s">
        <v>126</v>
      </c>
      <c r="N34" s="212" t="s">
        <v>126</v>
      </c>
      <c r="O34" s="215" t="s">
        <v>151</v>
      </c>
      <c r="P34" s="212" t="s">
        <v>126</v>
      </c>
      <c r="Q34" s="214" t="s">
        <v>228</v>
      </c>
      <c r="R34" s="216" t="s">
        <v>241</v>
      </c>
      <c r="S34" s="216" t="s">
        <v>249</v>
      </c>
      <c r="T34" s="216" t="s">
        <v>378</v>
      </c>
      <c r="U34" s="216" t="s">
        <v>210</v>
      </c>
      <c r="V34" s="211"/>
      <c r="W34" s="214"/>
      <c r="X34" s="217">
        <v>15</v>
      </c>
      <c r="Z34" s="88"/>
      <c r="AA34" s="89"/>
      <c r="AB34" s="89"/>
      <c r="AC34" s="89"/>
      <c r="AD34" s="89"/>
      <c r="AE34" s="89"/>
      <c r="AF34" s="89"/>
      <c r="AG34" s="89"/>
      <c r="AH34" s="89"/>
      <c r="AI34" s="89"/>
      <c r="AJ34" s="90"/>
      <c r="AK34" s="39" t="s">
        <v>113</v>
      </c>
    </row>
    <row r="35" spans="2:37" s="39" customFormat="1" ht="16.5">
      <c r="B35" s="196"/>
      <c r="C35" s="209">
        <v>45639</v>
      </c>
      <c r="D35" s="187" t="str">
        <f t="shared" si="0"/>
        <v>金</v>
      </c>
      <c r="E35" s="210">
        <v>0.67361111111111116</v>
      </c>
      <c r="F35" s="211" t="s">
        <v>127</v>
      </c>
      <c r="G35" s="212" t="s">
        <v>188</v>
      </c>
      <c r="H35" s="213">
        <v>0.1</v>
      </c>
      <c r="I35" s="214" t="s">
        <v>207</v>
      </c>
      <c r="J35" s="214" t="s">
        <v>148</v>
      </c>
      <c r="K35" s="212" t="s">
        <v>167</v>
      </c>
      <c r="L35" s="212" t="s">
        <v>209</v>
      </c>
      <c r="M35" s="212" t="s">
        <v>126</v>
      </c>
      <c r="N35" s="212" t="s">
        <v>126</v>
      </c>
      <c r="O35" s="215" t="s">
        <v>151</v>
      </c>
      <c r="P35" s="212" t="s">
        <v>126</v>
      </c>
      <c r="Q35" s="214" t="s">
        <v>210</v>
      </c>
      <c r="R35" s="216" t="s">
        <v>241</v>
      </c>
      <c r="S35" s="216" t="s">
        <v>249</v>
      </c>
      <c r="T35" s="216" t="s">
        <v>219</v>
      </c>
      <c r="U35" s="216" t="s">
        <v>213</v>
      </c>
      <c r="V35" s="211"/>
      <c r="W35" s="214" t="s">
        <v>390</v>
      </c>
      <c r="X35" s="217">
        <v>17</v>
      </c>
      <c r="Z35" s="88"/>
      <c r="AA35" s="89"/>
      <c r="AB35" s="89"/>
      <c r="AC35" s="89"/>
      <c r="AD35" s="89"/>
      <c r="AE35" s="89"/>
      <c r="AF35" s="89"/>
      <c r="AG35" s="89"/>
      <c r="AH35" s="89"/>
      <c r="AI35" s="89"/>
      <c r="AJ35" s="90"/>
      <c r="AK35" s="39" t="s">
        <v>113</v>
      </c>
    </row>
    <row r="36" spans="2:37" s="39" customFormat="1" ht="16.5">
      <c r="B36" s="196"/>
      <c r="C36" s="209">
        <v>45639</v>
      </c>
      <c r="D36" s="187" t="str">
        <f t="shared" si="0"/>
        <v>金</v>
      </c>
      <c r="E36" s="210">
        <v>0.68263888888888891</v>
      </c>
      <c r="F36" s="211" t="s">
        <v>127</v>
      </c>
      <c r="G36" s="212" t="s">
        <v>340</v>
      </c>
      <c r="H36" s="213">
        <v>0</v>
      </c>
      <c r="I36" s="214" t="s">
        <v>207</v>
      </c>
      <c r="J36" s="214" t="s">
        <v>148</v>
      </c>
      <c r="K36" s="212" t="s">
        <v>167</v>
      </c>
      <c r="L36" s="212" t="s">
        <v>209</v>
      </c>
      <c r="M36" s="212" t="s">
        <v>151</v>
      </c>
      <c r="N36" s="212" t="s">
        <v>151</v>
      </c>
      <c r="O36" s="215" t="s">
        <v>151</v>
      </c>
      <c r="P36" s="212" t="s">
        <v>126</v>
      </c>
      <c r="Q36" s="214" t="s">
        <v>155</v>
      </c>
      <c r="R36" s="216" t="s">
        <v>204</v>
      </c>
      <c r="S36" s="216" t="s">
        <v>245</v>
      </c>
      <c r="T36" s="216" t="s">
        <v>378</v>
      </c>
      <c r="U36" s="216" t="s">
        <v>152</v>
      </c>
      <c r="V36" s="211"/>
      <c r="W36" s="214" t="s">
        <v>391</v>
      </c>
      <c r="X36" s="217">
        <v>31</v>
      </c>
      <c r="Z36" s="88"/>
      <c r="AA36" s="89"/>
      <c r="AB36" s="89"/>
      <c r="AC36" s="89"/>
      <c r="AD36" s="89"/>
      <c r="AE36" s="89"/>
      <c r="AF36" s="89"/>
      <c r="AG36" s="89"/>
      <c r="AH36" s="89"/>
      <c r="AI36" s="89"/>
      <c r="AJ36" s="90"/>
      <c r="AK36" s="39" t="s">
        <v>113</v>
      </c>
    </row>
    <row r="37" spans="2:37" s="39" customFormat="1" ht="16.5">
      <c r="B37" s="196"/>
      <c r="C37" s="209">
        <v>45639</v>
      </c>
      <c r="D37" s="187" t="str">
        <f t="shared" si="0"/>
        <v>金</v>
      </c>
      <c r="E37" s="210">
        <v>0.68541666666666667</v>
      </c>
      <c r="F37" s="211" t="s">
        <v>127</v>
      </c>
      <c r="G37" s="212" t="s">
        <v>340</v>
      </c>
      <c r="H37" s="213">
        <v>0.1</v>
      </c>
      <c r="I37" s="214" t="s">
        <v>207</v>
      </c>
      <c r="J37" s="214" t="s">
        <v>148</v>
      </c>
      <c r="K37" s="212" t="s">
        <v>383</v>
      </c>
      <c r="L37" s="212" t="s">
        <v>209</v>
      </c>
      <c r="M37" s="212" t="s">
        <v>151</v>
      </c>
      <c r="N37" s="212" t="s">
        <v>151</v>
      </c>
      <c r="O37" s="215" t="s">
        <v>126</v>
      </c>
      <c r="P37" s="212" t="s">
        <v>126</v>
      </c>
      <c r="Q37" s="214" t="s">
        <v>210</v>
      </c>
      <c r="R37" s="216" t="s">
        <v>242</v>
      </c>
      <c r="S37" s="216" t="s">
        <v>211</v>
      </c>
      <c r="T37" s="216" t="s">
        <v>154</v>
      </c>
      <c r="U37" s="216" t="s">
        <v>213</v>
      </c>
      <c r="V37" s="211"/>
      <c r="W37" s="214"/>
      <c r="X37" s="217">
        <v>42</v>
      </c>
      <c r="Z37" s="88"/>
      <c r="AA37" s="89"/>
      <c r="AB37" s="89"/>
      <c r="AC37" s="89"/>
      <c r="AD37" s="89"/>
      <c r="AE37" s="89"/>
      <c r="AF37" s="89"/>
      <c r="AG37" s="89"/>
      <c r="AH37" s="89"/>
      <c r="AI37" s="89"/>
      <c r="AJ37" s="90"/>
      <c r="AK37" s="39" t="s">
        <v>113</v>
      </c>
    </row>
    <row r="38" spans="2:37" s="39" customFormat="1" ht="16.5">
      <c r="B38" s="196"/>
      <c r="C38" s="209">
        <v>45639</v>
      </c>
      <c r="D38" s="187" t="str">
        <f t="shared" si="0"/>
        <v>金</v>
      </c>
      <c r="E38" s="210">
        <v>0.6875</v>
      </c>
      <c r="F38" s="211" t="s">
        <v>127</v>
      </c>
      <c r="G38" s="212" t="s">
        <v>340</v>
      </c>
      <c r="H38" s="213">
        <v>0</v>
      </c>
      <c r="I38" s="214" t="s">
        <v>207</v>
      </c>
      <c r="J38" s="214" t="s">
        <v>148</v>
      </c>
      <c r="K38" s="212" t="s">
        <v>167</v>
      </c>
      <c r="L38" s="212" t="s">
        <v>209</v>
      </c>
      <c r="M38" s="212" t="s">
        <v>151</v>
      </c>
      <c r="N38" s="212" t="s">
        <v>151</v>
      </c>
      <c r="O38" s="215" t="s">
        <v>151</v>
      </c>
      <c r="P38" s="212" t="s">
        <v>126</v>
      </c>
      <c r="Q38" s="214" t="s">
        <v>152</v>
      </c>
      <c r="R38" s="216" t="s">
        <v>204</v>
      </c>
      <c r="S38" s="216" t="s">
        <v>248</v>
      </c>
      <c r="T38" s="216" t="s">
        <v>378</v>
      </c>
      <c r="U38" s="216" t="s">
        <v>210</v>
      </c>
      <c r="V38" s="211"/>
      <c r="W38" s="214"/>
      <c r="X38" s="217">
        <v>47</v>
      </c>
      <c r="Z38" s="88"/>
      <c r="AA38" s="89"/>
      <c r="AB38" s="89"/>
      <c r="AC38" s="89"/>
      <c r="AD38" s="89"/>
      <c r="AE38" s="89"/>
      <c r="AF38" s="89"/>
      <c r="AG38" s="89"/>
      <c r="AH38" s="89"/>
      <c r="AI38" s="89"/>
      <c r="AJ38" s="90"/>
      <c r="AK38" s="39" t="s">
        <v>113</v>
      </c>
    </row>
    <row r="39" spans="2:37" s="39" customFormat="1" ht="16.5">
      <c r="B39" s="196"/>
      <c r="C39" s="209">
        <v>45639</v>
      </c>
      <c r="D39" s="187" t="str">
        <f t="shared" si="0"/>
        <v>金</v>
      </c>
      <c r="E39" s="210">
        <v>0.69305555555555554</v>
      </c>
      <c r="F39" s="211" t="s">
        <v>127</v>
      </c>
      <c r="G39" s="212" t="s">
        <v>340</v>
      </c>
      <c r="H39" s="213">
        <v>0.1</v>
      </c>
      <c r="I39" s="214" t="s">
        <v>207</v>
      </c>
      <c r="J39" s="214" t="s">
        <v>148</v>
      </c>
      <c r="K39" s="212" t="s">
        <v>208</v>
      </c>
      <c r="L39" s="212" t="s">
        <v>209</v>
      </c>
      <c r="M39" s="212" t="s">
        <v>151</v>
      </c>
      <c r="N39" s="212" t="s">
        <v>151</v>
      </c>
      <c r="O39" s="215" t="s">
        <v>151</v>
      </c>
      <c r="P39" s="212" t="s">
        <v>126</v>
      </c>
      <c r="Q39" s="214" t="s">
        <v>228</v>
      </c>
      <c r="R39" s="216" t="s">
        <v>204</v>
      </c>
      <c r="S39" s="216" t="s">
        <v>246</v>
      </c>
      <c r="T39" s="216" t="s">
        <v>378</v>
      </c>
      <c r="U39" s="216" t="s">
        <v>210</v>
      </c>
      <c r="V39" s="211"/>
      <c r="W39" s="214" t="s">
        <v>392</v>
      </c>
      <c r="X39" s="217">
        <v>57</v>
      </c>
      <c r="Z39" s="88"/>
      <c r="AA39" s="89"/>
      <c r="AB39" s="89"/>
      <c r="AC39" s="89"/>
      <c r="AD39" s="89"/>
      <c r="AE39" s="89"/>
      <c r="AF39" s="89"/>
      <c r="AG39" s="89"/>
      <c r="AH39" s="89"/>
      <c r="AI39" s="89"/>
      <c r="AJ39" s="90"/>
      <c r="AK39" s="39" t="s">
        <v>113</v>
      </c>
    </row>
    <row r="40" spans="2:37" s="39" customFormat="1" ht="16.5">
      <c r="B40" s="196"/>
      <c r="C40" s="209">
        <v>45639</v>
      </c>
      <c r="D40" s="187" t="str">
        <f t="shared" si="0"/>
        <v>金</v>
      </c>
      <c r="E40" s="210">
        <v>0.69444444444444442</v>
      </c>
      <c r="F40" s="211" t="s">
        <v>127</v>
      </c>
      <c r="G40" s="212" t="s">
        <v>340</v>
      </c>
      <c r="H40" s="213">
        <v>0.1</v>
      </c>
      <c r="I40" s="214" t="s">
        <v>207</v>
      </c>
      <c r="J40" s="214" t="s">
        <v>148</v>
      </c>
      <c r="K40" s="212" t="s">
        <v>167</v>
      </c>
      <c r="L40" s="212" t="s">
        <v>209</v>
      </c>
      <c r="M40" s="212" t="s">
        <v>126</v>
      </c>
      <c r="N40" s="212" t="s">
        <v>126</v>
      </c>
      <c r="O40" s="215" t="s">
        <v>151</v>
      </c>
      <c r="P40" s="212" t="s">
        <v>126</v>
      </c>
      <c r="Q40" s="214" t="s">
        <v>155</v>
      </c>
      <c r="R40" s="216" t="s">
        <v>204</v>
      </c>
      <c r="S40" s="216" t="s">
        <v>245</v>
      </c>
      <c r="T40" s="216" t="s">
        <v>378</v>
      </c>
      <c r="U40" s="216" t="s">
        <v>210</v>
      </c>
      <c r="V40" s="211"/>
      <c r="W40" s="214"/>
      <c r="X40" s="217">
        <v>61</v>
      </c>
      <c r="Z40" s="88"/>
      <c r="AA40" s="89"/>
      <c r="AB40" s="89"/>
      <c r="AC40" s="89"/>
      <c r="AD40" s="89"/>
      <c r="AE40" s="89"/>
      <c r="AF40" s="89"/>
      <c r="AG40" s="89"/>
      <c r="AH40" s="89"/>
      <c r="AI40" s="89"/>
      <c r="AJ40" s="90"/>
      <c r="AK40" s="39" t="s">
        <v>113</v>
      </c>
    </row>
    <row r="41" spans="2:37" s="39" customFormat="1" ht="16.5">
      <c r="B41" s="196"/>
      <c r="C41" s="209">
        <v>45639</v>
      </c>
      <c r="D41" s="187" t="str">
        <f t="shared" si="0"/>
        <v>金</v>
      </c>
      <c r="E41" s="210">
        <v>0.6958333333333333</v>
      </c>
      <c r="F41" s="211" t="s">
        <v>127</v>
      </c>
      <c r="G41" s="212" t="s">
        <v>340</v>
      </c>
      <c r="H41" s="213">
        <v>0.1</v>
      </c>
      <c r="I41" s="214" t="s">
        <v>207</v>
      </c>
      <c r="J41" s="214" t="s">
        <v>148</v>
      </c>
      <c r="K41" s="212" t="s">
        <v>383</v>
      </c>
      <c r="L41" s="212" t="s">
        <v>150</v>
      </c>
      <c r="M41" s="212" t="s">
        <v>151</v>
      </c>
      <c r="N41" s="212" t="s">
        <v>151</v>
      </c>
      <c r="O41" s="215" t="s">
        <v>151</v>
      </c>
      <c r="P41" s="212" t="s">
        <v>126</v>
      </c>
      <c r="Q41" s="214" t="s">
        <v>210</v>
      </c>
      <c r="R41" s="216" t="s">
        <v>242</v>
      </c>
      <c r="S41" s="216" t="s">
        <v>211</v>
      </c>
      <c r="T41" s="216" t="s">
        <v>378</v>
      </c>
      <c r="U41" s="216" t="s">
        <v>213</v>
      </c>
      <c r="V41" s="211"/>
      <c r="W41" s="214"/>
      <c r="X41" s="217">
        <v>65</v>
      </c>
      <c r="Z41" s="88"/>
      <c r="AA41" s="89"/>
      <c r="AB41" s="89"/>
      <c r="AC41" s="89"/>
      <c r="AD41" s="89"/>
      <c r="AE41" s="89"/>
      <c r="AF41" s="89"/>
      <c r="AG41" s="89"/>
      <c r="AH41" s="89"/>
      <c r="AI41" s="89"/>
      <c r="AJ41" s="90"/>
      <c r="AK41" s="39" t="s">
        <v>113</v>
      </c>
    </row>
    <row r="42" spans="2:37" s="39" customFormat="1" ht="16.5">
      <c r="B42" s="196"/>
      <c r="C42" s="209">
        <v>45639</v>
      </c>
      <c r="D42" s="187" t="str">
        <f t="shared" si="0"/>
        <v>金</v>
      </c>
      <c r="E42" s="210">
        <v>0.7006944444444444</v>
      </c>
      <c r="F42" s="211" t="s">
        <v>127</v>
      </c>
      <c r="G42" s="212" t="s">
        <v>188</v>
      </c>
      <c r="H42" s="213">
        <v>0.1</v>
      </c>
      <c r="I42" s="214" t="s">
        <v>207</v>
      </c>
      <c r="J42" s="214" t="s">
        <v>148</v>
      </c>
      <c r="K42" s="212" t="s">
        <v>149</v>
      </c>
      <c r="L42" s="212" t="s">
        <v>209</v>
      </c>
      <c r="M42" s="212" t="s">
        <v>151</v>
      </c>
      <c r="N42" s="212" t="s">
        <v>151</v>
      </c>
      <c r="O42" s="215" t="s">
        <v>126</v>
      </c>
      <c r="P42" s="212" t="s">
        <v>126</v>
      </c>
      <c r="Q42" s="214" t="s">
        <v>210</v>
      </c>
      <c r="R42" s="216" t="s">
        <v>241</v>
      </c>
      <c r="S42" s="216" t="s">
        <v>249</v>
      </c>
      <c r="T42" s="216" t="s">
        <v>378</v>
      </c>
      <c r="U42" s="216" t="s">
        <v>210</v>
      </c>
      <c r="V42" s="211"/>
      <c r="W42" s="214"/>
      <c r="X42" s="217">
        <v>5</v>
      </c>
      <c r="Z42" s="88"/>
      <c r="AA42" s="89"/>
      <c r="AB42" s="89"/>
      <c r="AC42" s="89"/>
      <c r="AD42" s="89"/>
      <c r="AE42" s="89"/>
      <c r="AF42" s="89"/>
      <c r="AG42" s="89"/>
      <c r="AH42" s="89"/>
      <c r="AI42" s="89"/>
      <c r="AJ42" s="90"/>
      <c r="AK42" s="39" t="s">
        <v>113</v>
      </c>
    </row>
    <row r="43" spans="2:37" s="39" customFormat="1" ht="16.5">
      <c r="B43" s="196"/>
      <c r="C43" s="209">
        <v>45639</v>
      </c>
      <c r="D43" s="187" t="str">
        <f t="shared" si="0"/>
        <v>金</v>
      </c>
      <c r="E43" s="210">
        <v>0.70138888888888884</v>
      </c>
      <c r="F43" s="211" t="s">
        <v>127</v>
      </c>
      <c r="G43" s="212" t="s">
        <v>188</v>
      </c>
      <c r="H43" s="213">
        <v>0.2</v>
      </c>
      <c r="I43" s="214" t="s">
        <v>207</v>
      </c>
      <c r="J43" s="214" t="s">
        <v>148</v>
      </c>
      <c r="K43" s="212" t="s">
        <v>149</v>
      </c>
      <c r="L43" s="212" t="s">
        <v>209</v>
      </c>
      <c r="M43" s="212" t="s">
        <v>151</v>
      </c>
      <c r="N43" s="212" t="s">
        <v>126</v>
      </c>
      <c r="O43" s="215" t="s">
        <v>151</v>
      </c>
      <c r="P43" s="212" t="s">
        <v>126</v>
      </c>
      <c r="Q43" s="214" t="s">
        <v>210</v>
      </c>
      <c r="R43" s="216" t="s">
        <v>241</v>
      </c>
      <c r="S43" s="216" t="s">
        <v>249</v>
      </c>
      <c r="T43" s="216" t="s">
        <v>219</v>
      </c>
      <c r="U43" s="216" t="s">
        <v>213</v>
      </c>
      <c r="V43" s="211"/>
      <c r="W43" s="214" t="s">
        <v>390</v>
      </c>
      <c r="X43" s="217">
        <v>6</v>
      </c>
      <c r="Z43" s="88"/>
      <c r="AA43" s="89"/>
      <c r="AB43" s="89"/>
      <c r="AC43" s="89"/>
      <c r="AD43" s="89"/>
      <c r="AE43" s="89"/>
      <c r="AF43" s="89"/>
      <c r="AG43" s="89"/>
      <c r="AH43" s="89"/>
      <c r="AI43" s="89"/>
      <c r="AJ43" s="90"/>
      <c r="AK43" s="39" t="s">
        <v>113</v>
      </c>
    </row>
    <row r="44" spans="2:37" s="39" customFormat="1" ht="16.5">
      <c r="B44" s="196"/>
      <c r="C44" s="209">
        <v>45639</v>
      </c>
      <c r="D44" s="187" t="str">
        <f t="shared" si="0"/>
        <v>金</v>
      </c>
      <c r="E44" s="210">
        <v>0.70416666666666672</v>
      </c>
      <c r="F44" s="211" t="s">
        <v>127</v>
      </c>
      <c r="G44" s="212" t="s">
        <v>340</v>
      </c>
      <c r="H44" s="213">
        <v>0.1</v>
      </c>
      <c r="I44" s="214" t="s">
        <v>207</v>
      </c>
      <c r="J44" s="214" t="s">
        <v>148</v>
      </c>
      <c r="K44" s="212" t="s">
        <v>167</v>
      </c>
      <c r="L44" s="212" t="s">
        <v>209</v>
      </c>
      <c r="M44" s="212" t="s">
        <v>126</v>
      </c>
      <c r="N44" s="212" t="s">
        <v>126</v>
      </c>
      <c r="O44" s="215" t="s">
        <v>151</v>
      </c>
      <c r="P44" s="212" t="s">
        <v>126</v>
      </c>
      <c r="Q44" s="214" t="s">
        <v>210</v>
      </c>
      <c r="R44" s="216" t="s">
        <v>241</v>
      </c>
      <c r="S44" s="216" t="s">
        <v>249</v>
      </c>
      <c r="T44" s="216" t="s">
        <v>219</v>
      </c>
      <c r="U44" s="216" t="s">
        <v>213</v>
      </c>
      <c r="V44" s="211"/>
      <c r="W44" s="214" t="s">
        <v>390</v>
      </c>
      <c r="X44" s="217">
        <v>17</v>
      </c>
      <c r="Z44" s="88"/>
      <c r="AA44" s="89"/>
      <c r="AB44" s="89"/>
      <c r="AC44" s="89"/>
      <c r="AD44" s="89"/>
      <c r="AE44" s="89"/>
      <c r="AF44" s="89"/>
      <c r="AG44" s="89"/>
      <c r="AH44" s="89"/>
      <c r="AI44" s="89"/>
      <c r="AJ44" s="90"/>
      <c r="AK44" s="39" t="s">
        <v>113</v>
      </c>
    </row>
    <row r="45" spans="2:37" s="39" customFormat="1" ht="16.5">
      <c r="B45" s="196"/>
      <c r="C45" s="209">
        <v>45639</v>
      </c>
      <c r="D45" s="187" t="str">
        <f t="shared" si="0"/>
        <v>金</v>
      </c>
      <c r="E45" s="210">
        <v>0.71388888888888891</v>
      </c>
      <c r="F45" s="211" t="s">
        <v>127</v>
      </c>
      <c r="G45" s="212" t="s">
        <v>465</v>
      </c>
      <c r="H45" s="213">
        <v>0.1</v>
      </c>
      <c r="I45" s="214" t="s">
        <v>207</v>
      </c>
      <c r="J45" s="214" t="s">
        <v>148</v>
      </c>
      <c r="K45" s="212" t="s">
        <v>149</v>
      </c>
      <c r="L45" s="212" t="s">
        <v>209</v>
      </c>
      <c r="M45" s="212" t="s">
        <v>151</v>
      </c>
      <c r="N45" s="212" t="s">
        <v>151</v>
      </c>
      <c r="O45" s="215" t="s">
        <v>151</v>
      </c>
      <c r="P45" s="212" t="s">
        <v>151</v>
      </c>
      <c r="Q45" s="214" t="s">
        <v>210</v>
      </c>
      <c r="R45" s="216" t="s">
        <v>242</v>
      </c>
      <c r="S45" s="216" t="s">
        <v>211</v>
      </c>
      <c r="T45" s="216" t="s">
        <v>378</v>
      </c>
      <c r="U45" s="216" t="s">
        <v>213</v>
      </c>
      <c r="V45" s="211"/>
      <c r="W45" s="214"/>
      <c r="X45" s="217">
        <v>38</v>
      </c>
      <c r="Z45" s="88"/>
      <c r="AA45" s="89"/>
      <c r="AB45" s="89"/>
      <c r="AC45" s="89"/>
      <c r="AD45" s="89"/>
      <c r="AE45" s="89"/>
      <c r="AF45" s="89"/>
      <c r="AG45" s="89"/>
      <c r="AH45" s="89"/>
      <c r="AI45" s="89"/>
      <c r="AJ45" s="90"/>
      <c r="AK45" s="39" t="s">
        <v>113</v>
      </c>
    </row>
    <row r="46" spans="2:37" s="39" customFormat="1" ht="16.5">
      <c r="B46" s="196"/>
      <c r="C46" s="209">
        <v>45639</v>
      </c>
      <c r="D46" s="187" t="str">
        <f t="shared" si="0"/>
        <v>金</v>
      </c>
      <c r="E46" s="210">
        <v>0.71527777777777779</v>
      </c>
      <c r="F46" s="211" t="s">
        <v>127</v>
      </c>
      <c r="G46" s="212" t="s">
        <v>340</v>
      </c>
      <c r="H46" s="213">
        <v>0.2</v>
      </c>
      <c r="I46" s="214" t="s">
        <v>207</v>
      </c>
      <c r="J46" s="214" t="s">
        <v>148</v>
      </c>
      <c r="K46" s="212" t="s">
        <v>149</v>
      </c>
      <c r="L46" s="212" t="s">
        <v>209</v>
      </c>
      <c r="M46" s="212" t="s">
        <v>151</v>
      </c>
      <c r="N46" s="212" t="s">
        <v>151</v>
      </c>
      <c r="O46" s="215" t="s">
        <v>151</v>
      </c>
      <c r="P46" s="212" t="s">
        <v>126</v>
      </c>
      <c r="Q46" s="214" t="s">
        <v>152</v>
      </c>
      <c r="R46" s="216" t="s">
        <v>241</v>
      </c>
      <c r="S46" s="216" t="s">
        <v>211</v>
      </c>
      <c r="T46" s="216" t="s">
        <v>154</v>
      </c>
      <c r="U46" s="216" t="s">
        <v>213</v>
      </c>
      <c r="V46" s="211"/>
      <c r="W46" s="214"/>
      <c r="X46" s="217">
        <v>40</v>
      </c>
      <c r="Z46" s="88"/>
      <c r="AA46" s="89"/>
      <c r="AB46" s="89"/>
      <c r="AC46" s="89"/>
      <c r="AD46" s="89"/>
      <c r="AE46" s="89"/>
      <c r="AF46" s="89"/>
      <c r="AG46" s="89"/>
      <c r="AH46" s="89"/>
      <c r="AI46" s="89"/>
      <c r="AJ46" s="90"/>
      <c r="AK46" s="39" t="s">
        <v>113</v>
      </c>
    </row>
    <row r="47" spans="2:37" s="39" customFormat="1" ht="16.5">
      <c r="B47" s="196"/>
      <c r="C47" s="209">
        <v>45639</v>
      </c>
      <c r="D47" s="187" t="str">
        <f t="shared" si="0"/>
        <v>金</v>
      </c>
      <c r="E47" s="210">
        <v>0.78055555555555556</v>
      </c>
      <c r="F47" s="211" t="s">
        <v>127</v>
      </c>
      <c r="G47" s="212" t="s">
        <v>340</v>
      </c>
      <c r="H47" s="213">
        <v>0.2</v>
      </c>
      <c r="I47" s="214" t="s">
        <v>207</v>
      </c>
      <c r="J47" s="214" t="s">
        <v>148</v>
      </c>
      <c r="K47" s="212" t="s">
        <v>383</v>
      </c>
      <c r="L47" s="212" t="s">
        <v>209</v>
      </c>
      <c r="M47" s="212" t="s">
        <v>151</v>
      </c>
      <c r="N47" s="212" t="s">
        <v>151</v>
      </c>
      <c r="O47" s="215" t="s">
        <v>126</v>
      </c>
      <c r="P47" s="212" t="s">
        <v>126</v>
      </c>
      <c r="Q47" s="214" t="s">
        <v>210</v>
      </c>
      <c r="R47" s="216" t="s">
        <v>204</v>
      </c>
      <c r="S47" s="216" t="s">
        <v>211</v>
      </c>
      <c r="T47" s="216" t="s">
        <v>154</v>
      </c>
      <c r="U47" s="216" t="s">
        <v>213</v>
      </c>
      <c r="V47" s="211"/>
      <c r="W47" s="214"/>
      <c r="X47" s="217">
        <v>18</v>
      </c>
      <c r="Z47" s="88"/>
      <c r="AA47" s="89"/>
      <c r="AB47" s="89"/>
      <c r="AC47" s="89"/>
      <c r="AD47" s="89"/>
      <c r="AE47" s="89"/>
      <c r="AF47" s="89"/>
      <c r="AG47" s="89"/>
      <c r="AH47" s="89"/>
      <c r="AI47" s="89"/>
      <c r="AJ47" s="90"/>
      <c r="AK47" s="39" t="s">
        <v>113</v>
      </c>
    </row>
    <row r="48" spans="2:37" s="39" customFormat="1" ht="16.5">
      <c r="B48" s="196"/>
      <c r="C48" s="209">
        <v>45639</v>
      </c>
      <c r="D48" s="187" t="str">
        <f t="shared" si="0"/>
        <v>金</v>
      </c>
      <c r="E48" s="210">
        <v>0.79236111111111107</v>
      </c>
      <c r="F48" s="211" t="s">
        <v>127</v>
      </c>
      <c r="G48" s="212" t="s">
        <v>340</v>
      </c>
      <c r="H48" s="213">
        <v>0.2</v>
      </c>
      <c r="I48" s="214" t="s">
        <v>207</v>
      </c>
      <c r="J48" s="214" t="s">
        <v>148</v>
      </c>
      <c r="K48" s="212" t="s">
        <v>149</v>
      </c>
      <c r="L48" s="212" t="s">
        <v>150</v>
      </c>
      <c r="M48" s="212" t="s">
        <v>151</v>
      </c>
      <c r="N48" s="212" t="s">
        <v>151</v>
      </c>
      <c r="O48" s="215" t="s">
        <v>151</v>
      </c>
      <c r="P48" s="212" t="s">
        <v>126</v>
      </c>
      <c r="Q48" s="214" t="s">
        <v>155</v>
      </c>
      <c r="R48" s="216" t="s">
        <v>204</v>
      </c>
      <c r="S48" s="216" t="s">
        <v>211</v>
      </c>
      <c r="T48" s="216" t="s">
        <v>378</v>
      </c>
      <c r="U48" s="216" t="s">
        <v>213</v>
      </c>
      <c r="V48" s="211"/>
      <c r="W48" s="214"/>
      <c r="X48" s="217">
        <v>39</v>
      </c>
      <c r="Z48" s="88"/>
      <c r="AA48" s="89"/>
      <c r="AB48" s="89"/>
      <c r="AC48" s="89"/>
      <c r="AD48" s="89"/>
      <c r="AE48" s="89"/>
      <c r="AF48" s="89"/>
      <c r="AG48" s="89"/>
      <c r="AH48" s="89"/>
      <c r="AI48" s="89"/>
      <c r="AJ48" s="90"/>
      <c r="AK48" s="39" t="s">
        <v>113</v>
      </c>
    </row>
    <row r="49" spans="2:37" s="39" customFormat="1" ht="16.5">
      <c r="B49" s="196"/>
      <c r="C49" s="209">
        <v>45639</v>
      </c>
      <c r="D49" s="187" t="str">
        <f t="shared" si="0"/>
        <v>金</v>
      </c>
      <c r="E49" s="210">
        <v>0.79722222222222228</v>
      </c>
      <c r="F49" s="211" t="s">
        <v>127</v>
      </c>
      <c r="G49" s="212" t="s">
        <v>340</v>
      </c>
      <c r="H49" s="213">
        <v>0.2</v>
      </c>
      <c r="I49" s="214" t="s">
        <v>207</v>
      </c>
      <c r="J49" s="214" t="s">
        <v>148</v>
      </c>
      <c r="K49" s="212" t="s">
        <v>149</v>
      </c>
      <c r="L49" s="212" t="s">
        <v>209</v>
      </c>
      <c r="M49" s="212" t="s">
        <v>151</v>
      </c>
      <c r="N49" s="212" t="s">
        <v>151</v>
      </c>
      <c r="O49" s="215" t="s">
        <v>151</v>
      </c>
      <c r="P49" s="212" t="s">
        <v>126</v>
      </c>
      <c r="Q49" s="214" t="s">
        <v>210</v>
      </c>
      <c r="R49" s="216" t="s">
        <v>241</v>
      </c>
      <c r="S49" s="216" t="s">
        <v>246</v>
      </c>
      <c r="T49" s="216" t="s">
        <v>378</v>
      </c>
      <c r="U49" s="216" t="s">
        <v>210</v>
      </c>
      <c r="V49" s="211"/>
      <c r="W49" s="214" t="s">
        <v>394</v>
      </c>
      <c r="X49" s="217">
        <v>52</v>
      </c>
      <c r="Z49" s="88"/>
      <c r="AA49" s="89"/>
      <c r="AB49" s="89"/>
      <c r="AC49" s="89"/>
      <c r="AD49" s="89"/>
      <c r="AE49" s="89"/>
      <c r="AF49" s="89"/>
      <c r="AG49" s="89"/>
      <c r="AH49" s="89"/>
      <c r="AI49" s="89"/>
      <c r="AJ49" s="90"/>
      <c r="AK49" s="39" t="s">
        <v>113</v>
      </c>
    </row>
    <row r="50" spans="2:37" s="39" customFormat="1" ht="16.5">
      <c r="B50" s="196"/>
      <c r="C50" s="209">
        <v>45639</v>
      </c>
      <c r="D50" s="187" t="str">
        <f t="shared" si="0"/>
        <v>金</v>
      </c>
      <c r="E50" s="210">
        <v>0.8041666666666667</v>
      </c>
      <c r="F50" s="211" t="s">
        <v>127</v>
      </c>
      <c r="G50" s="212" t="s">
        <v>340</v>
      </c>
      <c r="H50" s="213">
        <v>0.2</v>
      </c>
      <c r="I50" s="214" t="s">
        <v>207</v>
      </c>
      <c r="J50" s="214" t="s">
        <v>148</v>
      </c>
      <c r="K50" s="212" t="s">
        <v>383</v>
      </c>
      <c r="L50" s="212" t="s">
        <v>150</v>
      </c>
      <c r="M50" s="212" t="s">
        <v>151</v>
      </c>
      <c r="N50" s="212" t="s">
        <v>151</v>
      </c>
      <c r="O50" s="215" t="s">
        <v>126</v>
      </c>
      <c r="P50" s="212" t="s">
        <v>126</v>
      </c>
      <c r="Q50" s="214" t="s">
        <v>210</v>
      </c>
      <c r="R50" s="216" t="s">
        <v>204</v>
      </c>
      <c r="S50" s="216" t="s">
        <v>211</v>
      </c>
      <c r="T50" s="216" t="s">
        <v>378</v>
      </c>
      <c r="U50" s="216" t="s">
        <v>213</v>
      </c>
      <c r="V50" s="211"/>
      <c r="W50" s="214"/>
      <c r="X50" s="217">
        <v>65</v>
      </c>
      <c r="Z50" s="88"/>
      <c r="AA50" s="89"/>
      <c r="AB50" s="89"/>
      <c r="AC50" s="89"/>
      <c r="AD50" s="89"/>
      <c r="AE50" s="89"/>
      <c r="AF50" s="89"/>
      <c r="AG50" s="89"/>
      <c r="AH50" s="89"/>
      <c r="AI50" s="89"/>
      <c r="AJ50" s="90"/>
      <c r="AK50" s="39" t="s">
        <v>113</v>
      </c>
    </row>
    <row r="51" spans="2:37" s="39" customFormat="1" ht="16.5">
      <c r="B51" s="196"/>
      <c r="C51" s="209">
        <v>45639</v>
      </c>
      <c r="D51" s="187" t="str">
        <f t="shared" si="0"/>
        <v>金</v>
      </c>
      <c r="E51" s="210">
        <v>0.81041666666666667</v>
      </c>
      <c r="F51" s="211" t="s">
        <v>127</v>
      </c>
      <c r="G51" s="212" t="s">
        <v>188</v>
      </c>
      <c r="H51" s="213">
        <v>0</v>
      </c>
      <c r="I51" s="214" t="s">
        <v>207</v>
      </c>
      <c r="J51" s="214" t="s">
        <v>148</v>
      </c>
      <c r="K51" s="212" t="s">
        <v>383</v>
      </c>
      <c r="L51" s="212" t="s">
        <v>209</v>
      </c>
      <c r="M51" s="212" t="s">
        <v>151</v>
      </c>
      <c r="N51" s="212" t="s">
        <v>151</v>
      </c>
      <c r="O51" s="215" t="s">
        <v>126</v>
      </c>
      <c r="P51" s="212" t="s">
        <v>126</v>
      </c>
      <c r="Q51" s="214" t="s">
        <v>210</v>
      </c>
      <c r="R51" s="216" t="s">
        <v>204</v>
      </c>
      <c r="S51" s="216" t="s">
        <v>211</v>
      </c>
      <c r="T51" s="216" t="s">
        <v>154</v>
      </c>
      <c r="U51" s="216" t="s">
        <v>213</v>
      </c>
      <c r="V51" s="211"/>
      <c r="W51" s="214"/>
      <c r="X51" s="217">
        <v>18</v>
      </c>
      <c r="Z51" s="88"/>
      <c r="AA51" s="89"/>
      <c r="AB51" s="89"/>
      <c r="AC51" s="89"/>
      <c r="AD51" s="89"/>
      <c r="AE51" s="89"/>
      <c r="AF51" s="89"/>
      <c r="AG51" s="89"/>
      <c r="AH51" s="89"/>
      <c r="AI51" s="89"/>
      <c r="AJ51" s="90"/>
      <c r="AK51" s="39" t="s">
        <v>113</v>
      </c>
    </row>
    <row r="52" spans="2:37" s="39" customFormat="1" ht="16.5">
      <c r="B52" s="196"/>
      <c r="C52" s="209">
        <v>45639</v>
      </c>
      <c r="D52" s="187" t="str">
        <f t="shared" si="0"/>
        <v>金</v>
      </c>
      <c r="E52" s="210">
        <v>0.82222222222222219</v>
      </c>
      <c r="F52" s="211" t="s">
        <v>127</v>
      </c>
      <c r="G52" s="212" t="s">
        <v>340</v>
      </c>
      <c r="H52" s="213">
        <v>0</v>
      </c>
      <c r="I52" s="214" t="s">
        <v>207</v>
      </c>
      <c r="J52" s="214" t="s">
        <v>148</v>
      </c>
      <c r="K52" s="212" t="s">
        <v>149</v>
      </c>
      <c r="L52" s="212" t="s">
        <v>209</v>
      </c>
      <c r="M52" s="212" t="s">
        <v>151</v>
      </c>
      <c r="N52" s="212" t="s">
        <v>126</v>
      </c>
      <c r="O52" s="215" t="s">
        <v>151</v>
      </c>
      <c r="P52" s="212" t="s">
        <v>126</v>
      </c>
      <c r="Q52" s="214" t="s">
        <v>155</v>
      </c>
      <c r="R52" s="216" t="s">
        <v>204</v>
      </c>
      <c r="S52" s="216" t="s">
        <v>248</v>
      </c>
      <c r="T52" s="216" t="s">
        <v>378</v>
      </c>
      <c r="U52" s="216" t="s">
        <v>152</v>
      </c>
      <c r="V52" s="211"/>
      <c r="W52" s="214"/>
      <c r="X52" s="217">
        <v>37</v>
      </c>
      <c r="Z52" s="88"/>
      <c r="AA52" s="89"/>
      <c r="AB52" s="89"/>
      <c r="AC52" s="89"/>
      <c r="AD52" s="89"/>
      <c r="AE52" s="89"/>
      <c r="AF52" s="89"/>
      <c r="AG52" s="89"/>
      <c r="AH52" s="89"/>
      <c r="AI52" s="89"/>
      <c r="AJ52" s="90"/>
      <c r="AK52" s="39" t="s">
        <v>113</v>
      </c>
    </row>
    <row r="53" spans="2:37" s="39" customFormat="1" ht="16.5">
      <c r="B53" s="196"/>
      <c r="C53" s="209">
        <v>45639</v>
      </c>
      <c r="D53" s="187" t="str">
        <f t="shared" si="0"/>
        <v>金</v>
      </c>
      <c r="E53" s="210">
        <v>0.82222222222222219</v>
      </c>
      <c r="F53" s="211" t="s">
        <v>127</v>
      </c>
      <c r="G53" s="212" t="s">
        <v>340</v>
      </c>
      <c r="H53" s="213">
        <v>0.1</v>
      </c>
      <c r="I53" s="214" t="s">
        <v>207</v>
      </c>
      <c r="J53" s="214" t="s">
        <v>148</v>
      </c>
      <c r="K53" s="212" t="s">
        <v>149</v>
      </c>
      <c r="L53" s="212" t="s">
        <v>209</v>
      </c>
      <c r="M53" s="212" t="s">
        <v>151</v>
      </c>
      <c r="N53" s="212" t="s">
        <v>151</v>
      </c>
      <c r="O53" s="215" t="s">
        <v>126</v>
      </c>
      <c r="P53" s="212" t="s">
        <v>151</v>
      </c>
      <c r="Q53" s="214" t="s">
        <v>210</v>
      </c>
      <c r="R53" s="216" t="s">
        <v>204</v>
      </c>
      <c r="S53" s="216" t="s">
        <v>211</v>
      </c>
      <c r="T53" s="216" t="s">
        <v>154</v>
      </c>
      <c r="U53" s="216" t="s">
        <v>213</v>
      </c>
      <c r="V53" s="211"/>
      <c r="W53" s="214"/>
      <c r="X53" s="217">
        <v>38</v>
      </c>
      <c r="Z53" s="88"/>
      <c r="AA53" s="89"/>
      <c r="AB53" s="89"/>
      <c r="AC53" s="89"/>
      <c r="AD53" s="89"/>
      <c r="AE53" s="89"/>
      <c r="AF53" s="89"/>
      <c r="AG53" s="89"/>
      <c r="AH53" s="89"/>
      <c r="AI53" s="89"/>
      <c r="AJ53" s="90"/>
      <c r="AK53" s="39" t="s">
        <v>113</v>
      </c>
    </row>
    <row r="54" spans="2:37" s="39" customFormat="1" ht="16.5">
      <c r="B54" s="196"/>
      <c r="C54" s="209">
        <v>45639</v>
      </c>
      <c r="D54" s="187" t="str">
        <f t="shared" si="0"/>
        <v>金</v>
      </c>
      <c r="E54" s="210">
        <v>0.82291666666666663</v>
      </c>
      <c r="F54" s="211" t="s">
        <v>127</v>
      </c>
      <c r="G54" s="212" t="s">
        <v>340</v>
      </c>
      <c r="H54" s="213">
        <v>0.1</v>
      </c>
      <c r="I54" s="214" t="s">
        <v>207</v>
      </c>
      <c r="J54" s="214" t="s">
        <v>148</v>
      </c>
      <c r="K54" s="212" t="s">
        <v>149</v>
      </c>
      <c r="L54" s="212" t="s">
        <v>150</v>
      </c>
      <c r="M54" s="212" t="s">
        <v>151</v>
      </c>
      <c r="N54" s="212" t="s">
        <v>151</v>
      </c>
      <c r="O54" s="215" t="s">
        <v>151</v>
      </c>
      <c r="P54" s="212" t="s">
        <v>126</v>
      </c>
      <c r="Q54" s="214" t="s">
        <v>155</v>
      </c>
      <c r="R54" s="216" t="s">
        <v>204</v>
      </c>
      <c r="S54" s="216" t="s">
        <v>211</v>
      </c>
      <c r="T54" s="216" t="s">
        <v>378</v>
      </c>
      <c r="U54" s="216" t="s">
        <v>213</v>
      </c>
      <c r="V54" s="211"/>
      <c r="W54" s="214"/>
      <c r="X54" s="217">
        <v>38</v>
      </c>
      <c r="Z54" s="92"/>
      <c r="AA54" s="93"/>
      <c r="AB54" s="93"/>
      <c r="AC54" s="93"/>
      <c r="AD54" s="93"/>
      <c r="AE54" s="93"/>
      <c r="AF54" s="93"/>
      <c r="AG54" s="93"/>
      <c r="AH54" s="93"/>
      <c r="AI54" s="93"/>
      <c r="AJ54" s="94"/>
      <c r="AK54" s="39" t="s">
        <v>113</v>
      </c>
    </row>
    <row r="55" spans="2:37" s="39" customFormat="1" ht="16.5">
      <c r="B55" s="196"/>
      <c r="C55" s="209">
        <v>45639</v>
      </c>
      <c r="D55" s="187" t="str">
        <f t="shared" si="0"/>
        <v>金</v>
      </c>
      <c r="E55" s="210">
        <v>0.82847222222222228</v>
      </c>
      <c r="F55" s="211" t="s">
        <v>127</v>
      </c>
      <c r="G55" s="212" t="s">
        <v>340</v>
      </c>
      <c r="H55" s="213">
        <v>0.1</v>
      </c>
      <c r="I55" s="214" t="s">
        <v>207</v>
      </c>
      <c r="J55" s="214" t="s">
        <v>148</v>
      </c>
      <c r="K55" s="212" t="s">
        <v>149</v>
      </c>
      <c r="L55" s="212" t="s">
        <v>209</v>
      </c>
      <c r="M55" s="212" t="s">
        <v>151</v>
      </c>
      <c r="N55" s="212" t="s">
        <v>151</v>
      </c>
      <c r="O55" s="215" t="s">
        <v>151</v>
      </c>
      <c r="P55" s="212" t="s">
        <v>126</v>
      </c>
      <c r="Q55" s="214" t="s">
        <v>210</v>
      </c>
      <c r="R55" s="216" t="s">
        <v>241</v>
      </c>
      <c r="S55" s="216" t="s">
        <v>249</v>
      </c>
      <c r="T55" s="216" t="s">
        <v>378</v>
      </c>
      <c r="U55" s="216" t="s">
        <v>210</v>
      </c>
      <c r="V55" s="211"/>
      <c r="W55" s="214" t="s">
        <v>395</v>
      </c>
      <c r="X55" s="217">
        <v>52</v>
      </c>
      <c r="AK55" s="39" t="s">
        <v>113</v>
      </c>
    </row>
    <row r="56" spans="2:37" s="39" customFormat="1" ht="16.5">
      <c r="B56" s="196"/>
      <c r="C56" s="209">
        <v>45640</v>
      </c>
      <c r="D56" s="187" t="str">
        <f t="shared" si="0"/>
        <v>土</v>
      </c>
      <c r="E56" s="210">
        <v>0.55486111111111114</v>
      </c>
      <c r="F56" s="211" t="s">
        <v>127</v>
      </c>
      <c r="G56" s="212" t="s">
        <v>188</v>
      </c>
      <c r="H56" s="213">
        <v>0</v>
      </c>
      <c r="I56" s="214" t="s">
        <v>207</v>
      </c>
      <c r="J56" s="214" t="s">
        <v>148</v>
      </c>
      <c r="K56" s="212" t="s">
        <v>149</v>
      </c>
      <c r="L56" s="212" t="s">
        <v>377</v>
      </c>
      <c r="M56" s="212" t="s">
        <v>151</v>
      </c>
      <c r="N56" s="212" t="s">
        <v>151</v>
      </c>
      <c r="O56" s="215" t="s">
        <v>151</v>
      </c>
      <c r="P56" s="212" t="s">
        <v>126</v>
      </c>
      <c r="Q56" s="214" t="s">
        <v>210</v>
      </c>
      <c r="R56" s="216" t="s">
        <v>204</v>
      </c>
      <c r="S56" s="216" t="s">
        <v>249</v>
      </c>
      <c r="T56" s="216" t="s">
        <v>378</v>
      </c>
      <c r="U56" s="216" t="s">
        <v>210</v>
      </c>
      <c r="V56" s="211"/>
      <c r="W56" s="214" t="s">
        <v>388</v>
      </c>
      <c r="X56" s="217">
        <v>8</v>
      </c>
      <c r="AK56" s="39" t="s">
        <v>113</v>
      </c>
    </row>
    <row r="57" spans="2:37" s="39" customFormat="1" ht="16.5">
      <c r="B57" s="196"/>
      <c r="C57" s="209">
        <v>45640</v>
      </c>
      <c r="D57" s="187" t="str">
        <f t="shared" si="0"/>
        <v>土</v>
      </c>
      <c r="E57" s="210">
        <v>0.55694444444444446</v>
      </c>
      <c r="F57" s="211" t="s">
        <v>127</v>
      </c>
      <c r="G57" s="212" t="s">
        <v>188</v>
      </c>
      <c r="H57" s="213">
        <v>0.1</v>
      </c>
      <c r="I57" s="214" t="s">
        <v>207</v>
      </c>
      <c r="J57" s="214" t="s">
        <v>148</v>
      </c>
      <c r="K57" s="212" t="s">
        <v>383</v>
      </c>
      <c r="L57" s="212" t="s">
        <v>209</v>
      </c>
      <c r="M57" s="212" t="s">
        <v>151</v>
      </c>
      <c r="N57" s="212" t="s">
        <v>151</v>
      </c>
      <c r="O57" s="215" t="s">
        <v>126</v>
      </c>
      <c r="P57" s="212" t="s">
        <v>126</v>
      </c>
      <c r="Q57" s="214" t="s">
        <v>210</v>
      </c>
      <c r="R57" s="216" t="s">
        <v>204</v>
      </c>
      <c r="S57" s="216" t="s">
        <v>211</v>
      </c>
      <c r="T57" s="216" t="s">
        <v>154</v>
      </c>
      <c r="U57" s="216" t="s">
        <v>213</v>
      </c>
      <c r="V57" s="211"/>
      <c r="W57" s="214" t="s">
        <v>396</v>
      </c>
      <c r="X57" s="217">
        <v>18</v>
      </c>
      <c r="AK57" s="39" t="s">
        <v>113</v>
      </c>
    </row>
    <row r="58" spans="2:37" s="39" customFormat="1" ht="16.5">
      <c r="B58" s="196"/>
      <c r="C58" s="209">
        <v>45640</v>
      </c>
      <c r="D58" s="187" t="str">
        <f t="shared" si="0"/>
        <v>土</v>
      </c>
      <c r="E58" s="210">
        <v>0.5625</v>
      </c>
      <c r="F58" s="211" t="s">
        <v>127</v>
      </c>
      <c r="G58" s="212" t="s">
        <v>340</v>
      </c>
      <c r="H58" s="213">
        <v>0</v>
      </c>
      <c r="I58" s="214" t="s">
        <v>207</v>
      </c>
      <c r="J58" s="214" t="s">
        <v>148</v>
      </c>
      <c r="K58" s="212" t="s">
        <v>149</v>
      </c>
      <c r="L58" s="212" t="s">
        <v>209</v>
      </c>
      <c r="M58" s="212" t="s">
        <v>126</v>
      </c>
      <c r="N58" s="212" t="s">
        <v>126</v>
      </c>
      <c r="O58" s="215" t="s">
        <v>151</v>
      </c>
      <c r="P58" s="212" t="s">
        <v>126</v>
      </c>
      <c r="Q58" s="214" t="s">
        <v>210</v>
      </c>
      <c r="R58" s="216" t="s">
        <v>204</v>
      </c>
      <c r="S58" s="216" t="s">
        <v>217</v>
      </c>
      <c r="T58" s="216" t="s">
        <v>378</v>
      </c>
      <c r="U58" s="216" t="s">
        <v>213</v>
      </c>
      <c r="V58" s="211"/>
      <c r="W58" s="214" t="s">
        <v>397</v>
      </c>
      <c r="X58" s="217">
        <v>25</v>
      </c>
      <c r="AK58" s="39" t="s">
        <v>113</v>
      </c>
    </row>
    <row r="59" spans="2:37" s="39" customFormat="1" ht="16.5">
      <c r="B59" s="196"/>
      <c r="C59" s="209">
        <v>45640</v>
      </c>
      <c r="D59" s="187" t="str">
        <f t="shared" si="0"/>
        <v>土</v>
      </c>
      <c r="E59" s="210">
        <v>0.56388888888888888</v>
      </c>
      <c r="F59" s="211" t="s">
        <v>127</v>
      </c>
      <c r="G59" s="212" t="s">
        <v>340</v>
      </c>
      <c r="H59" s="213">
        <v>0</v>
      </c>
      <c r="I59" s="214" t="s">
        <v>207</v>
      </c>
      <c r="J59" s="214" t="s">
        <v>148</v>
      </c>
      <c r="K59" s="212" t="s">
        <v>167</v>
      </c>
      <c r="L59" s="212" t="s">
        <v>209</v>
      </c>
      <c r="M59" s="212" t="s">
        <v>126</v>
      </c>
      <c r="N59" s="212" t="s">
        <v>126</v>
      </c>
      <c r="O59" s="215" t="s">
        <v>151</v>
      </c>
      <c r="P59" s="212" t="s">
        <v>126</v>
      </c>
      <c r="Q59" s="214" t="s">
        <v>210</v>
      </c>
      <c r="R59" s="216" t="s">
        <v>241</v>
      </c>
      <c r="S59" s="216" t="s">
        <v>249</v>
      </c>
      <c r="T59" s="216" t="s">
        <v>219</v>
      </c>
      <c r="U59" s="216" t="s">
        <v>213</v>
      </c>
      <c r="V59" s="211"/>
      <c r="W59" s="214" t="s">
        <v>390</v>
      </c>
      <c r="X59" s="217">
        <v>28</v>
      </c>
      <c r="AK59" s="39" t="s">
        <v>113</v>
      </c>
    </row>
    <row r="60" spans="2:37" s="39" customFormat="1" ht="16.5">
      <c r="B60" s="196"/>
      <c r="C60" s="209">
        <v>45640</v>
      </c>
      <c r="D60" s="187" t="str">
        <f t="shared" si="0"/>
        <v>土</v>
      </c>
      <c r="E60" s="210">
        <v>0.56805555555555554</v>
      </c>
      <c r="F60" s="211" t="s">
        <v>127</v>
      </c>
      <c r="G60" s="212" t="s">
        <v>340</v>
      </c>
      <c r="H60" s="213">
        <v>0</v>
      </c>
      <c r="I60" s="214" t="s">
        <v>207</v>
      </c>
      <c r="J60" s="214" t="s">
        <v>148</v>
      </c>
      <c r="K60" s="212" t="s">
        <v>149</v>
      </c>
      <c r="L60" s="212" t="s">
        <v>209</v>
      </c>
      <c r="M60" s="212" t="s">
        <v>151</v>
      </c>
      <c r="N60" s="212" t="s">
        <v>151</v>
      </c>
      <c r="O60" s="215" t="s">
        <v>126</v>
      </c>
      <c r="P60" s="212" t="s">
        <v>151</v>
      </c>
      <c r="Q60" s="214" t="s">
        <v>210</v>
      </c>
      <c r="R60" s="216" t="s">
        <v>204</v>
      </c>
      <c r="S60" s="216" t="s">
        <v>211</v>
      </c>
      <c r="T60" s="216" t="s">
        <v>378</v>
      </c>
      <c r="U60" s="216" t="s">
        <v>213</v>
      </c>
      <c r="V60" s="211"/>
      <c r="W60" s="214"/>
      <c r="X60" s="217">
        <v>38</v>
      </c>
      <c r="AK60" s="39" t="s">
        <v>113</v>
      </c>
    </row>
    <row r="61" spans="2:37" s="39" customFormat="1" ht="16.5">
      <c r="B61" s="196"/>
      <c r="C61" s="209">
        <v>45640</v>
      </c>
      <c r="D61" s="187" t="str">
        <f t="shared" si="0"/>
        <v>土</v>
      </c>
      <c r="E61" s="210">
        <v>0.56944444444444442</v>
      </c>
      <c r="F61" s="211" t="s">
        <v>127</v>
      </c>
      <c r="G61" s="212" t="s">
        <v>340</v>
      </c>
      <c r="H61" s="213">
        <v>0.1</v>
      </c>
      <c r="I61" s="214" t="s">
        <v>207</v>
      </c>
      <c r="J61" s="214" t="s">
        <v>148</v>
      </c>
      <c r="K61" s="212" t="s">
        <v>149</v>
      </c>
      <c r="L61" s="212" t="s">
        <v>150</v>
      </c>
      <c r="M61" s="212" t="s">
        <v>151</v>
      </c>
      <c r="N61" s="212" t="s">
        <v>151</v>
      </c>
      <c r="O61" s="215" t="s">
        <v>151</v>
      </c>
      <c r="P61" s="212" t="s">
        <v>126</v>
      </c>
      <c r="Q61" s="214" t="s">
        <v>210</v>
      </c>
      <c r="R61" s="216" t="s">
        <v>241</v>
      </c>
      <c r="S61" s="216" t="s">
        <v>249</v>
      </c>
      <c r="T61" s="216"/>
      <c r="U61" s="216"/>
      <c r="V61" s="211"/>
      <c r="W61" s="214" t="s">
        <v>408</v>
      </c>
      <c r="X61" s="217">
        <v>39</v>
      </c>
      <c r="AK61" s="39" t="s">
        <v>113</v>
      </c>
    </row>
    <row r="62" spans="2:37" s="39" customFormat="1" ht="16.5">
      <c r="B62" s="196"/>
      <c r="C62" s="209">
        <v>45640</v>
      </c>
      <c r="D62" s="187" t="str">
        <f t="shared" si="0"/>
        <v>土</v>
      </c>
      <c r="E62" s="210">
        <v>0.57291666666666663</v>
      </c>
      <c r="F62" s="211" t="s">
        <v>127</v>
      </c>
      <c r="G62" s="212" t="s">
        <v>340</v>
      </c>
      <c r="H62" s="213">
        <v>0</v>
      </c>
      <c r="I62" s="214" t="s">
        <v>207</v>
      </c>
      <c r="J62" s="214" t="s">
        <v>148</v>
      </c>
      <c r="K62" s="212" t="s">
        <v>167</v>
      </c>
      <c r="L62" s="212" t="s">
        <v>209</v>
      </c>
      <c r="M62" s="212" t="s">
        <v>151</v>
      </c>
      <c r="N62" s="212" t="s">
        <v>126</v>
      </c>
      <c r="O62" s="215" t="s">
        <v>151</v>
      </c>
      <c r="P62" s="212" t="s">
        <v>126</v>
      </c>
      <c r="Q62" s="214" t="s">
        <v>152</v>
      </c>
      <c r="R62" s="216" t="s">
        <v>204</v>
      </c>
      <c r="S62" s="216" t="s">
        <v>249</v>
      </c>
      <c r="T62" s="216" t="s">
        <v>378</v>
      </c>
      <c r="U62" s="216" t="s">
        <v>210</v>
      </c>
      <c r="V62" s="211"/>
      <c r="W62" s="214" t="s">
        <v>398</v>
      </c>
      <c r="X62" s="217">
        <v>40</v>
      </c>
      <c r="AK62" s="39" t="s">
        <v>113</v>
      </c>
    </row>
    <row r="63" spans="2:37" s="39" customFormat="1" ht="16.5">
      <c r="B63" s="196"/>
      <c r="C63" s="209">
        <v>45640</v>
      </c>
      <c r="D63" s="187" t="str">
        <f t="shared" si="0"/>
        <v>土</v>
      </c>
      <c r="E63" s="210">
        <v>0.57916666666666672</v>
      </c>
      <c r="F63" s="211" t="s">
        <v>127</v>
      </c>
      <c r="G63" s="212" t="s">
        <v>340</v>
      </c>
      <c r="H63" s="213">
        <v>0.6</v>
      </c>
      <c r="I63" s="214" t="s">
        <v>207</v>
      </c>
      <c r="J63" s="214" t="s">
        <v>148</v>
      </c>
      <c r="K63" s="212" t="s">
        <v>208</v>
      </c>
      <c r="L63" s="212" t="s">
        <v>209</v>
      </c>
      <c r="M63" s="212" t="s">
        <v>151</v>
      </c>
      <c r="N63" s="212" t="s">
        <v>151</v>
      </c>
      <c r="O63" s="215" t="s">
        <v>151</v>
      </c>
      <c r="P63" s="212" t="s">
        <v>126</v>
      </c>
      <c r="Q63" s="214" t="s">
        <v>228</v>
      </c>
      <c r="R63" s="216" t="s">
        <v>241</v>
      </c>
      <c r="S63" s="216" t="s">
        <v>217</v>
      </c>
      <c r="T63" s="216" t="s">
        <v>378</v>
      </c>
      <c r="U63" s="216" t="s">
        <v>213</v>
      </c>
      <c r="V63" s="211"/>
      <c r="W63" s="214" t="s">
        <v>399</v>
      </c>
      <c r="X63" s="217">
        <v>57</v>
      </c>
      <c r="AK63" s="39" t="s">
        <v>113</v>
      </c>
    </row>
    <row r="64" spans="2:37" s="39" customFormat="1" ht="16.5">
      <c r="B64" s="196"/>
      <c r="C64" s="209">
        <v>45640</v>
      </c>
      <c r="D64" s="187" t="str">
        <f t="shared" si="0"/>
        <v>土</v>
      </c>
      <c r="E64" s="210">
        <v>0.59166666666666667</v>
      </c>
      <c r="F64" s="211" t="s">
        <v>127</v>
      </c>
      <c r="G64" s="212" t="s">
        <v>188</v>
      </c>
      <c r="H64" s="213">
        <v>0</v>
      </c>
      <c r="I64" s="214" t="s">
        <v>207</v>
      </c>
      <c r="J64" s="214" t="s">
        <v>148</v>
      </c>
      <c r="K64" s="212" t="s">
        <v>149</v>
      </c>
      <c r="L64" s="212" t="s">
        <v>377</v>
      </c>
      <c r="M64" s="212" t="s">
        <v>151</v>
      </c>
      <c r="N64" s="212" t="s">
        <v>151</v>
      </c>
      <c r="O64" s="215" t="s">
        <v>151</v>
      </c>
      <c r="P64" s="212" t="s">
        <v>126</v>
      </c>
      <c r="Q64" s="214" t="s">
        <v>210</v>
      </c>
      <c r="R64" s="216" t="s">
        <v>204</v>
      </c>
      <c r="S64" s="216" t="s">
        <v>249</v>
      </c>
      <c r="T64" s="216" t="s">
        <v>378</v>
      </c>
      <c r="U64" s="216" t="s">
        <v>210</v>
      </c>
      <c r="V64" s="211"/>
      <c r="W64" s="214" t="s">
        <v>388</v>
      </c>
      <c r="X64" s="217">
        <v>8</v>
      </c>
      <c r="AK64" s="39" t="s">
        <v>113</v>
      </c>
    </row>
    <row r="65" spans="2:37" s="39" customFormat="1" ht="16.5">
      <c r="B65" s="196"/>
      <c r="C65" s="209">
        <v>45640</v>
      </c>
      <c r="D65" s="187" t="str">
        <f t="shared" si="0"/>
        <v>土</v>
      </c>
      <c r="E65" s="210">
        <v>0.6</v>
      </c>
      <c r="F65" s="211" t="s">
        <v>127</v>
      </c>
      <c r="G65" s="212" t="s">
        <v>340</v>
      </c>
      <c r="H65" s="213">
        <v>0.1</v>
      </c>
      <c r="I65" s="214" t="s">
        <v>207</v>
      </c>
      <c r="J65" s="214" t="s">
        <v>148</v>
      </c>
      <c r="K65" s="212" t="s">
        <v>167</v>
      </c>
      <c r="L65" s="212" t="s">
        <v>209</v>
      </c>
      <c r="M65" s="212" t="s">
        <v>126</v>
      </c>
      <c r="N65" s="212" t="s">
        <v>126</v>
      </c>
      <c r="O65" s="215" t="s">
        <v>151</v>
      </c>
      <c r="P65" s="212" t="s">
        <v>126</v>
      </c>
      <c r="Q65" s="214" t="s">
        <v>152</v>
      </c>
      <c r="R65" s="216" t="s">
        <v>241</v>
      </c>
      <c r="S65" s="216" t="s">
        <v>249</v>
      </c>
      <c r="T65" s="216" t="s">
        <v>219</v>
      </c>
      <c r="U65" s="216" t="s">
        <v>213</v>
      </c>
      <c r="V65" s="211"/>
      <c r="W65" s="214" t="s">
        <v>390</v>
      </c>
      <c r="X65" s="217">
        <v>28</v>
      </c>
      <c r="AK65" s="39" t="s">
        <v>113</v>
      </c>
    </row>
    <row r="66" spans="2:37" s="39" customFormat="1" ht="16.5">
      <c r="B66" s="196"/>
      <c r="C66" s="209">
        <v>45640</v>
      </c>
      <c r="D66" s="187" t="str">
        <f t="shared" si="0"/>
        <v>土</v>
      </c>
      <c r="E66" s="210">
        <v>0.60555555555555551</v>
      </c>
      <c r="F66" s="211" t="s">
        <v>127</v>
      </c>
      <c r="G66" s="212" t="s">
        <v>340</v>
      </c>
      <c r="H66" s="213">
        <v>0</v>
      </c>
      <c r="I66" s="214" t="s">
        <v>207</v>
      </c>
      <c r="J66" s="214" t="s">
        <v>148</v>
      </c>
      <c r="K66" s="212" t="s">
        <v>167</v>
      </c>
      <c r="L66" s="212" t="s">
        <v>209</v>
      </c>
      <c r="M66" s="212" t="s">
        <v>151</v>
      </c>
      <c r="N66" s="212" t="s">
        <v>126</v>
      </c>
      <c r="O66" s="215" t="s">
        <v>151</v>
      </c>
      <c r="P66" s="212" t="s">
        <v>126</v>
      </c>
      <c r="Q66" s="214" t="s">
        <v>152</v>
      </c>
      <c r="R66" s="216" t="s">
        <v>204</v>
      </c>
      <c r="S66" s="216" t="s">
        <v>248</v>
      </c>
      <c r="T66" s="216" t="s">
        <v>378</v>
      </c>
      <c r="U66" s="216" t="s">
        <v>210</v>
      </c>
      <c r="V66" s="211"/>
      <c r="W66" s="214" t="s">
        <v>401</v>
      </c>
      <c r="X66" s="217">
        <v>40</v>
      </c>
      <c r="AK66" s="39" t="s">
        <v>113</v>
      </c>
    </row>
    <row r="67" spans="2:37" s="39" customFormat="1" ht="16.5">
      <c r="B67" s="196"/>
      <c r="C67" s="209">
        <v>45640</v>
      </c>
      <c r="D67" s="187" t="str">
        <f t="shared" si="0"/>
        <v>土</v>
      </c>
      <c r="E67" s="210">
        <v>0.61458333333333337</v>
      </c>
      <c r="F67" s="211" t="s">
        <v>127</v>
      </c>
      <c r="G67" s="212" t="s">
        <v>340</v>
      </c>
      <c r="H67" s="213">
        <v>0.1</v>
      </c>
      <c r="I67" s="214" t="s">
        <v>207</v>
      </c>
      <c r="J67" s="214" t="s">
        <v>148</v>
      </c>
      <c r="K67" s="212" t="s">
        <v>208</v>
      </c>
      <c r="L67" s="212" t="s">
        <v>209</v>
      </c>
      <c r="M67" s="212" t="s">
        <v>151</v>
      </c>
      <c r="N67" s="212" t="s">
        <v>151</v>
      </c>
      <c r="O67" s="215" t="s">
        <v>151</v>
      </c>
      <c r="P67" s="212" t="s">
        <v>126</v>
      </c>
      <c r="Q67" s="214" t="s">
        <v>228</v>
      </c>
      <c r="R67" s="216" t="s">
        <v>204</v>
      </c>
      <c r="S67" s="216" t="s">
        <v>217</v>
      </c>
      <c r="T67" s="216" t="s">
        <v>378</v>
      </c>
      <c r="U67" s="216" t="s">
        <v>213</v>
      </c>
      <c r="V67" s="211"/>
      <c r="W67" s="214" t="s">
        <v>399</v>
      </c>
      <c r="X67" s="217">
        <v>57</v>
      </c>
      <c r="AK67" s="39" t="s">
        <v>113</v>
      </c>
    </row>
    <row r="68" spans="2:37" s="39" customFormat="1" ht="16.5">
      <c r="B68" s="196"/>
      <c r="C68" s="209">
        <v>45640</v>
      </c>
      <c r="D68" s="187" t="str">
        <f t="shared" si="0"/>
        <v>土</v>
      </c>
      <c r="E68" s="210">
        <v>0.62291666666666667</v>
      </c>
      <c r="F68" s="211" t="s">
        <v>127</v>
      </c>
      <c r="G68" s="212" t="s">
        <v>340</v>
      </c>
      <c r="H68" s="213">
        <v>0.7</v>
      </c>
      <c r="I68" s="214" t="s">
        <v>207</v>
      </c>
      <c r="J68" s="214" t="s">
        <v>148</v>
      </c>
      <c r="K68" s="212" t="s">
        <v>167</v>
      </c>
      <c r="L68" s="212" t="s">
        <v>209</v>
      </c>
      <c r="M68" s="212" t="s">
        <v>126</v>
      </c>
      <c r="N68" s="212" t="s">
        <v>126</v>
      </c>
      <c r="O68" s="215" t="s">
        <v>151</v>
      </c>
      <c r="P68" s="212" t="s">
        <v>126</v>
      </c>
      <c r="Q68" s="214" t="s">
        <v>155</v>
      </c>
      <c r="R68" s="216" t="s">
        <v>204</v>
      </c>
      <c r="S68" s="216" t="s">
        <v>248</v>
      </c>
      <c r="T68" s="216" t="s">
        <v>378</v>
      </c>
      <c r="U68" s="216" t="s">
        <v>210</v>
      </c>
      <c r="V68" s="211"/>
      <c r="W68" s="214"/>
      <c r="X68" s="217">
        <v>63</v>
      </c>
      <c r="AK68" s="39" t="s">
        <v>113</v>
      </c>
    </row>
    <row r="69" spans="2:37" s="39" customFormat="1" ht="16.5">
      <c r="B69" s="196"/>
      <c r="C69" s="209">
        <v>45640</v>
      </c>
      <c r="D69" s="187" t="str">
        <f t="shared" si="0"/>
        <v>土</v>
      </c>
      <c r="E69" s="210">
        <v>0.62361111111111112</v>
      </c>
      <c r="F69" s="211" t="s">
        <v>127</v>
      </c>
      <c r="G69" s="212" t="s">
        <v>340</v>
      </c>
      <c r="H69" s="213">
        <v>0</v>
      </c>
      <c r="I69" s="214" t="s">
        <v>207</v>
      </c>
      <c r="J69" s="214" t="s">
        <v>148</v>
      </c>
      <c r="K69" s="212" t="s">
        <v>383</v>
      </c>
      <c r="L69" s="212" t="s">
        <v>150</v>
      </c>
      <c r="M69" s="212" t="s">
        <v>151</v>
      </c>
      <c r="N69" s="212" t="s">
        <v>151</v>
      </c>
      <c r="O69" s="215" t="s">
        <v>126</v>
      </c>
      <c r="P69" s="212" t="s">
        <v>126</v>
      </c>
      <c r="Q69" s="214" t="s">
        <v>210</v>
      </c>
      <c r="R69" s="216" t="s">
        <v>204</v>
      </c>
      <c r="S69" s="216" t="s">
        <v>211</v>
      </c>
      <c r="T69" s="216" t="s">
        <v>378</v>
      </c>
      <c r="U69" s="216" t="s">
        <v>213</v>
      </c>
      <c r="V69" s="211"/>
      <c r="W69" s="214"/>
      <c r="X69" s="217">
        <v>65</v>
      </c>
      <c r="AK69" s="39" t="s">
        <v>113</v>
      </c>
    </row>
    <row r="70" spans="2:37" s="39" customFormat="1" ht="16.5">
      <c r="B70" s="196"/>
      <c r="C70" s="209">
        <v>45640</v>
      </c>
      <c r="D70" s="187" t="str">
        <f t="shared" si="0"/>
        <v>土</v>
      </c>
      <c r="E70" s="210">
        <v>0.63749999999999996</v>
      </c>
      <c r="F70" s="211" t="s">
        <v>127</v>
      </c>
      <c r="G70" s="212" t="s">
        <v>188</v>
      </c>
      <c r="H70" s="213">
        <v>0</v>
      </c>
      <c r="I70" s="214" t="s">
        <v>207</v>
      </c>
      <c r="J70" s="214" t="s">
        <v>148</v>
      </c>
      <c r="K70" s="212" t="s">
        <v>149</v>
      </c>
      <c r="L70" s="212" t="s">
        <v>209</v>
      </c>
      <c r="M70" s="212" t="s">
        <v>151</v>
      </c>
      <c r="N70" s="212" t="s">
        <v>151</v>
      </c>
      <c r="O70" s="215" t="s">
        <v>151</v>
      </c>
      <c r="P70" s="212" t="s">
        <v>126</v>
      </c>
      <c r="Q70" s="214" t="s">
        <v>210</v>
      </c>
      <c r="R70" s="216" t="s">
        <v>204</v>
      </c>
      <c r="S70" s="216" t="s">
        <v>211</v>
      </c>
      <c r="T70" s="216" t="s">
        <v>378</v>
      </c>
      <c r="U70" s="216" t="s">
        <v>213</v>
      </c>
      <c r="V70" s="211"/>
      <c r="W70" s="214"/>
      <c r="X70" s="217">
        <v>8</v>
      </c>
      <c r="AK70" s="39" t="s">
        <v>113</v>
      </c>
    </row>
    <row r="71" spans="2:37" s="39" customFormat="1" ht="16.5">
      <c r="B71" s="196"/>
      <c r="C71" s="209">
        <v>45640</v>
      </c>
      <c r="D71" s="187" t="str">
        <f t="shared" si="0"/>
        <v>土</v>
      </c>
      <c r="E71" s="210">
        <v>0.63958333333333328</v>
      </c>
      <c r="F71" s="211" t="s">
        <v>127</v>
      </c>
      <c r="G71" s="212" t="s">
        <v>188</v>
      </c>
      <c r="H71" s="213">
        <v>0.2</v>
      </c>
      <c r="I71" s="214" t="s">
        <v>207</v>
      </c>
      <c r="J71" s="214" t="s">
        <v>148</v>
      </c>
      <c r="K71" s="212" t="s">
        <v>167</v>
      </c>
      <c r="L71" s="212" t="s">
        <v>209</v>
      </c>
      <c r="M71" s="212" t="s">
        <v>126</v>
      </c>
      <c r="N71" s="212" t="s">
        <v>126</v>
      </c>
      <c r="O71" s="215" t="s">
        <v>151</v>
      </c>
      <c r="P71" s="212" t="s">
        <v>126</v>
      </c>
      <c r="Q71" s="214" t="s">
        <v>155</v>
      </c>
      <c r="R71" s="216" t="s">
        <v>241</v>
      </c>
      <c r="S71" s="216" t="s">
        <v>249</v>
      </c>
      <c r="T71" s="216" t="s">
        <v>378</v>
      </c>
      <c r="U71" s="216" t="s">
        <v>213</v>
      </c>
      <c r="V71" s="211"/>
      <c r="W71" s="214" t="s">
        <v>402</v>
      </c>
      <c r="X71" s="217">
        <v>15</v>
      </c>
      <c r="AK71" s="39" t="s">
        <v>113</v>
      </c>
    </row>
    <row r="72" spans="2:37" s="39" customFormat="1" ht="16.5">
      <c r="B72" s="196"/>
      <c r="C72" s="209">
        <v>45640</v>
      </c>
      <c r="D72" s="187" t="str">
        <f t="shared" si="0"/>
        <v>土</v>
      </c>
      <c r="E72" s="210">
        <v>0.64513888888888893</v>
      </c>
      <c r="F72" s="211" t="s">
        <v>127</v>
      </c>
      <c r="G72" s="212" t="s">
        <v>340</v>
      </c>
      <c r="H72" s="213">
        <v>0.2</v>
      </c>
      <c r="I72" s="214" t="s">
        <v>207</v>
      </c>
      <c r="J72" s="214" t="s">
        <v>148</v>
      </c>
      <c r="K72" s="212" t="s">
        <v>167</v>
      </c>
      <c r="L72" s="212" t="s">
        <v>209</v>
      </c>
      <c r="M72" s="212" t="s">
        <v>126</v>
      </c>
      <c r="N72" s="212" t="s">
        <v>126</v>
      </c>
      <c r="O72" s="215" t="s">
        <v>151</v>
      </c>
      <c r="P72" s="212" t="s">
        <v>126</v>
      </c>
      <c r="Q72" s="214" t="s">
        <v>210</v>
      </c>
      <c r="R72" s="216" t="s">
        <v>204</v>
      </c>
      <c r="S72" s="216" t="s">
        <v>249</v>
      </c>
      <c r="T72" s="216" t="s">
        <v>378</v>
      </c>
      <c r="U72" s="216" t="s">
        <v>228</v>
      </c>
      <c r="V72" s="211"/>
      <c r="W72" s="214" t="s">
        <v>403</v>
      </c>
      <c r="X72" s="217">
        <v>27</v>
      </c>
      <c r="AK72" s="39" t="s">
        <v>113</v>
      </c>
    </row>
    <row r="73" spans="2:37" s="39" customFormat="1" ht="16.5">
      <c r="B73" s="196"/>
      <c r="C73" s="209">
        <v>45640</v>
      </c>
      <c r="D73" s="187" t="str">
        <f t="shared" si="0"/>
        <v>土</v>
      </c>
      <c r="E73" s="210">
        <v>0.65208333333333335</v>
      </c>
      <c r="F73" s="211" t="s">
        <v>127</v>
      </c>
      <c r="G73" s="212" t="s">
        <v>340</v>
      </c>
      <c r="H73" s="213">
        <v>0</v>
      </c>
      <c r="I73" s="214" t="s">
        <v>207</v>
      </c>
      <c r="J73" s="214" t="s">
        <v>148</v>
      </c>
      <c r="K73" s="212" t="s">
        <v>167</v>
      </c>
      <c r="L73" s="212" t="s">
        <v>209</v>
      </c>
      <c r="M73" s="212" t="s">
        <v>151</v>
      </c>
      <c r="N73" s="212" t="s">
        <v>126</v>
      </c>
      <c r="O73" s="215" t="s">
        <v>151</v>
      </c>
      <c r="P73" s="212" t="s">
        <v>126</v>
      </c>
      <c r="Q73" s="214" t="s">
        <v>152</v>
      </c>
      <c r="R73" s="216" t="s">
        <v>204</v>
      </c>
      <c r="S73" s="216" t="s">
        <v>248</v>
      </c>
      <c r="T73" s="216" t="s">
        <v>219</v>
      </c>
      <c r="U73" s="216" t="s">
        <v>220</v>
      </c>
      <c r="V73" s="211"/>
      <c r="W73" s="214" t="s">
        <v>404</v>
      </c>
      <c r="X73" s="217">
        <v>40</v>
      </c>
      <c r="AK73" s="39" t="s">
        <v>113</v>
      </c>
    </row>
    <row r="74" spans="2:37" s="39" customFormat="1" ht="16.5">
      <c r="B74" s="196"/>
      <c r="C74" s="209">
        <v>45640</v>
      </c>
      <c r="D74" s="187" t="str">
        <f t="shared" si="0"/>
        <v>土</v>
      </c>
      <c r="E74" s="210">
        <v>0.65555555555555556</v>
      </c>
      <c r="F74" s="211" t="s">
        <v>127</v>
      </c>
      <c r="G74" s="212" t="s">
        <v>340</v>
      </c>
      <c r="H74" s="213">
        <v>0.1</v>
      </c>
      <c r="I74" s="214" t="s">
        <v>207</v>
      </c>
      <c r="J74" s="214" t="s">
        <v>148</v>
      </c>
      <c r="K74" s="212" t="s">
        <v>383</v>
      </c>
      <c r="L74" s="212" t="s">
        <v>209</v>
      </c>
      <c r="M74" s="212" t="s">
        <v>151</v>
      </c>
      <c r="N74" s="212" t="s">
        <v>151</v>
      </c>
      <c r="O74" s="215" t="s">
        <v>151</v>
      </c>
      <c r="P74" s="212" t="s">
        <v>126</v>
      </c>
      <c r="Q74" s="214" t="s">
        <v>152</v>
      </c>
      <c r="R74" s="216" t="s">
        <v>204</v>
      </c>
      <c r="S74" s="216" t="s">
        <v>248</v>
      </c>
      <c r="T74" s="216" t="s">
        <v>378</v>
      </c>
      <c r="U74" s="216" t="s">
        <v>210</v>
      </c>
      <c r="V74" s="211"/>
      <c r="W74" s="214" t="s">
        <v>398</v>
      </c>
      <c r="X74" s="217">
        <v>43</v>
      </c>
      <c r="AK74" s="39" t="s">
        <v>113</v>
      </c>
    </row>
    <row r="75" spans="2:37" s="39" customFormat="1" ht="16.5">
      <c r="B75" s="196"/>
      <c r="C75" s="209">
        <v>45640</v>
      </c>
      <c r="D75" s="187" t="str">
        <f t="shared" si="0"/>
        <v>土</v>
      </c>
      <c r="E75" s="210">
        <v>0.65833333333333333</v>
      </c>
      <c r="F75" s="211" t="s">
        <v>127</v>
      </c>
      <c r="G75" s="212" t="s">
        <v>340</v>
      </c>
      <c r="H75" s="213">
        <v>0.1</v>
      </c>
      <c r="I75" s="214" t="s">
        <v>207</v>
      </c>
      <c r="J75" s="214" t="s">
        <v>148</v>
      </c>
      <c r="K75" s="212" t="s">
        <v>149</v>
      </c>
      <c r="L75" s="212" t="s">
        <v>209</v>
      </c>
      <c r="M75" s="212" t="s">
        <v>151</v>
      </c>
      <c r="N75" s="212" t="s">
        <v>126</v>
      </c>
      <c r="O75" s="215" t="s">
        <v>151</v>
      </c>
      <c r="P75" s="212" t="s">
        <v>126</v>
      </c>
      <c r="Q75" s="214" t="s">
        <v>210</v>
      </c>
      <c r="R75" s="216" t="s">
        <v>204</v>
      </c>
      <c r="S75" s="216" t="s">
        <v>246</v>
      </c>
      <c r="T75" s="216" t="s">
        <v>219</v>
      </c>
      <c r="U75" s="216" t="s">
        <v>220</v>
      </c>
      <c r="V75" s="211"/>
      <c r="W75" s="214" t="s">
        <v>405</v>
      </c>
      <c r="X75" s="217">
        <v>50</v>
      </c>
      <c r="AK75" s="39" t="s">
        <v>113</v>
      </c>
    </row>
    <row r="76" spans="2:37" s="39" customFormat="1" ht="16.5">
      <c r="B76" s="196"/>
      <c r="C76" s="209">
        <v>45640</v>
      </c>
      <c r="D76" s="187" t="str">
        <f t="shared" si="0"/>
        <v>土</v>
      </c>
      <c r="E76" s="210">
        <v>0.66180555555555554</v>
      </c>
      <c r="F76" s="211" t="s">
        <v>127</v>
      </c>
      <c r="G76" s="212" t="s">
        <v>340</v>
      </c>
      <c r="H76" s="213">
        <v>1</v>
      </c>
      <c r="I76" s="214" t="s">
        <v>207</v>
      </c>
      <c r="J76" s="214" t="s">
        <v>148</v>
      </c>
      <c r="K76" s="212" t="s">
        <v>208</v>
      </c>
      <c r="L76" s="212" t="s">
        <v>209</v>
      </c>
      <c r="M76" s="212" t="s">
        <v>151</v>
      </c>
      <c r="N76" s="212" t="s">
        <v>151</v>
      </c>
      <c r="O76" s="215" t="s">
        <v>151</v>
      </c>
      <c r="P76" s="212" t="s">
        <v>126</v>
      </c>
      <c r="Q76" s="214" t="s">
        <v>228</v>
      </c>
      <c r="R76" s="216" t="s">
        <v>204</v>
      </c>
      <c r="S76" s="216" t="s">
        <v>217</v>
      </c>
      <c r="T76" s="216" t="s">
        <v>378</v>
      </c>
      <c r="U76" s="216" t="s">
        <v>213</v>
      </c>
      <c r="V76" s="211"/>
      <c r="W76" s="214" t="s">
        <v>399</v>
      </c>
      <c r="X76" s="217">
        <v>57</v>
      </c>
      <c r="AK76" s="39" t="s">
        <v>113</v>
      </c>
    </row>
    <row r="77" spans="2:37" s="39" customFormat="1" ht="16.5">
      <c r="B77" s="196"/>
      <c r="C77" s="209">
        <v>45640</v>
      </c>
      <c r="D77" s="187" t="str">
        <f t="shared" si="0"/>
        <v>土</v>
      </c>
      <c r="E77" s="210">
        <v>0.66666666666666663</v>
      </c>
      <c r="F77" s="211" t="s">
        <v>127</v>
      </c>
      <c r="G77" s="212" t="s">
        <v>340</v>
      </c>
      <c r="H77" s="213">
        <v>0</v>
      </c>
      <c r="I77" s="214" t="s">
        <v>207</v>
      </c>
      <c r="J77" s="214" t="s">
        <v>148</v>
      </c>
      <c r="K77" s="212" t="s">
        <v>149</v>
      </c>
      <c r="L77" s="212" t="s">
        <v>209</v>
      </c>
      <c r="M77" s="212" t="s">
        <v>151</v>
      </c>
      <c r="N77" s="212" t="s">
        <v>151</v>
      </c>
      <c r="O77" s="215" t="s">
        <v>151</v>
      </c>
      <c r="P77" s="212" t="s">
        <v>126</v>
      </c>
      <c r="Q77" s="214" t="s">
        <v>210</v>
      </c>
      <c r="R77" s="216" t="s">
        <v>204</v>
      </c>
      <c r="S77" s="216" t="s">
        <v>217</v>
      </c>
      <c r="T77" s="216"/>
      <c r="U77" s="216"/>
      <c r="V77" s="211"/>
      <c r="W77" s="214" t="s">
        <v>406</v>
      </c>
      <c r="X77" s="217">
        <v>60</v>
      </c>
      <c r="AK77" s="39" t="s">
        <v>113</v>
      </c>
    </row>
    <row r="78" spans="2:37" s="39" customFormat="1" ht="16.5">
      <c r="B78" s="196"/>
      <c r="C78" s="209">
        <v>45640</v>
      </c>
      <c r="D78" s="187" t="str">
        <f t="shared" ref="D78:D157" si="1">IF($C78 &lt;&gt; "", IF(ISERROR(MATCH(C78, 祝日, 0)), TEXT($C78, "aaa"), "祝日"), "")</f>
        <v>土</v>
      </c>
      <c r="E78" s="210">
        <v>0.67500000000000004</v>
      </c>
      <c r="F78" s="211" t="s">
        <v>127</v>
      </c>
      <c r="G78" s="212" t="s">
        <v>188</v>
      </c>
      <c r="H78" s="213">
        <v>0</v>
      </c>
      <c r="I78" s="214" t="s">
        <v>207</v>
      </c>
      <c r="J78" s="214" t="s">
        <v>148</v>
      </c>
      <c r="K78" s="212" t="s">
        <v>149</v>
      </c>
      <c r="L78" s="212" t="s">
        <v>377</v>
      </c>
      <c r="M78" s="212" t="s">
        <v>151</v>
      </c>
      <c r="N78" s="212" t="s">
        <v>151</v>
      </c>
      <c r="O78" s="215" t="s">
        <v>151</v>
      </c>
      <c r="P78" s="212" t="s">
        <v>126</v>
      </c>
      <c r="Q78" s="214" t="s">
        <v>210</v>
      </c>
      <c r="R78" s="216" t="s">
        <v>242</v>
      </c>
      <c r="S78" s="216" t="s">
        <v>249</v>
      </c>
      <c r="T78" s="216" t="s">
        <v>378</v>
      </c>
      <c r="U78" s="216" t="s">
        <v>210</v>
      </c>
      <c r="V78" s="211"/>
      <c r="W78" s="214" t="s">
        <v>400</v>
      </c>
      <c r="X78" s="217">
        <v>8</v>
      </c>
      <c r="AK78" s="39" t="s">
        <v>113</v>
      </c>
    </row>
    <row r="79" spans="2:37" s="39" customFormat="1" ht="16.5">
      <c r="B79" s="196"/>
      <c r="C79" s="209">
        <v>45640</v>
      </c>
      <c r="D79" s="187" t="str">
        <f t="shared" si="1"/>
        <v>土</v>
      </c>
      <c r="E79" s="210">
        <v>0.67847222222222225</v>
      </c>
      <c r="F79" s="211" t="s">
        <v>127</v>
      </c>
      <c r="G79" s="212" t="s">
        <v>188</v>
      </c>
      <c r="H79" s="213">
        <v>0.2</v>
      </c>
      <c r="I79" s="214" t="s">
        <v>207</v>
      </c>
      <c r="J79" s="214" t="s">
        <v>148</v>
      </c>
      <c r="K79" s="212" t="s">
        <v>167</v>
      </c>
      <c r="L79" s="212" t="s">
        <v>209</v>
      </c>
      <c r="M79" s="212" t="s">
        <v>126</v>
      </c>
      <c r="N79" s="212" t="s">
        <v>126</v>
      </c>
      <c r="O79" s="215" t="s">
        <v>151</v>
      </c>
      <c r="P79" s="212" t="s">
        <v>126</v>
      </c>
      <c r="Q79" s="214" t="s">
        <v>155</v>
      </c>
      <c r="R79" s="216" t="s">
        <v>242</v>
      </c>
      <c r="S79" s="216" t="s">
        <v>249</v>
      </c>
      <c r="T79" s="216" t="s">
        <v>378</v>
      </c>
      <c r="U79" s="216" t="s">
        <v>213</v>
      </c>
      <c r="V79" s="211"/>
      <c r="W79" s="214" t="s">
        <v>402</v>
      </c>
      <c r="X79" s="217">
        <v>15</v>
      </c>
      <c r="AK79" s="39" t="s">
        <v>113</v>
      </c>
    </row>
    <row r="80" spans="2:37" s="39" customFormat="1" ht="16.5">
      <c r="B80" s="196"/>
      <c r="C80" s="209">
        <v>45640</v>
      </c>
      <c r="D80" s="187" t="str">
        <f t="shared" si="1"/>
        <v>土</v>
      </c>
      <c r="E80" s="210">
        <v>0.68541666666666667</v>
      </c>
      <c r="F80" s="211" t="s">
        <v>127</v>
      </c>
      <c r="G80" s="212" t="s">
        <v>340</v>
      </c>
      <c r="H80" s="213">
        <v>0.1</v>
      </c>
      <c r="I80" s="214" t="s">
        <v>415</v>
      </c>
      <c r="J80" s="214" t="s">
        <v>148</v>
      </c>
      <c r="K80" s="212" t="s">
        <v>167</v>
      </c>
      <c r="L80" s="212" t="s">
        <v>209</v>
      </c>
      <c r="M80" s="212" t="s">
        <v>126</v>
      </c>
      <c r="N80" s="212" t="s">
        <v>126</v>
      </c>
      <c r="O80" s="215" t="s">
        <v>151</v>
      </c>
      <c r="P80" s="212" t="s">
        <v>126</v>
      </c>
      <c r="Q80" s="214" t="s">
        <v>152</v>
      </c>
      <c r="R80" s="216" t="s">
        <v>241</v>
      </c>
      <c r="S80" s="216" t="s">
        <v>249</v>
      </c>
      <c r="T80" s="216"/>
      <c r="U80" s="216"/>
      <c r="V80" s="211"/>
      <c r="W80" s="214" t="s">
        <v>407</v>
      </c>
      <c r="X80" s="217">
        <v>28</v>
      </c>
      <c r="AK80" s="39" t="s">
        <v>113</v>
      </c>
    </row>
    <row r="81" spans="2:37" s="39" customFormat="1" ht="16.5">
      <c r="B81" s="196"/>
      <c r="C81" s="209">
        <v>45640</v>
      </c>
      <c r="D81" s="187" t="str">
        <f t="shared" si="1"/>
        <v>土</v>
      </c>
      <c r="E81" s="210">
        <v>0.68958333333333333</v>
      </c>
      <c r="F81" s="211" t="s">
        <v>127</v>
      </c>
      <c r="G81" s="212" t="s">
        <v>340</v>
      </c>
      <c r="H81" s="213">
        <v>0.1</v>
      </c>
      <c r="I81" s="214" t="s">
        <v>207</v>
      </c>
      <c r="J81" s="214" t="s">
        <v>148</v>
      </c>
      <c r="K81" s="212" t="s">
        <v>149</v>
      </c>
      <c r="L81" s="212" t="s">
        <v>209</v>
      </c>
      <c r="M81" s="212" t="s">
        <v>151</v>
      </c>
      <c r="N81" s="212" t="s">
        <v>151</v>
      </c>
      <c r="O81" s="215" t="s">
        <v>126</v>
      </c>
      <c r="P81" s="212" t="s">
        <v>151</v>
      </c>
      <c r="Q81" s="214" t="s">
        <v>210</v>
      </c>
      <c r="R81" s="216" t="s">
        <v>242</v>
      </c>
      <c r="S81" s="216" t="s">
        <v>217</v>
      </c>
      <c r="T81" s="216" t="s">
        <v>378</v>
      </c>
      <c r="U81" s="216" t="s">
        <v>213</v>
      </c>
      <c r="V81" s="211"/>
      <c r="W81" s="214"/>
      <c r="X81" s="217">
        <v>38</v>
      </c>
      <c r="AK81" s="39" t="s">
        <v>113</v>
      </c>
    </row>
    <row r="82" spans="2:37" s="39" customFormat="1" ht="16.5">
      <c r="B82" s="196"/>
      <c r="C82" s="209">
        <v>45640</v>
      </c>
      <c r="D82" s="187" t="str">
        <f t="shared" si="1"/>
        <v>土</v>
      </c>
      <c r="E82" s="210">
        <v>0.69097222222222221</v>
      </c>
      <c r="F82" s="211" t="s">
        <v>127</v>
      </c>
      <c r="G82" s="212" t="s">
        <v>340</v>
      </c>
      <c r="H82" s="213">
        <v>0.1</v>
      </c>
      <c r="I82" s="214" t="s">
        <v>207</v>
      </c>
      <c r="J82" s="214" t="s">
        <v>148</v>
      </c>
      <c r="K82" s="212" t="s">
        <v>149</v>
      </c>
      <c r="L82" s="212" t="s">
        <v>150</v>
      </c>
      <c r="M82" s="212" t="s">
        <v>151</v>
      </c>
      <c r="N82" s="212" t="s">
        <v>151</v>
      </c>
      <c r="O82" s="215" t="s">
        <v>151</v>
      </c>
      <c r="P82" s="212" t="s">
        <v>126</v>
      </c>
      <c r="Q82" s="214" t="s">
        <v>210</v>
      </c>
      <c r="R82" s="216" t="s">
        <v>241</v>
      </c>
      <c r="S82" s="216" t="s">
        <v>244</v>
      </c>
      <c r="T82" s="216"/>
      <c r="U82" s="216"/>
      <c r="V82" s="211"/>
      <c r="W82" s="214" t="s">
        <v>408</v>
      </c>
      <c r="X82" s="217">
        <v>39</v>
      </c>
      <c r="AK82" s="39" t="s">
        <v>113</v>
      </c>
    </row>
    <row r="83" spans="2:37" s="39" customFormat="1" ht="16.5">
      <c r="B83" s="196"/>
      <c r="C83" s="209">
        <v>45640</v>
      </c>
      <c r="D83" s="187" t="str">
        <f t="shared" si="1"/>
        <v>土</v>
      </c>
      <c r="E83" s="210">
        <v>0.69305555555555554</v>
      </c>
      <c r="F83" s="211" t="s">
        <v>127</v>
      </c>
      <c r="G83" s="212" t="s">
        <v>340</v>
      </c>
      <c r="H83" s="213">
        <v>0.1</v>
      </c>
      <c r="I83" s="214" t="s">
        <v>207</v>
      </c>
      <c r="J83" s="214" t="s">
        <v>148</v>
      </c>
      <c r="K83" s="212" t="s">
        <v>383</v>
      </c>
      <c r="L83" s="212" t="s">
        <v>209</v>
      </c>
      <c r="M83" s="212" t="s">
        <v>151</v>
      </c>
      <c r="N83" s="212" t="s">
        <v>151</v>
      </c>
      <c r="O83" s="215" t="s">
        <v>126</v>
      </c>
      <c r="P83" s="212" t="s">
        <v>126</v>
      </c>
      <c r="Q83" s="214" t="s">
        <v>210</v>
      </c>
      <c r="R83" s="216" t="s">
        <v>241</v>
      </c>
      <c r="S83" s="216" t="s">
        <v>211</v>
      </c>
      <c r="T83" s="216" t="s">
        <v>154</v>
      </c>
      <c r="U83" s="216" t="s">
        <v>213</v>
      </c>
      <c r="V83" s="211"/>
      <c r="W83" s="214"/>
      <c r="X83" s="217">
        <v>42</v>
      </c>
      <c r="AK83" s="39" t="s">
        <v>113</v>
      </c>
    </row>
    <row r="84" spans="2:37" s="39" customFormat="1" ht="16.5">
      <c r="B84" s="196"/>
      <c r="C84" s="209">
        <v>45640</v>
      </c>
      <c r="D84" s="187" t="str">
        <f t="shared" si="1"/>
        <v>土</v>
      </c>
      <c r="E84" s="210">
        <v>0.7006944444444444</v>
      </c>
      <c r="F84" s="211" t="s">
        <v>127</v>
      </c>
      <c r="G84" s="212" t="s">
        <v>340</v>
      </c>
      <c r="H84" s="213">
        <v>0.1</v>
      </c>
      <c r="I84" s="214" t="s">
        <v>207</v>
      </c>
      <c r="J84" s="214" t="s">
        <v>148</v>
      </c>
      <c r="K84" s="212" t="s">
        <v>167</v>
      </c>
      <c r="L84" s="212" t="s">
        <v>209</v>
      </c>
      <c r="M84" s="212" t="s">
        <v>126</v>
      </c>
      <c r="N84" s="212" t="s">
        <v>126</v>
      </c>
      <c r="O84" s="215" t="s">
        <v>151</v>
      </c>
      <c r="P84" s="212" t="s">
        <v>126</v>
      </c>
      <c r="Q84" s="214" t="s">
        <v>155</v>
      </c>
      <c r="R84" s="216" t="s">
        <v>204</v>
      </c>
      <c r="S84" s="216" t="s">
        <v>248</v>
      </c>
      <c r="T84" s="216" t="s">
        <v>378</v>
      </c>
      <c r="U84" s="216" t="s">
        <v>210</v>
      </c>
      <c r="V84" s="211"/>
      <c r="W84" s="214"/>
      <c r="X84" s="217">
        <v>59</v>
      </c>
      <c r="AK84" s="39" t="s">
        <v>113</v>
      </c>
    </row>
    <row r="85" spans="2:37" s="39" customFormat="1" ht="16.5">
      <c r="B85" s="196"/>
      <c r="C85" s="209">
        <v>45640</v>
      </c>
      <c r="D85" s="187" t="str">
        <f t="shared" si="1"/>
        <v>土</v>
      </c>
      <c r="E85" s="210">
        <v>0.70486111111111116</v>
      </c>
      <c r="F85" s="211" t="s">
        <v>127</v>
      </c>
      <c r="G85" s="212" t="s">
        <v>340</v>
      </c>
      <c r="H85" s="213">
        <v>0.1</v>
      </c>
      <c r="I85" s="214" t="s">
        <v>207</v>
      </c>
      <c r="J85" s="214" t="s">
        <v>148</v>
      </c>
      <c r="K85" s="212" t="s">
        <v>383</v>
      </c>
      <c r="L85" s="212" t="s">
        <v>150</v>
      </c>
      <c r="M85" s="212" t="s">
        <v>151</v>
      </c>
      <c r="N85" s="212" t="s">
        <v>151</v>
      </c>
      <c r="O85" s="215" t="s">
        <v>126</v>
      </c>
      <c r="P85" s="212" t="s">
        <v>126</v>
      </c>
      <c r="Q85" s="214" t="s">
        <v>210</v>
      </c>
      <c r="R85" s="216" t="s">
        <v>204</v>
      </c>
      <c r="S85" s="216" t="s">
        <v>211</v>
      </c>
      <c r="T85" s="216" t="s">
        <v>378</v>
      </c>
      <c r="U85" s="216" t="s">
        <v>213</v>
      </c>
      <c r="V85" s="211"/>
      <c r="W85" s="214"/>
      <c r="X85" s="217">
        <v>65</v>
      </c>
      <c r="AK85" s="39" t="s">
        <v>113</v>
      </c>
    </row>
    <row r="86" spans="2:37" s="39" customFormat="1" ht="16.5">
      <c r="B86" s="196"/>
      <c r="C86" s="209">
        <v>45640</v>
      </c>
      <c r="D86" s="187" t="str">
        <f t="shared" si="1"/>
        <v>土</v>
      </c>
      <c r="E86" s="210">
        <v>0.70902777777777781</v>
      </c>
      <c r="F86" s="211" t="s">
        <v>127</v>
      </c>
      <c r="G86" s="212" t="s">
        <v>188</v>
      </c>
      <c r="H86" s="213">
        <v>0</v>
      </c>
      <c r="I86" s="214" t="s">
        <v>207</v>
      </c>
      <c r="J86" s="214" t="s">
        <v>148</v>
      </c>
      <c r="K86" s="212" t="s">
        <v>149</v>
      </c>
      <c r="L86" s="212" t="s">
        <v>209</v>
      </c>
      <c r="M86" s="212" t="s">
        <v>151</v>
      </c>
      <c r="N86" s="212" t="s">
        <v>126</v>
      </c>
      <c r="O86" s="215" t="s">
        <v>151</v>
      </c>
      <c r="P86" s="212" t="s">
        <v>126</v>
      </c>
      <c r="Q86" s="214" t="s">
        <v>213</v>
      </c>
      <c r="R86" s="216" t="s">
        <v>204</v>
      </c>
      <c r="S86" s="216" t="s">
        <v>246</v>
      </c>
      <c r="T86" s="216" t="s">
        <v>219</v>
      </c>
      <c r="U86" s="216" t="s">
        <v>213</v>
      </c>
      <c r="V86" s="211"/>
      <c r="W86" s="214"/>
      <c r="X86" s="217">
        <v>6</v>
      </c>
      <c r="AK86" s="39" t="s">
        <v>113</v>
      </c>
    </row>
    <row r="87" spans="2:37" s="39" customFormat="1" ht="16.5">
      <c r="B87" s="196"/>
      <c r="C87" s="209">
        <v>45640</v>
      </c>
      <c r="D87" s="187" t="str">
        <f t="shared" si="1"/>
        <v>土</v>
      </c>
      <c r="E87" s="210">
        <v>0.70972222222222225</v>
      </c>
      <c r="F87" s="211" t="s">
        <v>127</v>
      </c>
      <c r="G87" s="212" t="s">
        <v>188</v>
      </c>
      <c r="H87" s="213">
        <v>0.1</v>
      </c>
      <c r="I87" s="214" t="s">
        <v>207</v>
      </c>
      <c r="J87" s="214" t="s">
        <v>148</v>
      </c>
      <c r="K87" s="212" t="s">
        <v>149</v>
      </c>
      <c r="L87" s="212" t="s">
        <v>377</v>
      </c>
      <c r="M87" s="212" t="s">
        <v>151</v>
      </c>
      <c r="N87" s="212" t="s">
        <v>126</v>
      </c>
      <c r="O87" s="215" t="s">
        <v>151</v>
      </c>
      <c r="P87" s="212" t="s">
        <v>126</v>
      </c>
      <c r="Q87" s="214" t="s">
        <v>210</v>
      </c>
      <c r="R87" s="216" t="s">
        <v>204</v>
      </c>
      <c r="S87" s="216" t="s">
        <v>211</v>
      </c>
      <c r="T87" s="216" t="s">
        <v>378</v>
      </c>
      <c r="U87" s="216" t="s">
        <v>210</v>
      </c>
      <c r="V87" s="211"/>
      <c r="W87" s="214" t="s">
        <v>400</v>
      </c>
      <c r="X87" s="217">
        <v>8</v>
      </c>
      <c r="AK87" s="39" t="s">
        <v>113</v>
      </c>
    </row>
    <row r="88" spans="2:37" s="39" customFormat="1" ht="16.5">
      <c r="B88" s="196"/>
      <c r="C88" s="209">
        <v>45640</v>
      </c>
      <c r="D88" s="187" t="str">
        <f t="shared" si="1"/>
        <v>土</v>
      </c>
      <c r="E88" s="210">
        <v>0.71111111111111114</v>
      </c>
      <c r="F88" s="211" t="s">
        <v>127</v>
      </c>
      <c r="G88" s="212" t="s">
        <v>188</v>
      </c>
      <c r="H88" s="213">
        <v>0.3</v>
      </c>
      <c r="I88" s="214" t="s">
        <v>207</v>
      </c>
      <c r="J88" s="214" t="s">
        <v>148</v>
      </c>
      <c r="K88" s="212" t="s">
        <v>208</v>
      </c>
      <c r="L88" s="212" t="s">
        <v>377</v>
      </c>
      <c r="M88" s="212" t="s">
        <v>151</v>
      </c>
      <c r="N88" s="212" t="s">
        <v>151</v>
      </c>
      <c r="O88" s="215" t="s">
        <v>151</v>
      </c>
      <c r="P88" s="212" t="s">
        <v>126</v>
      </c>
      <c r="Q88" s="214" t="s">
        <v>210</v>
      </c>
      <c r="R88" s="216" t="s">
        <v>242</v>
      </c>
      <c r="S88" s="216" t="s">
        <v>245</v>
      </c>
      <c r="T88" s="216" t="s">
        <v>378</v>
      </c>
      <c r="U88" s="216" t="s">
        <v>213</v>
      </c>
      <c r="V88" s="211"/>
      <c r="W88" s="214" t="s">
        <v>409</v>
      </c>
      <c r="X88" s="217">
        <v>10</v>
      </c>
      <c r="AK88" s="39" t="s">
        <v>113</v>
      </c>
    </row>
    <row r="89" spans="2:37" s="39" customFormat="1" ht="16.5">
      <c r="B89" s="196"/>
      <c r="C89" s="209">
        <v>45640</v>
      </c>
      <c r="D89" s="187" t="str">
        <f t="shared" si="1"/>
        <v>土</v>
      </c>
      <c r="E89" s="210">
        <v>0.72499999999999998</v>
      </c>
      <c r="F89" s="211" t="s">
        <v>127</v>
      </c>
      <c r="G89" s="212" t="s">
        <v>340</v>
      </c>
      <c r="H89" s="213">
        <v>0.2</v>
      </c>
      <c r="I89" s="214" t="s">
        <v>207</v>
      </c>
      <c r="J89" s="214" t="s">
        <v>148</v>
      </c>
      <c r="K89" s="212" t="s">
        <v>167</v>
      </c>
      <c r="L89" s="212" t="s">
        <v>209</v>
      </c>
      <c r="M89" s="212" t="s">
        <v>151</v>
      </c>
      <c r="N89" s="212" t="s">
        <v>126</v>
      </c>
      <c r="O89" s="215" t="s">
        <v>151</v>
      </c>
      <c r="P89" s="212" t="s">
        <v>126</v>
      </c>
      <c r="Q89" s="214" t="s">
        <v>213</v>
      </c>
      <c r="R89" s="216" t="s">
        <v>204</v>
      </c>
      <c r="S89" s="216" t="s">
        <v>248</v>
      </c>
      <c r="T89" s="216" t="s">
        <v>219</v>
      </c>
      <c r="U89" s="216" t="s">
        <v>220</v>
      </c>
      <c r="V89" s="211"/>
      <c r="W89" s="214"/>
      <c r="X89" s="217">
        <v>40</v>
      </c>
      <c r="AK89" s="39" t="s">
        <v>113</v>
      </c>
    </row>
    <row r="90" spans="2:37" s="39" customFormat="1" ht="16.5">
      <c r="B90" s="196"/>
      <c r="C90" s="209">
        <v>45640</v>
      </c>
      <c r="D90" s="187" t="str">
        <f t="shared" si="1"/>
        <v>土</v>
      </c>
      <c r="E90" s="210">
        <v>0.73333333333333328</v>
      </c>
      <c r="F90" s="211" t="s">
        <v>127</v>
      </c>
      <c r="G90" s="212" t="s">
        <v>340</v>
      </c>
      <c r="H90" s="213">
        <v>0.3</v>
      </c>
      <c r="I90" s="214" t="s">
        <v>207</v>
      </c>
      <c r="J90" s="214" t="s">
        <v>148</v>
      </c>
      <c r="K90" s="212" t="s">
        <v>208</v>
      </c>
      <c r="L90" s="212" t="s">
        <v>209</v>
      </c>
      <c r="M90" s="212" t="s">
        <v>151</v>
      </c>
      <c r="N90" s="212" t="s">
        <v>151</v>
      </c>
      <c r="O90" s="215" t="s">
        <v>151</v>
      </c>
      <c r="P90" s="212" t="s">
        <v>126</v>
      </c>
      <c r="Q90" s="214" t="s">
        <v>228</v>
      </c>
      <c r="R90" s="216" t="s">
        <v>242</v>
      </c>
      <c r="S90" s="216" t="s">
        <v>217</v>
      </c>
      <c r="T90" s="216" t="s">
        <v>378</v>
      </c>
      <c r="U90" s="216" t="s">
        <v>213</v>
      </c>
      <c r="V90" s="211"/>
      <c r="W90" s="214" t="s">
        <v>399</v>
      </c>
      <c r="X90" s="217">
        <v>57</v>
      </c>
      <c r="AK90" s="39" t="s">
        <v>113</v>
      </c>
    </row>
    <row r="91" spans="2:37" s="39" customFormat="1" ht="16.5">
      <c r="B91" s="196"/>
      <c r="C91" s="209">
        <v>45640</v>
      </c>
      <c r="D91" s="187" t="str">
        <f t="shared" si="1"/>
        <v>土</v>
      </c>
      <c r="E91" s="210">
        <v>0.73958333333333337</v>
      </c>
      <c r="F91" s="211" t="s">
        <v>127</v>
      </c>
      <c r="G91" s="212" t="s">
        <v>340</v>
      </c>
      <c r="H91" s="213">
        <v>0.1</v>
      </c>
      <c r="I91" s="214" t="s">
        <v>207</v>
      </c>
      <c r="J91" s="214" t="s">
        <v>148</v>
      </c>
      <c r="K91" s="212" t="s">
        <v>383</v>
      </c>
      <c r="L91" s="212" t="s">
        <v>150</v>
      </c>
      <c r="M91" s="212" t="s">
        <v>151</v>
      </c>
      <c r="N91" s="212" t="s">
        <v>151</v>
      </c>
      <c r="O91" s="215" t="s">
        <v>126</v>
      </c>
      <c r="P91" s="212" t="s">
        <v>126</v>
      </c>
      <c r="Q91" s="214" t="s">
        <v>210</v>
      </c>
      <c r="R91" s="216" t="s">
        <v>242</v>
      </c>
      <c r="S91" s="216" t="s">
        <v>211</v>
      </c>
      <c r="T91" s="216" t="s">
        <v>378</v>
      </c>
      <c r="U91" s="216" t="s">
        <v>213</v>
      </c>
      <c r="V91" s="211"/>
      <c r="W91" s="214"/>
      <c r="X91" s="217">
        <v>65</v>
      </c>
      <c r="AK91" s="39" t="s">
        <v>113</v>
      </c>
    </row>
    <row r="92" spans="2:37" s="39" customFormat="1" ht="16.5">
      <c r="B92" s="196"/>
      <c r="C92" s="209">
        <v>45640</v>
      </c>
      <c r="D92" s="187" t="str">
        <f t="shared" si="1"/>
        <v>土</v>
      </c>
      <c r="E92" s="210">
        <v>0.78749999999999998</v>
      </c>
      <c r="F92" s="211" t="s">
        <v>127</v>
      </c>
      <c r="G92" s="212" t="s">
        <v>340</v>
      </c>
      <c r="H92" s="213">
        <v>0.1</v>
      </c>
      <c r="I92" s="214" t="s">
        <v>207</v>
      </c>
      <c r="J92" s="214" t="s">
        <v>148</v>
      </c>
      <c r="K92" s="212" t="s">
        <v>149</v>
      </c>
      <c r="L92" s="212" t="s">
        <v>209</v>
      </c>
      <c r="M92" s="212" t="s">
        <v>151</v>
      </c>
      <c r="N92" s="212" t="s">
        <v>151</v>
      </c>
      <c r="O92" s="215" t="s">
        <v>151</v>
      </c>
      <c r="P92" s="212" t="s">
        <v>126</v>
      </c>
      <c r="Q92" s="214" t="s">
        <v>210</v>
      </c>
      <c r="R92" s="216" t="s">
        <v>242</v>
      </c>
      <c r="S92" s="216" t="s">
        <v>211</v>
      </c>
      <c r="T92" s="216" t="s">
        <v>378</v>
      </c>
      <c r="U92" s="216" t="s">
        <v>213</v>
      </c>
      <c r="V92" s="211"/>
      <c r="W92" s="214"/>
      <c r="X92" s="217">
        <v>35</v>
      </c>
      <c r="AK92" s="39" t="s">
        <v>113</v>
      </c>
    </row>
    <row r="93" spans="2:37" s="39" customFormat="1" ht="16.5">
      <c r="B93" s="196"/>
      <c r="C93" s="209">
        <v>45640</v>
      </c>
      <c r="D93" s="187" t="str">
        <f t="shared" si="1"/>
        <v>土</v>
      </c>
      <c r="E93" s="210">
        <v>0.7895833333333333</v>
      </c>
      <c r="F93" s="211" t="s">
        <v>127</v>
      </c>
      <c r="G93" s="212" t="s">
        <v>340</v>
      </c>
      <c r="H93" s="213">
        <v>0</v>
      </c>
      <c r="I93" s="214" t="s">
        <v>207</v>
      </c>
      <c r="J93" s="214" t="s">
        <v>148</v>
      </c>
      <c r="K93" s="212" t="s">
        <v>167</v>
      </c>
      <c r="L93" s="212" t="s">
        <v>209</v>
      </c>
      <c r="M93" s="212" t="s">
        <v>151</v>
      </c>
      <c r="N93" s="212" t="s">
        <v>126</v>
      </c>
      <c r="O93" s="215" t="s">
        <v>151</v>
      </c>
      <c r="P93" s="212" t="s">
        <v>126</v>
      </c>
      <c r="Q93" s="214" t="s">
        <v>213</v>
      </c>
      <c r="R93" s="216" t="s">
        <v>204</v>
      </c>
      <c r="S93" s="216" t="s">
        <v>248</v>
      </c>
      <c r="T93" s="216" t="s">
        <v>219</v>
      </c>
      <c r="U93" s="216" t="s">
        <v>213</v>
      </c>
      <c r="V93" s="211"/>
      <c r="W93" s="214" t="s">
        <v>390</v>
      </c>
      <c r="X93" s="217">
        <v>40</v>
      </c>
      <c r="AK93" s="39" t="s">
        <v>113</v>
      </c>
    </row>
    <row r="94" spans="2:37" s="39" customFormat="1" ht="16.5">
      <c r="B94" s="196"/>
      <c r="C94" s="209">
        <v>45640</v>
      </c>
      <c r="D94" s="187" t="str">
        <f t="shared" si="1"/>
        <v>土</v>
      </c>
      <c r="E94" s="210">
        <v>0.79097222222222219</v>
      </c>
      <c r="F94" s="211" t="s">
        <v>127</v>
      </c>
      <c r="G94" s="212" t="s">
        <v>340</v>
      </c>
      <c r="H94" s="213">
        <v>0</v>
      </c>
      <c r="I94" s="214" t="s">
        <v>207</v>
      </c>
      <c r="J94" s="214" t="s">
        <v>148</v>
      </c>
      <c r="K94" s="212" t="s">
        <v>383</v>
      </c>
      <c r="L94" s="212" t="s">
        <v>209</v>
      </c>
      <c r="M94" s="212" t="s">
        <v>151</v>
      </c>
      <c r="N94" s="212" t="s">
        <v>151</v>
      </c>
      <c r="O94" s="215" t="s">
        <v>151</v>
      </c>
      <c r="P94" s="212" t="s">
        <v>126</v>
      </c>
      <c r="Q94" s="214" t="s">
        <v>152</v>
      </c>
      <c r="R94" s="216" t="s">
        <v>204</v>
      </c>
      <c r="S94" s="216" t="s">
        <v>248</v>
      </c>
      <c r="T94" s="216" t="s">
        <v>219</v>
      </c>
      <c r="U94" s="216" t="s">
        <v>213</v>
      </c>
      <c r="V94" s="211"/>
      <c r="W94" s="214"/>
      <c r="X94" s="217">
        <v>53</v>
      </c>
      <c r="AK94" s="39" t="s">
        <v>113</v>
      </c>
    </row>
    <row r="95" spans="2:37" s="39" customFormat="1" ht="16.5">
      <c r="B95" s="196"/>
      <c r="C95" s="209">
        <v>45640</v>
      </c>
      <c r="D95" s="187" t="str">
        <f t="shared" si="1"/>
        <v>土</v>
      </c>
      <c r="E95" s="210">
        <v>0.79166666666666663</v>
      </c>
      <c r="F95" s="211" t="s">
        <v>127</v>
      </c>
      <c r="G95" s="212" t="s">
        <v>340</v>
      </c>
      <c r="H95" s="213">
        <v>0.1</v>
      </c>
      <c r="I95" s="214" t="s">
        <v>207</v>
      </c>
      <c r="J95" s="214" t="s">
        <v>148</v>
      </c>
      <c r="K95" s="212" t="s">
        <v>383</v>
      </c>
      <c r="L95" s="212" t="s">
        <v>209</v>
      </c>
      <c r="M95" s="212" t="s">
        <v>151</v>
      </c>
      <c r="N95" s="212" t="s">
        <v>151</v>
      </c>
      <c r="O95" s="215" t="s">
        <v>151</v>
      </c>
      <c r="P95" s="212" t="s">
        <v>126</v>
      </c>
      <c r="Q95" s="214" t="s">
        <v>215</v>
      </c>
      <c r="R95" s="216" t="s">
        <v>241</v>
      </c>
      <c r="S95" s="216" t="s">
        <v>211</v>
      </c>
      <c r="T95" s="216" t="s">
        <v>154</v>
      </c>
      <c r="U95" s="216" t="s">
        <v>213</v>
      </c>
      <c r="V95" s="211"/>
      <c r="W95" s="214"/>
      <c r="X95" s="217">
        <v>42</v>
      </c>
      <c r="AK95" s="39" t="s">
        <v>113</v>
      </c>
    </row>
    <row r="96" spans="2:37" s="39" customFormat="1" ht="16.5">
      <c r="B96" s="196"/>
      <c r="C96" s="209">
        <v>45640</v>
      </c>
      <c r="D96" s="187" t="str">
        <f t="shared" si="1"/>
        <v>土</v>
      </c>
      <c r="E96" s="210">
        <v>0.79236111111111107</v>
      </c>
      <c r="F96" s="211" t="s">
        <v>127</v>
      </c>
      <c r="G96" s="212" t="s">
        <v>340</v>
      </c>
      <c r="H96" s="213">
        <v>0</v>
      </c>
      <c r="I96" s="214" t="s">
        <v>207</v>
      </c>
      <c r="J96" s="214" t="s">
        <v>148</v>
      </c>
      <c r="K96" s="212" t="s">
        <v>149</v>
      </c>
      <c r="L96" s="212" t="s">
        <v>209</v>
      </c>
      <c r="M96" s="212" t="s">
        <v>151</v>
      </c>
      <c r="N96" s="212" t="s">
        <v>151</v>
      </c>
      <c r="O96" s="215" t="s">
        <v>151</v>
      </c>
      <c r="P96" s="212" t="s">
        <v>126</v>
      </c>
      <c r="Q96" s="214" t="s">
        <v>210</v>
      </c>
      <c r="R96" s="216" t="s">
        <v>242</v>
      </c>
      <c r="S96" s="216" t="s">
        <v>211</v>
      </c>
      <c r="T96" s="216" t="s">
        <v>378</v>
      </c>
      <c r="U96" s="216" t="s">
        <v>213</v>
      </c>
      <c r="V96" s="211"/>
      <c r="W96" s="214"/>
      <c r="X96" s="217">
        <v>44</v>
      </c>
      <c r="AK96" s="39" t="s">
        <v>113</v>
      </c>
    </row>
    <row r="97" spans="2:37" s="39" customFormat="1" ht="16.5">
      <c r="B97" s="196"/>
      <c r="C97" s="209">
        <v>45640</v>
      </c>
      <c r="D97" s="187" t="str">
        <f t="shared" si="1"/>
        <v>土</v>
      </c>
      <c r="E97" s="210">
        <v>0.81041666666666667</v>
      </c>
      <c r="F97" s="211" t="s">
        <v>127</v>
      </c>
      <c r="G97" s="212" t="s">
        <v>340</v>
      </c>
      <c r="H97" s="213">
        <v>0.1</v>
      </c>
      <c r="I97" s="214" t="s">
        <v>207</v>
      </c>
      <c r="J97" s="214" t="s">
        <v>148</v>
      </c>
      <c r="K97" s="212" t="s">
        <v>383</v>
      </c>
      <c r="L97" s="212" t="s">
        <v>209</v>
      </c>
      <c r="M97" s="212" t="s">
        <v>151</v>
      </c>
      <c r="N97" s="212" t="s">
        <v>151</v>
      </c>
      <c r="O97" s="215" t="s">
        <v>126</v>
      </c>
      <c r="P97" s="212" t="s">
        <v>126</v>
      </c>
      <c r="Q97" s="214" t="s">
        <v>215</v>
      </c>
      <c r="R97" s="216" t="s">
        <v>242</v>
      </c>
      <c r="S97" s="216" t="s">
        <v>211</v>
      </c>
      <c r="T97" s="216" t="s">
        <v>154</v>
      </c>
      <c r="U97" s="216" t="s">
        <v>213</v>
      </c>
      <c r="V97" s="211"/>
      <c r="W97" s="214"/>
      <c r="X97" s="217">
        <v>18</v>
      </c>
      <c r="AK97" s="39" t="s">
        <v>113</v>
      </c>
    </row>
    <row r="98" spans="2:37" s="39" customFormat="1" ht="16.5">
      <c r="B98" s="196"/>
      <c r="C98" s="209">
        <v>45640</v>
      </c>
      <c r="D98" s="187" t="str">
        <f t="shared" si="1"/>
        <v>土</v>
      </c>
      <c r="E98" s="210">
        <v>0.82222222222222219</v>
      </c>
      <c r="F98" s="211" t="s">
        <v>127</v>
      </c>
      <c r="G98" s="212" t="s">
        <v>340</v>
      </c>
      <c r="H98" s="213">
        <v>0.1</v>
      </c>
      <c r="I98" s="214" t="s">
        <v>207</v>
      </c>
      <c r="J98" s="214" t="s">
        <v>148</v>
      </c>
      <c r="K98" s="212" t="s">
        <v>149</v>
      </c>
      <c r="L98" s="212" t="s">
        <v>209</v>
      </c>
      <c r="M98" s="212" t="s">
        <v>151</v>
      </c>
      <c r="N98" s="212" t="s">
        <v>151</v>
      </c>
      <c r="O98" s="215" t="s">
        <v>126</v>
      </c>
      <c r="P98" s="212" t="s">
        <v>151</v>
      </c>
      <c r="Q98" s="214" t="s">
        <v>210</v>
      </c>
      <c r="R98" s="216" t="s">
        <v>242</v>
      </c>
      <c r="S98" s="216" t="s">
        <v>211</v>
      </c>
      <c r="T98" s="216" t="s">
        <v>154</v>
      </c>
      <c r="U98" s="216" t="s">
        <v>213</v>
      </c>
      <c r="V98" s="211"/>
      <c r="W98" s="214"/>
      <c r="X98" s="217">
        <v>38</v>
      </c>
      <c r="AK98" s="39" t="s">
        <v>113</v>
      </c>
    </row>
    <row r="99" spans="2:37" s="39" customFormat="1" ht="16.5">
      <c r="B99" s="196"/>
      <c r="C99" s="209">
        <v>45640</v>
      </c>
      <c r="D99" s="187" t="str">
        <f t="shared" si="1"/>
        <v>土</v>
      </c>
      <c r="E99" s="210">
        <v>0.82361111111111107</v>
      </c>
      <c r="F99" s="211" t="s">
        <v>127</v>
      </c>
      <c r="G99" s="212" t="s">
        <v>340</v>
      </c>
      <c r="H99" s="213">
        <v>0.1</v>
      </c>
      <c r="I99" s="214" t="s">
        <v>207</v>
      </c>
      <c r="J99" s="214" t="s">
        <v>148</v>
      </c>
      <c r="K99" s="212" t="s">
        <v>383</v>
      </c>
      <c r="L99" s="212" t="s">
        <v>209</v>
      </c>
      <c r="M99" s="212" t="s">
        <v>151</v>
      </c>
      <c r="N99" s="212" t="s">
        <v>151</v>
      </c>
      <c r="O99" s="215" t="s">
        <v>151</v>
      </c>
      <c r="P99" s="212" t="s">
        <v>126</v>
      </c>
      <c r="Q99" s="214" t="s">
        <v>210</v>
      </c>
      <c r="R99" s="216" t="s">
        <v>242</v>
      </c>
      <c r="S99" s="216" t="s">
        <v>211</v>
      </c>
      <c r="T99" s="216" t="s">
        <v>378</v>
      </c>
      <c r="U99" s="216" t="s">
        <v>213</v>
      </c>
      <c r="V99" s="211"/>
      <c r="W99" s="214"/>
      <c r="X99" s="217">
        <v>39</v>
      </c>
      <c r="AK99" s="39" t="s">
        <v>113</v>
      </c>
    </row>
    <row r="100" spans="2:37" s="39" customFormat="1" ht="16.5">
      <c r="B100" s="196"/>
      <c r="C100" s="209">
        <v>45640</v>
      </c>
      <c r="D100" s="187" t="str">
        <f t="shared" si="1"/>
        <v>土</v>
      </c>
      <c r="E100" s="210">
        <v>0.82916666666666672</v>
      </c>
      <c r="F100" s="211" t="s">
        <v>127</v>
      </c>
      <c r="G100" s="212" t="s">
        <v>340</v>
      </c>
      <c r="H100" s="213">
        <v>4.3</v>
      </c>
      <c r="I100" s="214" t="s">
        <v>207</v>
      </c>
      <c r="J100" s="214" t="s">
        <v>148</v>
      </c>
      <c r="K100" s="212" t="s">
        <v>149</v>
      </c>
      <c r="L100" s="212" t="s">
        <v>209</v>
      </c>
      <c r="M100" s="212" t="s">
        <v>151</v>
      </c>
      <c r="N100" s="212" t="s">
        <v>151</v>
      </c>
      <c r="O100" s="215" t="s">
        <v>151</v>
      </c>
      <c r="P100" s="212" t="s">
        <v>126</v>
      </c>
      <c r="Q100" s="214" t="s">
        <v>228</v>
      </c>
      <c r="R100" s="216" t="s">
        <v>204</v>
      </c>
      <c r="S100" s="216" t="s">
        <v>244</v>
      </c>
      <c r="T100" s="216" t="s">
        <v>378</v>
      </c>
      <c r="U100" s="216" t="s">
        <v>210</v>
      </c>
      <c r="V100" s="211"/>
      <c r="W100" s="214" t="s">
        <v>411</v>
      </c>
      <c r="X100" s="217">
        <v>48</v>
      </c>
      <c r="AK100" s="39" t="s">
        <v>113</v>
      </c>
    </row>
    <row r="101" spans="2:37" s="39" customFormat="1" ht="16.5">
      <c r="B101" s="196"/>
      <c r="C101" s="209">
        <v>45641</v>
      </c>
      <c r="D101" s="187" t="str">
        <f t="shared" si="1"/>
        <v>日</v>
      </c>
      <c r="E101" s="210">
        <v>0.55833333333333335</v>
      </c>
      <c r="F101" s="211" t="s">
        <v>127</v>
      </c>
      <c r="G101" s="212" t="s">
        <v>188</v>
      </c>
      <c r="H101" s="213">
        <v>0</v>
      </c>
      <c r="I101" s="214" t="s">
        <v>207</v>
      </c>
      <c r="J101" s="214" t="s">
        <v>148</v>
      </c>
      <c r="K101" s="212" t="s">
        <v>167</v>
      </c>
      <c r="L101" s="212" t="s">
        <v>209</v>
      </c>
      <c r="M101" s="212" t="s">
        <v>126</v>
      </c>
      <c r="N101" s="212" t="s">
        <v>126</v>
      </c>
      <c r="O101" s="215" t="s">
        <v>151</v>
      </c>
      <c r="P101" s="212" t="s">
        <v>126</v>
      </c>
      <c r="Q101" s="214" t="s">
        <v>155</v>
      </c>
      <c r="R101" s="216" t="s">
        <v>204</v>
      </c>
      <c r="S101" s="216" t="s">
        <v>248</v>
      </c>
      <c r="T101" s="216" t="s">
        <v>219</v>
      </c>
      <c r="U101" s="216" t="s">
        <v>220</v>
      </c>
      <c r="V101" s="211"/>
      <c r="W101" s="214"/>
      <c r="X101" s="217">
        <v>15</v>
      </c>
      <c r="AK101" s="39" t="s">
        <v>113</v>
      </c>
    </row>
    <row r="102" spans="2:37" s="39" customFormat="1" ht="16.5">
      <c r="B102" s="196"/>
      <c r="C102" s="209">
        <v>45641</v>
      </c>
      <c r="D102" s="187" t="str">
        <f t="shared" si="1"/>
        <v>日</v>
      </c>
      <c r="E102" s="210">
        <v>0.55833333333333335</v>
      </c>
      <c r="F102" s="211" t="s">
        <v>127</v>
      </c>
      <c r="G102" s="212" t="s">
        <v>188</v>
      </c>
      <c r="H102" s="213">
        <v>0.3</v>
      </c>
      <c r="I102" s="214" t="s">
        <v>207</v>
      </c>
      <c r="J102" s="214" t="s">
        <v>148</v>
      </c>
      <c r="K102" s="212" t="s">
        <v>383</v>
      </c>
      <c r="L102" s="212" t="s">
        <v>209</v>
      </c>
      <c r="M102" s="212" t="s">
        <v>151</v>
      </c>
      <c r="N102" s="212" t="s">
        <v>151</v>
      </c>
      <c r="O102" s="215" t="s">
        <v>126</v>
      </c>
      <c r="P102" s="212" t="s">
        <v>126</v>
      </c>
      <c r="Q102" s="214" t="s">
        <v>210</v>
      </c>
      <c r="R102" s="216" t="s">
        <v>204</v>
      </c>
      <c r="S102" s="216" t="s">
        <v>211</v>
      </c>
      <c r="T102" s="216" t="s">
        <v>154</v>
      </c>
      <c r="U102" s="216" t="s">
        <v>213</v>
      </c>
      <c r="V102" s="211"/>
      <c r="W102" s="214"/>
      <c r="X102" s="217">
        <v>18</v>
      </c>
      <c r="AK102" s="39" t="s">
        <v>113</v>
      </c>
    </row>
    <row r="103" spans="2:37" s="39" customFormat="1" ht="16.5">
      <c r="B103" s="196"/>
      <c r="C103" s="209">
        <v>45641</v>
      </c>
      <c r="D103" s="187" t="str">
        <f t="shared" si="1"/>
        <v>日</v>
      </c>
      <c r="E103" s="210">
        <v>0.56180555555555556</v>
      </c>
      <c r="F103" s="211" t="s">
        <v>127</v>
      </c>
      <c r="G103" s="212" t="s">
        <v>340</v>
      </c>
      <c r="H103" s="213">
        <v>0.1</v>
      </c>
      <c r="I103" s="214" t="s">
        <v>207</v>
      </c>
      <c r="J103" s="214" t="s">
        <v>148</v>
      </c>
      <c r="K103" s="212" t="s">
        <v>149</v>
      </c>
      <c r="L103" s="212" t="s">
        <v>209</v>
      </c>
      <c r="M103" s="212" t="s">
        <v>126</v>
      </c>
      <c r="N103" s="212" t="s">
        <v>126</v>
      </c>
      <c r="O103" s="215" t="s">
        <v>151</v>
      </c>
      <c r="P103" s="212" t="s">
        <v>126</v>
      </c>
      <c r="Q103" s="214" t="s">
        <v>210</v>
      </c>
      <c r="R103" s="216" t="s">
        <v>204</v>
      </c>
      <c r="S103" s="216" t="s">
        <v>245</v>
      </c>
      <c r="T103" s="216" t="s">
        <v>378</v>
      </c>
      <c r="U103" s="216" t="s">
        <v>228</v>
      </c>
      <c r="V103" s="211"/>
      <c r="W103" s="214" t="s">
        <v>380</v>
      </c>
      <c r="X103" s="217">
        <v>25</v>
      </c>
      <c r="AK103" s="39" t="s">
        <v>113</v>
      </c>
    </row>
    <row r="104" spans="2:37" s="39" customFormat="1" ht="16.5">
      <c r="B104" s="196"/>
      <c r="C104" s="209">
        <v>45641</v>
      </c>
      <c r="D104" s="187" t="str">
        <f t="shared" si="1"/>
        <v>日</v>
      </c>
      <c r="E104" s="210">
        <v>0.5625</v>
      </c>
      <c r="F104" s="211" t="s">
        <v>127</v>
      </c>
      <c r="G104" s="212" t="s">
        <v>340</v>
      </c>
      <c r="H104" s="213">
        <v>0</v>
      </c>
      <c r="I104" s="214" t="s">
        <v>207</v>
      </c>
      <c r="J104" s="214" t="s">
        <v>148</v>
      </c>
      <c r="K104" s="212" t="s">
        <v>149</v>
      </c>
      <c r="L104" s="212" t="s">
        <v>209</v>
      </c>
      <c r="M104" s="212" t="s">
        <v>126</v>
      </c>
      <c r="N104" s="212" t="s">
        <v>126</v>
      </c>
      <c r="O104" s="215" t="s">
        <v>151</v>
      </c>
      <c r="P104" s="212" t="s">
        <v>126</v>
      </c>
      <c r="Q104" s="214" t="s">
        <v>210</v>
      </c>
      <c r="R104" s="216" t="s">
        <v>204</v>
      </c>
      <c r="S104" s="216" t="s">
        <v>217</v>
      </c>
      <c r="T104" s="216" t="s">
        <v>378</v>
      </c>
      <c r="U104" s="216" t="s">
        <v>213</v>
      </c>
      <c r="V104" s="211"/>
      <c r="W104" s="214" t="s">
        <v>397</v>
      </c>
      <c r="X104" s="217">
        <v>25</v>
      </c>
      <c r="AK104" s="39" t="s">
        <v>113</v>
      </c>
    </row>
    <row r="105" spans="2:37" s="39" customFormat="1" ht="16.5">
      <c r="B105" s="196"/>
      <c r="C105" s="209">
        <v>45641</v>
      </c>
      <c r="D105" s="187" t="str">
        <f t="shared" si="1"/>
        <v>日</v>
      </c>
      <c r="E105" s="210">
        <v>0.56388888888888888</v>
      </c>
      <c r="F105" s="211" t="s">
        <v>127</v>
      </c>
      <c r="G105" s="212" t="s">
        <v>340</v>
      </c>
      <c r="H105" s="213">
        <v>0</v>
      </c>
      <c r="I105" s="214" t="s">
        <v>207</v>
      </c>
      <c r="J105" s="214" t="s">
        <v>148</v>
      </c>
      <c r="K105" s="212" t="s">
        <v>149</v>
      </c>
      <c r="L105" s="212" t="s">
        <v>209</v>
      </c>
      <c r="M105" s="212" t="s">
        <v>151</v>
      </c>
      <c r="N105" s="212" t="s">
        <v>151</v>
      </c>
      <c r="O105" s="215" t="s">
        <v>151</v>
      </c>
      <c r="P105" s="212" t="s">
        <v>126</v>
      </c>
      <c r="Q105" s="214" t="s">
        <v>210</v>
      </c>
      <c r="R105" s="216" t="s">
        <v>204</v>
      </c>
      <c r="S105" s="216" t="s">
        <v>217</v>
      </c>
      <c r="T105" s="216" t="s">
        <v>378</v>
      </c>
      <c r="U105" s="216" t="s">
        <v>213</v>
      </c>
      <c r="V105" s="211"/>
      <c r="W105" s="214" t="s">
        <v>397</v>
      </c>
      <c r="X105" s="217">
        <v>25</v>
      </c>
      <c r="AK105" s="39" t="s">
        <v>113</v>
      </c>
    </row>
    <row r="106" spans="2:37" s="39" customFormat="1" ht="16.5">
      <c r="B106" s="196"/>
      <c r="C106" s="209">
        <v>45641</v>
      </c>
      <c r="D106" s="187" t="str">
        <f t="shared" si="1"/>
        <v>日</v>
      </c>
      <c r="E106" s="210">
        <v>0.56458333333333333</v>
      </c>
      <c r="F106" s="211" t="s">
        <v>127</v>
      </c>
      <c r="G106" s="212" t="s">
        <v>340</v>
      </c>
      <c r="H106" s="213">
        <v>0.1</v>
      </c>
      <c r="I106" s="214" t="s">
        <v>207</v>
      </c>
      <c r="J106" s="214" t="s">
        <v>148</v>
      </c>
      <c r="K106" s="212" t="s">
        <v>149</v>
      </c>
      <c r="L106" s="212" t="s">
        <v>209</v>
      </c>
      <c r="M106" s="212" t="s">
        <v>151</v>
      </c>
      <c r="N106" s="212" t="s">
        <v>151</v>
      </c>
      <c r="O106" s="215" t="s">
        <v>151</v>
      </c>
      <c r="P106" s="212" t="s">
        <v>126</v>
      </c>
      <c r="Q106" s="214" t="s">
        <v>210</v>
      </c>
      <c r="R106" s="216" t="s">
        <v>204</v>
      </c>
      <c r="S106" s="216" t="s">
        <v>245</v>
      </c>
      <c r="T106" s="216" t="s">
        <v>378</v>
      </c>
      <c r="U106" s="216" t="s">
        <v>228</v>
      </c>
      <c r="V106" s="211"/>
      <c r="W106" s="214" t="s">
        <v>403</v>
      </c>
      <c r="X106" s="217">
        <v>27</v>
      </c>
      <c r="AK106" s="39" t="s">
        <v>113</v>
      </c>
    </row>
    <row r="107" spans="2:37" s="39" customFormat="1" ht="16.5">
      <c r="B107" s="196"/>
      <c r="C107" s="209">
        <v>45641</v>
      </c>
      <c r="D107" s="187" t="str">
        <f t="shared" si="1"/>
        <v>日</v>
      </c>
      <c r="E107" s="210">
        <v>0.5708333333333333</v>
      </c>
      <c r="F107" s="211" t="s">
        <v>127</v>
      </c>
      <c r="G107" s="212" t="s">
        <v>340</v>
      </c>
      <c r="H107" s="213">
        <v>0.1</v>
      </c>
      <c r="I107" s="214" t="s">
        <v>207</v>
      </c>
      <c r="J107" s="214" t="s">
        <v>148</v>
      </c>
      <c r="K107" s="212" t="s">
        <v>149</v>
      </c>
      <c r="L107" s="212" t="s">
        <v>150</v>
      </c>
      <c r="M107" s="212" t="s">
        <v>151</v>
      </c>
      <c r="N107" s="212" t="s">
        <v>151</v>
      </c>
      <c r="O107" s="215" t="s">
        <v>151</v>
      </c>
      <c r="P107" s="212" t="s">
        <v>126</v>
      </c>
      <c r="Q107" s="214" t="s">
        <v>210</v>
      </c>
      <c r="R107" s="216" t="s">
        <v>204</v>
      </c>
      <c r="S107" s="216" t="s">
        <v>211</v>
      </c>
      <c r="T107" s="216" t="s">
        <v>378</v>
      </c>
      <c r="U107" s="216" t="s">
        <v>213</v>
      </c>
      <c r="V107" s="211"/>
      <c r="W107" s="214"/>
      <c r="X107" s="217">
        <v>39</v>
      </c>
    </row>
    <row r="108" spans="2:37" s="39" customFormat="1" ht="16.5">
      <c r="B108" s="196"/>
      <c r="C108" s="209">
        <v>45641</v>
      </c>
      <c r="D108" s="187" t="str">
        <f t="shared" si="1"/>
        <v>日</v>
      </c>
      <c r="E108" s="210">
        <v>0.57638888888888884</v>
      </c>
      <c r="F108" s="211" t="s">
        <v>127</v>
      </c>
      <c r="G108" s="212" t="s">
        <v>340</v>
      </c>
      <c r="H108" s="213">
        <v>0</v>
      </c>
      <c r="I108" s="214" t="s">
        <v>207</v>
      </c>
      <c r="J108" s="214" t="s">
        <v>148</v>
      </c>
      <c r="K108" s="212" t="s">
        <v>149</v>
      </c>
      <c r="L108" s="212" t="s">
        <v>209</v>
      </c>
      <c r="M108" s="212" t="s">
        <v>151</v>
      </c>
      <c r="N108" s="212" t="s">
        <v>126</v>
      </c>
      <c r="O108" s="215" t="s">
        <v>151</v>
      </c>
      <c r="P108" s="212" t="s">
        <v>126</v>
      </c>
      <c r="Q108" s="214" t="s">
        <v>210</v>
      </c>
      <c r="R108" s="216" t="s">
        <v>241</v>
      </c>
      <c r="S108" s="216" t="s">
        <v>249</v>
      </c>
      <c r="T108" s="216" t="s">
        <v>219</v>
      </c>
      <c r="U108" s="216" t="s">
        <v>213</v>
      </c>
      <c r="V108" s="211"/>
      <c r="W108" s="214" t="s">
        <v>390</v>
      </c>
      <c r="X108" s="217">
        <v>50</v>
      </c>
    </row>
    <row r="109" spans="2:37" s="39" customFormat="1" ht="16.5">
      <c r="B109" s="196"/>
      <c r="C109" s="209">
        <v>45641</v>
      </c>
      <c r="D109" s="187" t="str">
        <f t="shared" si="1"/>
        <v>日</v>
      </c>
      <c r="E109" s="210">
        <v>0.57986111111111116</v>
      </c>
      <c r="F109" s="211" t="s">
        <v>127</v>
      </c>
      <c r="G109" s="212" t="s">
        <v>340</v>
      </c>
      <c r="H109" s="213">
        <v>1</v>
      </c>
      <c r="I109" s="214" t="s">
        <v>207</v>
      </c>
      <c r="J109" s="214" t="s">
        <v>148</v>
      </c>
      <c r="K109" s="212" t="s">
        <v>208</v>
      </c>
      <c r="L109" s="212" t="s">
        <v>209</v>
      </c>
      <c r="M109" s="212" t="s">
        <v>151</v>
      </c>
      <c r="N109" s="212" t="s">
        <v>151</v>
      </c>
      <c r="O109" s="215" t="s">
        <v>151</v>
      </c>
      <c r="P109" s="212" t="s">
        <v>126</v>
      </c>
      <c r="Q109" s="214" t="s">
        <v>228</v>
      </c>
      <c r="R109" s="216" t="s">
        <v>242</v>
      </c>
      <c r="S109" s="216" t="s">
        <v>217</v>
      </c>
      <c r="T109" s="216" t="s">
        <v>378</v>
      </c>
      <c r="U109" s="216" t="s">
        <v>213</v>
      </c>
      <c r="V109" s="211"/>
      <c r="W109" s="214" t="s">
        <v>399</v>
      </c>
      <c r="X109" s="217">
        <v>57</v>
      </c>
    </row>
    <row r="110" spans="2:37" s="39" customFormat="1" ht="16.5">
      <c r="B110" s="196"/>
      <c r="C110" s="209">
        <v>45641</v>
      </c>
      <c r="D110" s="187" t="str">
        <f t="shared" si="1"/>
        <v>日</v>
      </c>
      <c r="E110" s="210">
        <v>0.59375</v>
      </c>
      <c r="F110" s="211" t="s">
        <v>127</v>
      </c>
      <c r="G110" s="212" t="s">
        <v>188</v>
      </c>
      <c r="H110" s="213">
        <v>0.1</v>
      </c>
      <c r="I110" s="214" t="s">
        <v>207</v>
      </c>
      <c r="J110" s="214" t="s">
        <v>148</v>
      </c>
      <c r="K110" s="212" t="s">
        <v>149</v>
      </c>
      <c r="L110" s="212" t="s">
        <v>209</v>
      </c>
      <c r="M110" s="212" t="s">
        <v>151</v>
      </c>
      <c r="N110" s="212" t="s">
        <v>151</v>
      </c>
      <c r="O110" s="215" t="s">
        <v>151</v>
      </c>
      <c r="P110" s="212" t="s">
        <v>126</v>
      </c>
      <c r="Q110" s="214" t="s">
        <v>210</v>
      </c>
      <c r="R110" s="216" t="s">
        <v>204</v>
      </c>
      <c r="S110" s="216" t="s">
        <v>217</v>
      </c>
      <c r="T110" s="216" t="s">
        <v>378</v>
      </c>
      <c r="U110" s="216" t="s">
        <v>213</v>
      </c>
      <c r="V110" s="211"/>
      <c r="W110" s="214" t="s">
        <v>397</v>
      </c>
      <c r="X110" s="217">
        <v>10</v>
      </c>
    </row>
    <row r="111" spans="2:37" s="39" customFormat="1" ht="16.5">
      <c r="B111" s="196"/>
      <c r="C111" s="209">
        <v>45641</v>
      </c>
      <c r="D111" s="187" t="str">
        <f t="shared" si="1"/>
        <v>日</v>
      </c>
      <c r="E111" s="210">
        <v>0.59930555555555554</v>
      </c>
      <c r="F111" s="211" t="s">
        <v>127</v>
      </c>
      <c r="G111" s="212" t="s">
        <v>340</v>
      </c>
      <c r="H111" s="213">
        <v>0.5</v>
      </c>
      <c r="I111" s="214" t="s">
        <v>207</v>
      </c>
      <c r="J111" s="214" t="s">
        <v>148</v>
      </c>
      <c r="K111" s="212" t="s">
        <v>167</v>
      </c>
      <c r="L111" s="212" t="s">
        <v>209</v>
      </c>
      <c r="M111" s="212" t="s">
        <v>126</v>
      </c>
      <c r="N111" s="212" t="s">
        <v>126</v>
      </c>
      <c r="O111" s="215" t="s">
        <v>151</v>
      </c>
      <c r="P111" s="212" t="s">
        <v>126</v>
      </c>
      <c r="Q111" s="214" t="s">
        <v>210</v>
      </c>
      <c r="R111" s="216" t="s">
        <v>204</v>
      </c>
      <c r="S111" s="216" t="s">
        <v>217</v>
      </c>
      <c r="T111" s="216" t="s">
        <v>378</v>
      </c>
      <c r="U111" s="216" t="s">
        <v>213</v>
      </c>
      <c r="V111" s="211"/>
      <c r="W111" s="214" t="s">
        <v>412</v>
      </c>
      <c r="X111" s="217">
        <v>24</v>
      </c>
    </row>
    <row r="112" spans="2:37" s="39" customFormat="1" ht="16.5">
      <c r="B112" s="196"/>
      <c r="C112" s="209">
        <v>45641</v>
      </c>
      <c r="D112" s="187" t="str">
        <f t="shared" si="1"/>
        <v>日</v>
      </c>
      <c r="E112" s="210">
        <v>0.60486111111111107</v>
      </c>
      <c r="F112" s="211" t="s">
        <v>127</v>
      </c>
      <c r="G112" s="212" t="s">
        <v>340</v>
      </c>
      <c r="H112" s="213">
        <v>0.1</v>
      </c>
      <c r="I112" s="214" t="s">
        <v>207</v>
      </c>
      <c r="J112" s="214" t="s">
        <v>148</v>
      </c>
      <c r="K112" s="212" t="s">
        <v>167</v>
      </c>
      <c r="L112" s="212" t="s">
        <v>209</v>
      </c>
      <c r="M112" s="212" t="s">
        <v>151</v>
      </c>
      <c r="N112" s="212" t="s">
        <v>126</v>
      </c>
      <c r="O112" s="215" t="s">
        <v>151</v>
      </c>
      <c r="P112" s="212" t="s">
        <v>126</v>
      </c>
      <c r="Q112" s="214" t="s">
        <v>152</v>
      </c>
      <c r="R112" s="216" t="s">
        <v>204</v>
      </c>
      <c r="S112" s="216" t="s">
        <v>248</v>
      </c>
      <c r="T112" s="216" t="s">
        <v>219</v>
      </c>
      <c r="U112" s="216" t="s">
        <v>220</v>
      </c>
      <c r="V112" s="211"/>
      <c r="W112" s="214"/>
      <c r="X112" s="217">
        <v>36</v>
      </c>
    </row>
    <row r="113" spans="2:24" s="39" customFormat="1" ht="16.5">
      <c r="B113" s="196"/>
      <c r="C113" s="209">
        <v>45641</v>
      </c>
      <c r="D113" s="187" t="str">
        <f t="shared" si="1"/>
        <v>日</v>
      </c>
      <c r="E113" s="210">
        <v>0.60902777777777772</v>
      </c>
      <c r="F113" s="211" t="s">
        <v>127</v>
      </c>
      <c r="G113" s="212" t="s">
        <v>340</v>
      </c>
      <c r="H113" s="213">
        <v>0.1</v>
      </c>
      <c r="I113" s="214" t="s">
        <v>207</v>
      </c>
      <c r="J113" s="214" t="s">
        <v>148</v>
      </c>
      <c r="K113" s="212" t="s">
        <v>149</v>
      </c>
      <c r="L113" s="212" t="s">
        <v>150</v>
      </c>
      <c r="M113" s="212" t="s">
        <v>151</v>
      </c>
      <c r="N113" s="212" t="s">
        <v>151</v>
      </c>
      <c r="O113" s="215" t="s">
        <v>151</v>
      </c>
      <c r="P113" s="212" t="s">
        <v>126</v>
      </c>
      <c r="Q113" s="214" t="s">
        <v>210</v>
      </c>
      <c r="R113" s="216" t="s">
        <v>204</v>
      </c>
      <c r="S113" s="216" t="s">
        <v>245</v>
      </c>
      <c r="T113" s="216" t="s">
        <v>378</v>
      </c>
      <c r="U113" s="216" t="s">
        <v>210</v>
      </c>
      <c r="V113" s="211"/>
      <c r="W113" s="214" t="s">
        <v>413</v>
      </c>
      <c r="X113" s="217">
        <v>39</v>
      </c>
    </row>
    <row r="114" spans="2:24" s="39" customFormat="1" ht="16.5">
      <c r="B114" s="196"/>
      <c r="C114" s="209">
        <v>45641</v>
      </c>
      <c r="D114" s="187" t="str">
        <f t="shared" si="1"/>
        <v>日</v>
      </c>
      <c r="E114" s="210">
        <v>0.6118055555555556</v>
      </c>
      <c r="F114" s="211" t="s">
        <v>127</v>
      </c>
      <c r="G114" s="212" t="s">
        <v>340</v>
      </c>
      <c r="H114" s="213">
        <v>0.1</v>
      </c>
      <c r="I114" s="214" t="s">
        <v>207</v>
      </c>
      <c r="J114" s="214" t="s">
        <v>148</v>
      </c>
      <c r="K114" s="212" t="s">
        <v>383</v>
      </c>
      <c r="L114" s="212" t="s">
        <v>209</v>
      </c>
      <c r="M114" s="212" t="s">
        <v>151</v>
      </c>
      <c r="N114" s="212" t="s">
        <v>151</v>
      </c>
      <c r="O114" s="215" t="s">
        <v>151</v>
      </c>
      <c r="P114" s="212" t="s">
        <v>126</v>
      </c>
      <c r="Q114" s="214" t="s">
        <v>215</v>
      </c>
      <c r="R114" s="216" t="s">
        <v>242</v>
      </c>
      <c r="S114" s="216" t="s">
        <v>211</v>
      </c>
      <c r="T114" s="216" t="s">
        <v>154</v>
      </c>
      <c r="U114" s="216" t="s">
        <v>213</v>
      </c>
      <c r="V114" s="211"/>
      <c r="W114" s="214"/>
      <c r="X114" s="217">
        <v>42</v>
      </c>
    </row>
    <row r="115" spans="2:24" s="39" customFormat="1" ht="16.5">
      <c r="B115" s="196"/>
      <c r="C115" s="209">
        <v>45641</v>
      </c>
      <c r="D115" s="187" t="str">
        <f t="shared" si="1"/>
        <v>日</v>
      </c>
      <c r="E115" s="210">
        <v>0.61319444444444449</v>
      </c>
      <c r="F115" s="211" t="s">
        <v>127</v>
      </c>
      <c r="G115" s="212" t="s">
        <v>340</v>
      </c>
      <c r="H115" s="213">
        <v>0.3</v>
      </c>
      <c r="I115" s="214" t="s">
        <v>207</v>
      </c>
      <c r="J115" s="214" t="s">
        <v>148</v>
      </c>
      <c r="K115" s="212" t="s">
        <v>149</v>
      </c>
      <c r="L115" s="212" t="s">
        <v>209</v>
      </c>
      <c r="M115" s="212" t="s">
        <v>151</v>
      </c>
      <c r="N115" s="212" t="s">
        <v>151</v>
      </c>
      <c r="O115" s="215" t="s">
        <v>151</v>
      </c>
      <c r="P115" s="212" t="s">
        <v>126</v>
      </c>
      <c r="Q115" s="214" t="s">
        <v>228</v>
      </c>
      <c r="R115" s="216" t="s">
        <v>204</v>
      </c>
      <c r="S115" s="216" t="s">
        <v>244</v>
      </c>
      <c r="T115" s="216" t="s">
        <v>378</v>
      </c>
      <c r="U115" s="216" t="s">
        <v>210</v>
      </c>
      <c r="V115" s="211"/>
      <c r="W115" s="214" t="s">
        <v>411</v>
      </c>
      <c r="X115" s="217">
        <v>44</v>
      </c>
    </row>
    <row r="116" spans="2:24" s="39" customFormat="1" ht="16.5">
      <c r="B116" s="196"/>
      <c r="C116" s="209">
        <v>45641</v>
      </c>
      <c r="D116" s="187" t="str">
        <f t="shared" si="1"/>
        <v>日</v>
      </c>
      <c r="E116" s="210">
        <v>0.61388888888888893</v>
      </c>
      <c r="F116" s="211" t="s">
        <v>127</v>
      </c>
      <c r="G116" s="212" t="s">
        <v>340</v>
      </c>
      <c r="H116" s="213">
        <v>1</v>
      </c>
      <c r="I116" s="214" t="s">
        <v>207</v>
      </c>
      <c r="J116" s="214" t="s">
        <v>148</v>
      </c>
      <c r="K116" s="212" t="s">
        <v>149</v>
      </c>
      <c r="L116" s="212" t="s">
        <v>209</v>
      </c>
      <c r="M116" s="212" t="s">
        <v>151</v>
      </c>
      <c r="N116" s="212" t="s">
        <v>151</v>
      </c>
      <c r="O116" s="215" t="s">
        <v>151</v>
      </c>
      <c r="P116" s="212" t="s">
        <v>126</v>
      </c>
      <c r="Q116" s="214" t="s">
        <v>210</v>
      </c>
      <c r="R116" s="216" t="s">
        <v>241</v>
      </c>
      <c r="S116" s="216" t="s">
        <v>244</v>
      </c>
      <c r="T116" s="216"/>
      <c r="U116" s="216"/>
      <c r="V116" s="211"/>
      <c r="W116" s="214" t="s">
        <v>414</v>
      </c>
      <c r="X116" s="217">
        <v>46</v>
      </c>
    </row>
    <row r="117" spans="2:24" s="39" customFormat="1" ht="16.5">
      <c r="B117" s="196"/>
      <c r="C117" s="209">
        <v>45641</v>
      </c>
      <c r="D117" s="187" t="str">
        <f t="shared" si="1"/>
        <v>日</v>
      </c>
      <c r="E117" s="210">
        <v>0.61875000000000002</v>
      </c>
      <c r="F117" s="211" t="s">
        <v>127</v>
      </c>
      <c r="G117" s="212" t="s">
        <v>340</v>
      </c>
      <c r="H117" s="213">
        <v>0.1</v>
      </c>
      <c r="I117" s="214" t="s">
        <v>207</v>
      </c>
      <c r="J117" s="214" t="s">
        <v>148</v>
      </c>
      <c r="K117" s="212" t="s">
        <v>149</v>
      </c>
      <c r="L117" s="212" t="s">
        <v>209</v>
      </c>
      <c r="M117" s="212" t="s">
        <v>151</v>
      </c>
      <c r="N117" s="212" t="s">
        <v>151</v>
      </c>
      <c r="O117" s="215" t="s">
        <v>151</v>
      </c>
      <c r="P117" s="212" t="s">
        <v>126</v>
      </c>
      <c r="Q117" s="214" t="s">
        <v>210</v>
      </c>
      <c r="R117" s="216" t="s">
        <v>204</v>
      </c>
      <c r="S117" s="216" t="s">
        <v>217</v>
      </c>
      <c r="T117" s="216" t="s">
        <v>378</v>
      </c>
      <c r="U117" s="216" t="s">
        <v>213</v>
      </c>
      <c r="V117" s="211"/>
      <c r="W117" s="214" t="s">
        <v>399</v>
      </c>
      <c r="X117" s="217">
        <v>57</v>
      </c>
    </row>
    <row r="118" spans="2:24" s="39" customFormat="1" ht="16.5">
      <c r="B118" s="196"/>
      <c r="C118" s="209">
        <v>45641</v>
      </c>
      <c r="D118" s="187" t="str">
        <f t="shared" si="1"/>
        <v>日</v>
      </c>
      <c r="E118" s="210">
        <v>0.64027777777777772</v>
      </c>
      <c r="F118" s="211" t="s">
        <v>127</v>
      </c>
      <c r="G118" s="212" t="s">
        <v>188</v>
      </c>
      <c r="H118" s="213">
        <v>0.3</v>
      </c>
      <c r="I118" s="214" t="s">
        <v>207</v>
      </c>
      <c r="J118" s="214" t="s">
        <v>148</v>
      </c>
      <c r="K118" s="212" t="s">
        <v>167</v>
      </c>
      <c r="L118" s="212" t="s">
        <v>209</v>
      </c>
      <c r="M118" s="212" t="s">
        <v>126</v>
      </c>
      <c r="N118" s="212" t="s">
        <v>126</v>
      </c>
      <c r="O118" s="215" t="s">
        <v>151</v>
      </c>
      <c r="P118" s="212" t="s">
        <v>126</v>
      </c>
      <c r="Q118" s="214" t="s">
        <v>155</v>
      </c>
      <c r="R118" s="216" t="s">
        <v>204</v>
      </c>
      <c r="S118" s="216" t="s">
        <v>245</v>
      </c>
      <c r="T118" s="216" t="s">
        <v>378</v>
      </c>
      <c r="U118" s="216" t="s">
        <v>152</v>
      </c>
      <c r="V118" s="211"/>
      <c r="W118" s="214" t="s">
        <v>381</v>
      </c>
      <c r="X118" s="217">
        <v>15</v>
      </c>
    </row>
    <row r="119" spans="2:24" s="39" customFormat="1" ht="16.5">
      <c r="B119" s="196"/>
      <c r="C119" s="209">
        <v>45641</v>
      </c>
      <c r="D119" s="187" t="str">
        <f t="shared" si="1"/>
        <v>日</v>
      </c>
      <c r="E119" s="210">
        <v>0.64375000000000004</v>
      </c>
      <c r="F119" s="211" t="s">
        <v>127</v>
      </c>
      <c r="G119" s="212" t="s">
        <v>340</v>
      </c>
      <c r="H119" s="213">
        <v>0.3</v>
      </c>
      <c r="I119" s="214" t="s">
        <v>207</v>
      </c>
      <c r="J119" s="214" t="s">
        <v>148</v>
      </c>
      <c r="K119" s="212" t="s">
        <v>149</v>
      </c>
      <c r="L119" s="212" t="s">
        <v>209</v>
      </c>
      <c r="M119" s="212" t="s">
        <v>151</v>
      </c>
      <c r="N119" s="212" t="s">
        <v>151</v>
      </c>
      <c r="O119" s="215" t="s">
        <v>151</v>
      </c>
      <c r="P119" s="212" t="s">
        <v>126</v>
      </c>
      <c r="Q119" s="214" t="s">
        <v>210</v>
      </c>
      <c r="R119" s="216" t="s">
        <v>204</v>
      </c>
      <c r="S119" s="216" t="s">
        <v>245</v>
      </c>
      <c r="T119" s="216" t="s">
        <v>378</v>
      </c>
      <c r="U119" s="216" t="s">
        <v>228</v>
      </c>
      <c r="V119" s="211"/>
      <c r="W119" s="214" t="s">
        <v>380</v>
      </c>
      <c r="X119" s="217">
        <v>25</v>
      </c>
    </row>
    <row r="120" spans="2:24" s="39" customFormat="1" ht="16.5">
      <c r="B120" s="196"/>
      <c r="C120" s="209">
        <v>45641</v>
      </c>
      <c r="D120" s="187" t="str">
        <f t="shared" si="1"/>
        <v>日</v>
      </c>
      <c r="E120" s="210">
        <v>0.65</v>
      </c>
      <c r="F120" s="211" t="s">
        <v>127</v>
      </c>
      <c r="G120" s="212" t="s">
        <v>340</v>
      </c>
      <c r="H120" s="213">
        <v>0.5</v>
      </c>
      <c r="I120" s="214" t="s">
        <v>207</v>
      </c>
      <c r="J120" s="214" t="s">
        <v>148</v>
      </c>
      <c r="K120" s="212" t="s">
        <v>149</v>
      </c>
      <c r="L120" s="212" t="s">
        <v>209</v>
      </c>
      <c r="M120" s="212" t="s">
        <v>151</v>
      </c>
      <c r="N120" s="212" t="s">
        <v>151</v>
      </c>
      <c r="O120" s="215" t="s">
        <v>151</v>
      </c>
      <c r="P120" s="212" t="s">
        <v>126</v>
      </c>
      <c r="Q120" s="214" t="s">
        <v>210</v>
      </c>
      <c r="R120" s="216" t="s">
        <v>241</v>
      </c>
      <c r="S120" s="216" t="s">
        <v>211</v>
      </c>
      <c r="T120" s="216" t="s">
        <v>154</v>
      </c>
      <c r="U120" s="216" t="s">
        <v>213</v>
      </c>
      <c r="V120" s="211"/>
      <c r="W120" s="214"/>
      <c r="X120" s="217">
        <v>35</v>
      </c>
    </row>
    <row r="121" spans="2:24" s="39" customFormat="1" ht="16.5">
      <c r="B121" s="196"/>
      <c r="C121" s="209">
        <v>45641</v>
      </c>
      <c r="D121" s="187" t="str">
        <f t="shared" si="1"/>
        <v>日</v>
      </c>
      <c r="E121" s="210">
        <v>0.65277777777777779</v>
      </c>
      <c r="F121" s="211" t="s">
        <v>127</v>
      </c>
      <c r="G121" s="212" t="s">
        <v>340</v>
      </c>
      <c r="H121" s="213">
        <v>0.2</v>
      </c>
      <c r="I121" s="214" t="s">
        <v>207</v>
      </c>
      <c r="J121" s="214" t="s">
        <v>148</v>
      </c>
      <c r="K121" s="212" t="s">
        <v>149</v>
      </c>
      <c r="L121" s="212" t="s">
        <v>209</v>
      </c>
      <c r="M121" s="212" t="s">
        <v>151</v>
      </c>
      <c r="N121" s="212" t="s">
        <v>151</v>
      </c>
      <c r="O121" s="215" t="s">
        <v>126</v>
      </c>
      <c r="P121" s="212" t="s">
        <v>151</v>
      </c>
      <c r="Q121" s="214" t="s">
        <v>210</v>
      </c>
      <c r="R121" s="216" t="s">
        <v>242</v>
      </c>
      <c r="S121" s="216" t="s">
        <v>211</v>
      </c>
      <c r="T121" s="216" t="s">
        <v>378</v>
      </c>
      <c r="U121" s="216" t="s">
        <v>213</v>
      </c>
      <c r="V121" s="211"/>
      <c r="W121" s="214"/>
      <c r="X121" s="217">
        <v>38</v>
      </c>
    </row>
    <row r="122" spans="2:24" s="39" customFormat="1" ht="16.5">
      <c r="B122" s="196"/>
      <c r="C122" s="209">
        <v>45641</v>
      </c>
      <c r="D122" s="187" t="str">
        <f t="shared" si="1"/>
        <v>日</v>
      </c>
      <c r="E122" s="210">
        <v>0.66180555555555554</v>
      </c>
      <c r="F122" s="211" t="s">
        <v>127</v>
      </c>
      <c r="G122" s="212" t="s">
        <v>340</v>
      </c>
      <c r="H122" s="213">
        <v>0.1</v>
      </c>
      <c r="I122" s="214" t="s">
        <v>207</v>
      </c>
      <c r="J122" s="214" t="s">
        <v>148</v>
      </c>
      <c r="K122" s="212" t="s">
        <v>208</v>
      </c>
      <c r="L122" s="212" t="s">
        <v>209</v>
      </c>
      <c r="M122" s="212" t="s">
        <v>151</v>
      </c>
      <c r="N122" s="212" t="s">
        <v>151</v>
      </c>
      <c r="O122" s="215" t="s">
        <v>151</v>
      </c>
      <c r="P122" s="212" t="s">
        <v>126</v>
      </c>
      <c r="Q122" s="214" t="s">
        <v>228</v>
      </c>
      <c r="R122" s="216" t="s">
        <v>204</v>
      </c>
      <c r="S122" s="216" t="s">
        <v>217</v>
      </c>
      <c r="T122" s="216" t="s">
        <v>378</v>
      </c>
      <c r="U122" s="216" t="s">
        <v>213</v>
      </c>
      <c r="V122" s="211"/>
      <c r="W122" s="214" t="s">
        <v>399</v>
      </c>
      <c r="X122" s="217">
        <v>57</v>
      </c>
    </row>
    <row r="123" spans="2:24" s="39" customFormat="1" ht="16.5">
      <c r="B123" s="196"/>
      <c r="C123" s="209">
        <v>45641</v>
      </c>
      <c r="D123" s="187" t="str">
        <f t="shared" si="1"/>
        <v>日</v>
      </c>
      <c r="E123" s="210">
        <v>0.67013888888888884</v>
      </c>
      <c r="F123" s="211" t="s">
        <v>127</v>
      </c>
      <c r="G123" s="212" t="s">
        <v>340</v>
      </c>
      <c r="H123" s="213">
        <v>1.1000000000000001</v>
      </c>
      <c r="I123" s="214" t="s">
        <v>207</v>
      </c>
      <c r="J123" s="214" t="s">
        <v>148</v>
      </c>
      <c r="K123" s="212" t="s">
        <v>383</v>
      </c>
      <c r="L123" s="212" t="s">
        <v>150</v>
      </c>
      <c r="M123" s="212" t="s">
        <v>151</v>
      </c>
      <c r="N123" s="212" t="s">
        <v>151</v>
      </c>
      <c r="O123" s="215" t="s">
        <v>126</v>
      </c>
      <c r="P123" s="212" t="s">
        <v>126</v>
      </c>
      <c r="Q123" s="214" t="s">
        <v>210</v>
      </c>
      <c r="R123" s="216" t="s">
        <v>204</v>
      </c>
      <c r="S123" s="216" t="s">
        <v>211</v>
      </c>
      <c r="T123" s="216" t="s">
        <v>378</v>
      </c>
      <c r="U123" s="216" t="s">
        <v>213</v>
      </c>
      <c r="V123" s="211"/>
      <c r="W123" s="214"/>
      <c r="X123" s="217">
        <v>65</v>
      </c>
    </row>
    <row r="124" spans="2:24" s="39" customFormat="1" ht="16.5">
      <c r="B124" s="196"/>
      <c r="C124" s="209">
        <v>45641</v>
      </c>
      <c r="D124" s="187" t="str">
        <f t="shared" si="1"/>
        <v>日</v>
      </c>
      <c r="E124" s="210">
        <v>0.67361111111111116</v>
      </c>
      <c r="F124" s="211" t="s">
        <v>127</v>
      </c>
      <c r="G124" s="212" t="s">
        <v>188</v>
      </c>
      <c r="H124" s="213">
        <v>0.6</v>
      </c>
      <c r="I124" s="214" t="s">
        <v>207</v>
      </c>
      <c r="J124" s="214" t="s">
        <v>148</v>
      </c>
      <c r="K124" s="212" t="s">
        <v>167</v>
      </c>
      <c r="L124" s="212" t="s">
        <v>209</v>
      </c>
      <c r="M124" s="212" t="s">
        <v>126</v>
      </c>
      <c r="N124" s="212" t="s">
        <v>126</v>
      </c>
      <c r="O124" s="215" t="s">
        <v>151</v>
      </c>
      <c r="P124" s="212" t="s">
        <v>126</v>
      </c>
      <c r="Q124" s="214" t="s">
        <v>210</v>
      </c>
      <c r="R124" s="216" t="s">
        <v>204</v>
      </c>
      <c r="S124" s="216" t="s">
        <v>217</v>
      </c>
      <c r="T124" s="216" t="s">
        <v>378</v>
      </c>
      <c r="U124" s="216" t="s">
        <v>213</v>
      </c>
      <c r="V124" s="211"/>
      <c r="W124" s="214" t="s">
        <v>397</v>
      </c>
      <c r="X124" s="217">
        <v>2</v>
      </c>
    </row>
    <row r="125" spans="2:24" s="39" customFormat="1" ht="16.5">
      <c r="B125" s="196"/>
      <c r="C125" s="209">
        <v>45641</v>
      </c>
      <c r="D125" s="187" t="str">
        <f t="shared" si="1"/>
        <v>日</v>
      </c>
      <c r="E125" s="210">
        <v>0.68263888888888891</v>
      </c>
      <c r="F125" s="211" t="s">
        <v>127</v>
      </c>
      <c r="G125" s="212" t="s">
        <v>188</v>
      </c>
      <c r="H125" s="213">
        <v>0.3</v>
      </c>
      <c r="I125" s="214" t="s">
        <v>207</v>
      </c>
      <c r="J125" s="214" t="s">
        <v>148</v>
      </c>
      <c r="K125" s="212" t="s">
        <v>383</v>
      </c>
      <c r="L125" s="212" t="s">
        <v>209</v>
      </c>
      <c r="M125" s="212" t="s">
        <v>151</v>
      </c>
      <c r="N125" s="212" t="s">
        <v>151</v>
      </c>
      <c r="O125" s="215" t="s">
        <v>126</v>
      </c>
      <c r="P125" s="212" t="s">
        <v>126</v>
      </c>
      <c r="Q125" s="214" t="s">
        <v>210</v>
      </c>
      <c r="R125" s="216" t="s">
        <v>204</v>
      </c>
      <c r="S125" s="216" t="s">
        <v>211</v>
      </c>
      <c r="T125" s="216" t="s">
        <v>154</v>
      </c>
      <c r="U125" s="216" t="s">
        <v>213</v>
      </c>
      <c r="V125" s="211"/>
      <c r="W125" s="214"/>
      <c r="X125" s="217">
        <v>18</v>
      </c>
    </row>
    <row r="126" spans="2:24" s="39" customFormat="1" ht="16.5">
      <c r="B126" s="196"/>
      <c r="C126" s="209">
        <v>45641</v>
      </c>
      <c r="D126" s="187" t="str">
        <f t="shared" si="1"/>
        <v>日</v>
      </c>
      <c r="E126" s="210">
        <v>0.68541666666666667</v>
      </c>
      <c r="F126" s="211" t="s">
        <v>127</v>
      </c>
      <c r="G126" s="212" t="s">
        <v>340</v>
      </c>
      <c r="H126" s="213">
        <v>0.2</v>
      </c>
      <c r="I126" s="214" t="s">
        <v>207</v>
      </c>
      <c r="J126" s="214" t="s">
        <v>148</v>
      </c>
      <c r="K126" s="212" t="s">
        <v>167</v>
      </c>
      <c r="L126" s="212" t="s">
        <v>209</v>
      </c>
      <c r="M126" s="212" t="s">
        <v>126</v>
      </c>
      <c r="N126" s="212" t="s">
        <v>126</v>
      </c>
      <c r="O126" s="215" t="s">
        <v>151</v>
      </c>
      <c r="P126" s="212" t="s">
        <v>126</v>
      </c>
      <c r="Q126" s="214" t="s">
        <v>210</v>
      </c>
      <c r="R126" s="216" t="s">
        <v>204</v>
      </c>
      <c r="S126" s="216" t="s">
        <v>217</v>
      </c>
      <c r="T126" s="216" t="s">
        <v>378</v>
      </c>
      <c r="U126" s="216" t="s">
        <v>213</v>
      </c>
      <c r="V126" s="211"/>
      <c r="W126" s="214" t="s">
        <v>397</v>
      </c>
      <c r="X126" s="217">
        <v>25</v>
      </c>
    </row>
    <row r="127" spans="2:24" s="39" customFormat="1" ht="16.5">
      <c r="B127" s="196"/>
      <c r="C127" s="209">
        <v>45641</v>
      </c>
      <c r="D127" s="187" t="str">
        <f t="shared" si="1"/>
        <v>日</v>
      </c>
      <c r="E127" s="210">
        <v>0.68819444444444444</v>
      </c>
      <c r="F127" s="211" t="s">
        <v>127</v>
      </c>
      <c r="G127" s="212" t="s">
        <v>340</v>
      </c>
      <c r="H127" s="213">
        <v>0.1</v>
      </c>
      <c r="I127" s="214" t="s">
        <v>207</v>
      </c>
      <c r="J127" s="214" t="s">
        <v>148</v>
      </c>
      <c r="K127" s="212" t="s">
        <v>167</v>
      </c>
      <c r="L127" s="212" t="s">
        <v>209</v>
      </c>
      <c r="M127" s="212" t="s">
        <v>126</v>
      </c>
      <c r="N127" s="212" t="s">
        <v>126</v>
      </c>
      <c r="O127" s="215" t="s">
        <v>151</v>
      </c>
      <c r="P127" s="212" t="s">
        <v>126</v>
      </c>
      <c r="Q127" s="214" t="s">
        <v>152</v>
      </c>
      <c r="R127" s="216" t="s">
        <v>204</v>
      </c>
      <c r="S127" s="216" t="s">
        <v>217</v>
      </c>
      <c r="T127" s="216"/>
      <c r="U127" s="216"/>
      <c r="V127" s="211"/>
      <c r="W127" s="214"/>
      <c r="X127" s="217">
        <v>28</v>
      </c>
    </row>
    <row r="128" spans="2:24" s="39" customFormat="1" ht="16.5">
      <c r="B128" s="196"/>
      <c r="C128" s="209">
        <v>45641</v>
      </c>
      <c r="D128" s="187" t="str">
        <f t="shared" si="1"/>
        <v>日</v>
      </c>
      <c r="E128" s="210">
        <v>0.69097222222222221</v>
      </c>
      <c r="F128" s="211" t="s">
        <v>127</v>
      </c>
      <c r="G128" s="212" t="s">
        <v>340</v>
      </c>
      <c r="H128" s="213">
        <v>0.1</v>
      </c>
      <c r="I128" s="214" t="s">
        <v>207</v>
      </c>
      <c r="J128" s="214" t="s">
        <v>148</v>
      </c>
      <c r="K128" s="212" t="s">
        <v>149</v>
      </c>
      <c r="L128" s="212" t="s">
        <v>209</v>
      </c>
      <c r="M128" s="212" t="s">
        <v>151</v>
      </c>
      <c r="N128" s="212" t="s">
        <v>151</v>
      </c>
      <c r="O128" s="215" t="s">
        <v>126</v>
      </c>
      <c r="P128" s="212" t="s">
        <v>151</v>
      </c>
      <c r="Q128" s="214" t="s">
        <v>210</v>
      </c>
      <c r="R128" s="216" t="s">
        <v>242</v>
      </c>
      <c r="S128" s="216" t="s">
        <v>211</v>
      </c>
      <c r="T128" s="216" t="s">
        <v>154</v>
      </c>
      <c r="U128" s="216" t="s">
        <v>213</v>
      </c>
      <c r="V128" s="211"/>
      <c r="W128" s="214"/>
      <c r="X128" s="217">
        <v>35</v>
      </c>
    </row>
    <row r="129" spans="2:24" s="39" customFormat="1" ht="16.5">
      <c r="B129" s="196"/>
      <c r="C129" s="209">
        <v>45641</v>
      </c>
      <c r="D129" s="187" t="str">
        <f t="shared" si="1"/>
        <v>日</v>
      </c>
      <c r="E129" s="210">
        <v>0.69305555555555554</v>
      </c>
      <c r="F129" s="211" t="s">
        <v>127</v>
      </c>
      <c r="G129" s="212" t="s">
        <v>340</v>
      </c>
      <c r="H129" s="213">
        <v>0.1</v>
      </c>
      <c r="I129" s="214" t="s">
        <v>207</v>
      </c>
      <c r="J129" s="214" t="s">
        <v>148</v>
      </c>
      <c r="K129" s="212" t="s">
        <v>149</v>
      </c>
      <c r="L129" s="212" t="s">
        <v>150</v>
      </c>
      <c r="M129" s="212" t="s">
        <v>151</v>
      </c>
      <c r="N129" s="212" t="s">
        <v>151</v>
      </c>
      <c r="O129" s="215" t="s">
        <v>151</v>
      </c>
      <c r="P129" s="212" t="s">
        <v>126</v>
      </c>
      <c r="Q129" s="214" t="s">
        <v>210</v>
      </c>
      <c r="R129" s="216" t="s">
        <v>242</v>
      </c>
      <c r="S129" s="216" t="s">
        <v>245</v>
      </c>
      <c r="T129" s="216" t="s">
        <v>154</v>
      </c>
      <c r="U129" s="216" t="s">
        <v>210</v>
      </c>
      <c r="V129" s="211"/>
      <c r="W129" s="214" t="s">
        <v>413</v>
      </c>
      <c r="X129" s="217">
        <v>39</v>
      </c>
    </row>
    <row r="130" spans="2:24" s="39" customFormat="1" ht="16.5">
      <c r="B130" s="196"/>
      <c r="C130" s="209">
        <v>45641</v>
      </c>
      <c r="D130" s="187" t="str">
        <f t="shared" si="1"/>
        <v>日</v>
      </c>
      <c r="E130" s="210">
        <v>0.69513888888888886</v>
      </c>
      <c r="F130" s="211" t="s">
        <v>127</v>
      </c>
      <c r="G130" s="212" t="s">
        <v>340</v>
      </c>
      <c r="H130" s="213">
        <v>0.2</v>
      </c>
      <c r="I130" s="214" t="s">
        <v>207</v>
      </c>
      <c r="J130" s="214" t="s">
        <v>148</v>
      </c>
      <c r="K130" s="212" t="s">
        <v>383</v>
      </c>
      <c r="L130" s="212" t="s">
        <v>209</v>
      </c>
      <c r="M130" s="212" t="s">
        <v>151</v>
      </c>
      <c r="N130" s="212" t="s">
        <v>151</v>
      </c>
      <c r="O130" s="215" t="s">
        <v>126</v>
      </c>
      <c r="P130" s="212" t="s">
        <v>126</v>
      </c>
      <c r="Q130" s="214" t="s">
        <v>210</v>
      </c>
      <c r="R130" s="216" t="s">
        <v>241</v>
      </c>
      <c r="S130" s="216" t="s">
        <v>211</v>
      </c>
      <c r="T130" s="216" t="s">
        <v>154</v>
      </c>
      <c r="U130" s="216" t="s">
        <v>213</v>
      </c>
      <c r="V130" s="211"/>
      <c r="W130" s="214"/>
      <c r="X130" s="217">
        <v>42</v>
      </c>
    </row>
    <row r="131" spans="2:24" s="39" customFormat="1" ht="16.5">
      <c r="B131" s="196"/>
      <c r="C131" s="209">
        <v>45641</v>
      </c>
      <c r="D131" s="187" t="str">
        <f t="shared" si="1"/>
        <v>日</v>
      </c>
      <c r="E131" s="210">
        <v>0.69722222222222219</v>
      </c>
      <c r="F131" s="211" t="s">
        <v>127</v>
      </c>
      <c r="G131" s="212" t="s">
        <v>340</v>
      </c>
      <c r="H131" s="213">
        <v>0.1</v>
      </c>
      <c r="I131" s="214" t="s">
        <v>207</v>
      </c>
      <c r="J131" s="214" t="s">
        <v>148</v>
      </c>
      <c r="K131" s="212" t="s">
        <v>149</v>
      </c>
      <c r="L131" s="212" t="s">
        <v>209</v>
      </c>
      <c r="M131" s="212" t="s">
        <v>151</v>
      </c>
      <c r="N131" s="212" t="s">
        <v>151</v>
      </c>
      <c r="O131" s="215" t="s">
        <v>151</v>
      </c>
      <c r="P131" s="212" t="s">
        <v>126</v>
      </c>
      <c r="Q131" s="214" t="s">
        <v>210</v>
      </c>
      <c r="R131" s="216" t="s">
        <v>204</v>
      </c>
      <c r="S131" s="216" t="s">
        <v>246</v>
      </c>
      <c r="T131" s="216" t="s">
        <v>219</v>
      </c>
      <c r="U131" s="216" t="s">
        <v>213</v>
      </c>
      <c r="V131" s="211"/>
      <c r="W131" s="214" t="s">
        <v>417</v>
      </c>
      <c r="X131" s="217">
        <v>48</v>
      </c>
    </row>
    <row r="132" spans="2:24" s="39" customFormat="1" ht="16.5">
      <c r="B132" s="196"/>
      <c r="C132" s="209">
        <v>45641</v>
      </c>
      <c r="D132" s="187" t="str">
        <f t="shared" si="1"/>
        <v>日</v>
      </c>
      <c r="E132" s="210">
        <v>0.69930555555555551</v>
      </c>
      <c r="F132" s="211" t="s">
        <v>127</v>
      </c>
      <c r="G132" s="212" t="s">
        <v>340</v>
      </c>
      <c r="H132" s="213">
        <v>0.1</v>
      </c>
      <c r="I132" s="214" t="s">
        <v>207</v>
      </c>
      <c r="J132" s="214" t="s">
        <v>148</v>
      </c>
      <c r="K132" s="212" t="s">
        <v>149</v>
      </c>
      <c r="L132" s="212" t="s">
        <v>209</v>
      </c>
      <c r="M132" s="212" t="s">
        <v>151</v>
      </c>
      <c r="N132" s="212" t="s">
        <v>151</v>
      </c>
      <c r="O132" s="215" t="s">
        <v>151</v>
      </c>
      <c r="P132" s="212" t="s">
        <v>126</v>
      </c>
      <c r="Q132" s="214" t="s">
        <v>228</v>
      </c>
      <c r="R132" s="216" t="s">
        <v>204</v>
      </c>
      <c r="S132" s="216" t="s">
        <v>244</v>
      </c>
      <c r="T132" s="216" t="s">
        <v>378</v>
      </c>
      <c r="U132" s="216" t="s">
        <v>210</v>
      </c>
      <c r="V132" s="211"/>
      <c r="W132" s="214" t="s">
        <v>411</v>
      </c>
      <c r="X132" s="217">
        <v>53</v>
      </c>
    </row>
    <row r="133" spans="2:24" s="39" customFormat="1" ht="16.5">
      <c r="B133" s="196"/>
      <c r="C133" s="209">
        <v>45641</v>
      </c>
      <c r="D133" s="187" t="str">
        <f t="shared" si="1"/>
        <v>日</v>
      </c>
      <c r="E133" s="210">
        <v>0.70208333333333328</v>
      </c>
      <c r="F133" s="211" t="s">
        <v>127</v>
      </c>
      <c r="G133" s="212" t="s">
        <v>340</v>
      </c>
      <c r="H133" s="213">
        <v>0.1</v>
      </c>
      <c r="I133" s="214" t="s">
        <v>207</v>
      </c>
      <c r="J133" s="214" t="s">
        <v>148</v>
      </c>
      <c r="K133" s="212" t="s">
        <v>208</v>
      </c>
      <c r="L133" s="212" t="s">
        <v>209</v>
      </c>
      <c r="M133" s="212" t="s">
        <v>151</v>
      </c>
      <c r="N133" s="212" t="s">
        <v>151</v>
      </c>
      <c r="O133" s="215" t="s">
        <v>151</v>
      </c>
      <c r="P133" s="212" t="s">
        <v>126</v>
      </c>
      <c r="Q133" s="214" t="s">
        <v>228</v>
      </c>
      <c r="R133" s="216" t="s">
        <v>204</v>
      </c>
      <c r="S133" s="216" t="s">
        <v>217</v>
      </c>
      <c r="T133" s="216" t="s">
        <v>378</v>
      </c>
      <c r="U133" s="216" t="s">
        <v>213</v>
      </c>
      <c r="V133" s="211"/>
      <c r="W133" s="214" t="s">
        <v>399</v>
      </c>
      <c r="X133" s="217">
        <v>57</v>
      </c>
    </row>
    <row r="134" spans="2:24" s="39" customFormat="1" ht="16.5">
      <c r="B134" s="196"/>
      <c r="C134" s="209">
        <v>45641</v>
      </c>
      <c r="D134" s="187" t="str">
        <f t="shared" si="1"/>
        <v>日</v>
      </c>
      <c r="E134" s="210">
        <v>0.70486111111111116</v>
      </c>
      <c r="F134" s="211" t="s">
        <v>127</v>
      </c>
      <c r="G134" s="212" t="s">
        <v>340</v>
      </c>
      <c r="H134" s="213">
        <v>0.3</v>
      </c>
      <c r="I134" s="214" t="s">
        <v>207</v>
      </c>
      <c r="J134" s="214" t="s">
        <v>148</v>
      </c>
      <c r="K134" s="212" t="s">
        <v>149</v>
      </c>
      <c r="L134" s="212" t="s">
        <v>209</v>
      </c>
      <c r="M134" s="212" t="s">
        <v>151</v>
      </c>
      <c r="N134" s="212" t="s">
        <v>151</v>
      </c>
      <c r="O134" s="215" t="s">
        <v>151</v>
      </c>
      <c r="P134" s="212" t="s">
        <v>126</v>
      </c>
      <c r="Q134" s="214" t="s">
        <v>210</v>
      </c>
      <c r="R134" s="216" t="s">
        <v>204</v>
      </c>
      <c r="S134" s="216" t="s">
        <v>245</v>
      </c>
      <c r="T134" s="216" t="s">
        <v>378</v>
      </c>
      <c r="U134" s="216" t="s">
        <v>228</v>
      </c>
      <c r="V134" s="211"/>
      <c r="W134" s="214" t="s">
        <v>403</v>
      </c>
      <c r="X134" s="217">
        <v>60</v>
      </c>
    </row>
    <row r="135" spans="2:24" s="39" customFormat="1" ht="16.5">
      <c r="B135" s="196"/>
      <c r="C135" s="209">
        <v>45641</v>
      </c>
      <c r="D135" s="187" t="str">
        <f t="shared" si="1"/>
        <v>日</v>
      </c>
      <c r="E135" s="210">
        <v>0.71388888888888891</v>
      </c>
      <c r="F135" s="211" t="s">
        <v>127</v>
      </c>
      <c r="G135" s="212" t="s">
        <v>188</v>
      </c>
      <c r="H135" s="213">
        <v>0.2</v>
      </c>
      <c r="I135" s="214" t="s">
        <v>207</v>
      </c>
      <c r="J135" s="214" t="s">
        <v>148</v>
      </c>
      <c r="K135" s="212" t="s">
        <v>149</v>
      </c>
      <c r="L135" s="212" t="s">
        <v>377</v>
      </c>
      <c r="M135" s="212" t="s">
        <v>151</v>
      </c>
      <c r="N135" s="212" t="s">
        <v>151</v>
      </c>
      <c r="O135" s="215" t="s">
        <v>151</v>
      </c>
      <c r="P135" s="212" t="s">
        <v>126</v>
      </c>
      <c r="Q135" s="214" t="s">
        <v>210</v>
      </c>
      <c r="R135" s="216" t="s">
        <v>204</v>
      </c>
      <c r="S135" s="216" t="s">
        <v>245</v>
      </c>
      <c r="T135" s="216" t="s">
        <v>378</v>
      </c>
      <c r="U135" s="216" t="s">
        <v>210</v>
      </c>
      <c r="V135" s="211"/>
      <c r="W135" s="214" t="s">
        <v>400</v>
      </c>
      <c r="X135" s="217">
        <v>8</v>
      </c>
    </row>
    <row r="136" spans="2:24" s="39" customFormat="1" ht="16.5">
      <c r="B136" s="196"/>
      <c r="C136" s="209">
        <v>45641</v>
      </c>
      <c r="D136" s="187" t="str">
        <f t="shared" si="1"/>
        <v>日</v>
      </c>
      <c r="E136" s="210">
        <v>0.72499999999999998</v>
      </c>
      <c r="F136" s="211" t="s">
        <v>127</v>
      </c>
      <c r="G136" s="212" t="s">
        <v>340</v>
      </c>
      <c r="H136" s="213">
        <v>0.2</v>
      </c>
      <c r="I136" s="214" t="s">
        <v>207</v>
      </c>
      <c r="J136" s="214" t="s">
        <v>148</v>
      </c>
      <c r="K136" s="212" t="s">
        <v>149</v>
      </c>
      <c r="L136" s="212" t="s">
        <v>209</v>
      </c>
      <c r="M136" s="212" t="s">
        <v>151</v>
      </c>
      <c r="N136" s="212" t="s">
        <v>151</v>
      </c>
      <c r="O136" s="215" t="s">
        <v>151</v>
      </c>
      <c r="P136" s="212" t="s">
        <v>126</v>
      </c>
      <c r="Q136" s="214" t="s">
        <v>210</v>
      </c>
      <c r="R136" s="216" t="s">
        <v>204</v>
      </c>
      <c r="S136" s="216" t="s">
        <v>217</v>
      </c>
      <c r="T136" s="216" t="s">
        <v>378</v>
      </c>
      <c r="U136" s="216" t="s">
        <v>213</v>
      </c>
      <c r="V136" s="211"/>
      <c r="W136" s="214" t="s">
        <v>397</v>
      </c>
      <c r="X136" s="217">
        <v>25</v>
      </c>
    </row>
    <row r="137" spans="2:24" s="39" customFormat="1" ht="16.5">
      <c r="B137" s="196"/>
      <c r="C137" s="209">
        <v>45641</v>
      </c>
      <c r="D137" s="187" t="str">
        <f t="shared" si="1"/>
        <v>日</v>
      </c>
      <c r="E137" s="210">
        <v>0.72777777777777775</v>
      </c>
      <c r="F137" s="211" t="s">
        <v>127</v>
      </c>
      <c r="G137" s="212" t="s">
        <v>340</v>
      </c>
      <c r="H137" s="213">
        <v>0.1</v>
      </c>
      <c r="I137" s="214" t="s">
        <v>207</v>
      </c>
      <c r="J137" s="214" t="s">
        <v>148</v>
      </c>
      <c r="K137" s="212" t="s">
        <v>167</v>
      </c>
      <c r="L137" s="212" t="s">
        <v>209</v>
      </c>
      <c r="M137" s="212" t="s">
        <v>151</v>
      </c>
      <c r="N137" s="212" t="s">
        <v>151</v>
      </c>
      <c r="O137" s="215" t="s">
        <v>151</v>
      </c>
      <c r="P137" s="212" t="s">
        <v>126</v>
      </c>
      <c r="Q137" s="214" t="s">
        <v>155</v>
      </c>
      <c r="R137" s="216" t="s">
        <v>204</v>
      </c>
      <c r="S137" s="216" t="s">
        <v>248</v>
      </c>
      <c r="T137" s="216" t="s">
        <v>378</v>
      </c>
      <c r="U137" s="216" t="s">
        <v>210</v>
      </c>
      <c r="V137" s="211"/>
      <c r="W137" s="214"/>
      <c r="X137" s="217">
        <v>37</v>
      </c>
    </row>
    <row r="138" spans="2:24" s="39" customFormat="1" ht="16.5">
      <c r="B138" s="196"/>
      <c r="C138" s="209">
        <v>45641</v>
      </c>
      <c r="D138" s="187" t="str">
        <f t="shared" si="1"/>
        <v>日</v>
      </c>
      <c r="E138" s="210">
        <v>0.72916666666666663</v>
      </c>
      <c r="F138" s="211" t="s">
        <v>127</v>
      </c>
      <c r="G138" s="212" t="s">
        <v>340</v>
      </c>
      <c r="H138" s="213">
        <v>0.3</v>
      </c>
      <c r="I138" s="214" t="s">
        <v>207</v>
      </c>
      <c r="J138" s="214" t="s">
        <v>148</v>
      </c>
      <c r="K138" s="212" t="s">
        <v>149</v>
      </c>
      <c r="L138" s="212" t="s">
        <v>209</v>
      </c>
      <c r="M138" s="212" t="s">
        <v>151</v>
      </c>
      <c r="N138" s="212" t="s">
        <v>151</v>
      </c>
      <c r="O138" s="215" t="s">
        <v>126</v>
      </c>
      <c r="P138" s="212" t="s">
        <v>151</v>
      </c>
      <c r="Q138" s="214" t="s">
        <v>210</v>
      </c>
      <c r="R138" s="216" t="s">
        <v>204</v>
      </c>
      <c r="S138" s="216" t="s">
        <v>211</v>
      </c>
      <c r="T138" s="216" t="s">
        <v>154</v>
      </c>
      <c r="U138" s="216" t="s">
        <v>210</v>
      </c>
      <c r="V138" s="211"/>
      <c r="W138" s="214" t="s">
        <v>418</v>
      </c>
      <c r="X138" s="217">
        <v>38</v>
      </c>
    </row>
    <row r="139" spans="2:24" s="39" customFormat="1" ht="16.5">
      <c r="B139" s="196"/>
      <c r="C139" s="209">
        <v>45641</v>
      </c>
      <c r="D139" s="187" t="str">
        <f t="shared" si="1"/>
        <v>日</v>
      </c>
      <c r="E139" s="210">
        <v>0.73541666666666672</v>
      </c>
      <c r="F139" s="211" t="s">
        <v>127</v>
      </c>
      <c r="G139" s="212" t="s">
        <v>340</v>
      </c>
      <c r="H139" s="213">
        <v>0.2</v>
      </c>
      <c r="I139" s="214" t="s">
        <v>207</v>
      </c>
      <c r="J139" s="214" t="s">
        <v>148</v>
      </c>
      <c r="K139" s="212" t="s">
        <v>149</v>
      </c>
      <c r="L139" s="212" t="s">
        <v>209</v>
      </c>
      <c r="M139" s="212" t="s">
        <v>151</v>
      </c>
      <c r="N139" s="212" t="s">
        <v>151</v>
      </c>
      <c r="O139" s="215" t="s">
        <v>151</v>
      </c>
      <c r="P139" s="212" t="s">
        <v>126</v>
      </c>
      <c r="Q139" s="214" t="s">
        <v>228</v>
      </c>
      <c r="R139" s="216" t="s">
        <v>242</v>
      </c>
      <c r="S139" s="216" t="s">
        <v>244</v>
      </c>
      <c r="T139" s="216"/>
      <c r="U139" s="216"/>
      <c r="V139" s="211"/>
      <c r="W139" s="214" t="s">
        <v>410</v>
      </c>
      <c r="X139" s="217">
        <v>53</v>
      </c>
    </row>
    <row r="140" spans="2:24" s="39" customFormat="1" ht="16.5">
      <c r="B140" s="196"/>
      <c r="C140" s="209">
        <v>45641</v>
      </c>
      <c r="D140" s="187" t="str">
        <f t="shared" si="1"/>
        <v>日</v>
      </c>
      <c r="E140" s="210">
        <v>0.73750000000000004</v>
      </c>
      <c r="F140" s="211" t="s">
        <v>127</v>
      </c>
      <c r="G140" s="212" t="s">
        <v>340</v>
      </c>
      <c r="H140" s="213">
        <v>0.2</v>
      </c>
      <c r="I140" s="214" t="s">
        <v>207</v>
      </c>
      <c r="J140" s="214" t="s">
        <v>148</v>
      </c>
      <c r="K140" s="212" t="s">
        <v>208</v>
      </c>
      <c r="L140" s="212" t="s">
        <v>209</v>
      </c>
      <c r="M140" s="212" t="s">
        <v>151</v>
      </c>
      <c r="N140" s="212" t="s">
        <v>151</v>
      </c>
      <c r="O140" s="215" t="s">
        <v>151</v>
      </c>
      <c r="P140" s="212" t="s">
        <v>126</v>
      </c>
      <c r="Q140" s="214" t="s">
        <v>228</v>
      </c>
      <c r="R140" s="216" t="s">
        <v>204</v>
      </c>
      <c r="S140" s="216" t="s">
        <v>217</v>
      </c>
      <c r="T140" s="216" t="s">
        <v>378</v>
      </c>
      <c r="U140" s="216" t="s">
        <v>213</v>
      </c>
      <c r="V140" s="211"/>
      <c r="W140" s="214" t="s">
        <v>399</v>
      </c>
      <c r="X140" s="217">
        <v>57</v>
      </c>
    </row>
    <row r="141" spans="2:24" s="39" customFormat="1" ht="16.5">
      <c r="B141" s="196"/>
      <c r="C141" s="209">
        <v>45641</v>
      </c>
      <c r="D141" s="187" t="str">
        <f t="shared" si="1"/>
        <v>日</v>
      </c>
      <c r="E141" s="210">
        <v>0.74097222222222225</v>
      </c>
      <c r="F141" s="211" t="s">
        <v>127</v>
      </c>
      <c r="G141" s="212" t="s">
        <v>340</v>
      </c>
      <c r="H141" s="213">
        <v>1</v>
      </c>
      <c r="I141" s="214" t="s">
        <v>207</v>
      </c>
      <c r="J141" s="214" t="s">
        <v>148</v>
      </c>
      <c r="K141" s="212" t="s">
        <v>149</v>
      </c>
      <c r="L141" s="212" t="s">
        <v>209</v>
      </c>
      <c r="M141" s="212" t="s">
        <v>151</v>
      </c>
      <c r="N141" s="212" t="s">
        <v>151</v>
      </c>
      <c r="O141" s="215" t="s">
        <v>151</v>
      </c>
      <c r="P141" s="212" t="s">
        <v>126</v>
      </c>
      <c r="Q141" s="214" t="s">
        <v>210</v>
      </c>
      <c r="R141" s="216" t="s">
        <v>204</v>
      </c>
      <c r="S141" s="216" t="s">
        <v>245</v>
      </c>
      <c r="T141" s="216" t="s">
        <v>378</v>
      </c>
      <c r="U141" s="216" t="s">
        <v>210</v>
      </c>
      <c r="V141" s="211"/>
      <c r="W141" s="214" t="s">
        <v>419</v>
      </c>
      <c r="X141" s="217">
        <v>62</v>
      </c>
    </row>
    <row r="142" spans="2:24" s="39" customFormat="1" ht="16.5">
      <c r="B142" s="196"/>
      <c r="C142" s="209">
        <v>45641</v>
      </c>
      <c r="D142" s="187" t="str">
        <f t="shared" si="1"/>
        <v>日</v>
      </c>
      <c r="E142" s="210">
        <v>0.78888888888888886</v>
      </c>
      <c r="F142" s="211" t="s">
        <v>127</v>
      </c>
      <c r="G142" s="212" t="s">
        <v>340</v>
      </c>
      <c r="H142" s="213">
        <v>0.3</v>
      </c>
      <c r="I142" s="214" t="s">
        <v>207</v>
      </c>
      <c r="J142" s="214" t="s">
        <v>148</v>
      </c>
      <c r="K142" s="212" t="s">
        <v>208</v>
      </c>
      <c r="L142" s="212" t="s">
        <v>209</v>
      </c>
      <c r="M142" s="212" t="s">
        <v>151</v>
      </c>
      <c r="N142" s="212" t="s">
        <v>126</v>
      </c>
      <c r="O142" s="215" t="s">
        <v>151</v>
      </c>
      <c r="P142" s="212" t="s">
        <v>151</v>
      </c>
      <c r="Q142" s="214" t="s">
        <v>155</v>
      </c>
      <c r="R142" s="216" t="s">
        <v>204</v>
      </c>
      <c r="S142" s="216" t="s">
        <v>211</v>
      </c>
      <c r="T142" s="216" t="s">
        <v>154</v>
      </c>
      <c r="U142" s="216" t="s">
        <v>215</v>
      </c>
      <c r="V142" s="211"/>
      <c r="W142" s="214" t="s">
        <v>420</v>
      </c>
      <c r="X142" s="217">
        <v>37</v>
      </c>
    </row>
    <row r="143" spans="2:24" s="39" customFormat="1" ht="16.5">
      <c r="B143" s="196"/>
      <c r="C143" s="209">
        <v>45641</v>
      </c>
      <c r="D143" s="187" t="str">
        <f t="shared" si="1"/>
        <v>日</v>
      </c>
      <c r="E143" s="210">
        <v>0.79097222222222219</v>
      </c>
      <c r="F143" s="211" t="s">
        <v>127</v>
      </c>
      <c r="G143" s="212" t="s">
        <v>340</v>
      </c>
      <c r="H143" s="213">
        <v>0.2</v>
      </c>
      <c r="I143" s="214" t="s">
        <v>207</v>
      </c>
      <c r="J143" s="214" t="s">
        <v>148</v>
      </c>
      <c r="K143" s="212" t="s">
        <v>208</v>
      </c>
      <c r="L143" s="212" t="s">
        <v>209</v>
      </c>
      <c r="M143" s="212" t="s">
        <v>151</v>
      </c>
      <c r="N143" s="212" t="s">
        <v>151</v>
      </c>
      <c r="O143" s="215" t="s">
        <v>151</v>
      </c>
      <c r="P143" s="212" t="s">
        <v>126</v>
      </c>
      <c r="Q143" s="214" t="s">
        <v>210</v>
      </c>
      <c r="R143" s="216" t="s">
        <v>204</v>
      </c>
      <c r="S143" s="216" t="s">
        <v>211</v>
      </c>
      <c r="T143" s="216" t="s">
        <v>154</v>
      </c>
      <c r="U143" s="216" t="s">
        <v>213</v>
      </c>
      <c r="V143" s="211"/>
      <c r="W143" s="214"/>
      <c r="X143" s="217">
        <v>39</v>
      </c>
    </row>
    <row r="144" spans="2:24" s="39" customFormat="1" ht="49.5">
      <c r="B144" s="196"/>
      <c r="C144" s="209">
        <v>45641</v>
      </c>
      <c r="D144" s="187" t="str">
        <f t="shared" si="1"/>
        <v>日</v>
      </c>
      <c r="E144" s="210">
        <v>0.79236111111111107</v>
      </c>
      <c r="F144" s="211" t="s">
        <v>127</v>
      </c>
      <c r="G144" s="212" t="s">
        <v>340</v>
      </c>
      <c r="H144" s="213">
        <v>0.2</v>
      </c>
      <c r="I144" s="214" t="s">
        <v>207</v>
      </c>
      <c r="J144" s="214" t="s">
        <v>148</v>
      </c>
      <c r="K144" s="212" t="s">
        <v>383</v>
      </c>
      <c r="L144" s="212" t="s">
        <v>209</v>
      </c>
      <c r="M144" s="212" t="s">
        <v>151</v>
      </c>
      <c r="N144" s="212" t="s">
        <v>151</v>
      </c>
      <c r="O144" s="215" t="s">
        <v>151</v>
      </c>
      <c r="P144" s="212" t="s">
        <v>126</v>
      </c>
      <c r="Q144" s="214" t="s">
        <v>152</v>
      </c>
      <c r="R144" s="216" t="s">
        <v>204</v>
      </c>
      <c r="S144" s="216" t="s">
        <v>248</v>
      </c>
      <c r="T144" s="216" t="s">
        <v>378</v>
      </c>
      <c r="U144" s="216" t="s">
        <v>152</v>
      </c>
      <c r="V144" s="211"/>
      <c r="W144" s="214" t="s">
        <v>421</v>
      </c>
      <c r="X144" s="217">
        <v>41</v>
      </c>
    </row>
    <row r="145" spans="2:37" s="39" customFormat="1" ht="16.5">
      <c r="B145" s="196"/>
      <c r="C145" s="209">
        <v>45641</v>
      </c>
      <c r="D145" s="187" t="str">
        <f t="shared" si="1"/>
        <v>日</v>
      </c>
      <c r="E145" s="210">
        <v>0.80138888888888893</v>
      </c>
      <c r="F145" s="211" t="s">
        <v>127</v>
      </c>
      <c r="G145" s="212" t="s">
        <v>340</v>
      </c>
      <c r="H145" s="213">
        <v>0.1</v>
      </c>
      <c r="I145" s="214" t="s">
        <v>207</v>
      </c>
      <c r="J145" s="214" t="s">
        <v>148</v>
      </c>
      <c r="K145" s="212" t="s">
        <v>149</v>
      </c>
      <c r="L145" s="212" t="s">
        <v>209</v>
      </c>
      <c r="M145" s="212" t="s">
        <v>151</v>
      </c>
      <c r="N145" s="212" t="s">
        <v>151</v>
      </c>
      <c r="O145" s="215" t="s">
        <v>151</v>
      </c>
      <c r="P145" s="212" t="s">
        <v>126</v>
      </c>
      <c r="Q145" s="214" t="s">
        <v>228</v>
      </c>
      <c r="R145" s="216" t="s">
        <v>241</v>
      </c>
      <c r="S145" s="216" t="s">
        <v>245</v>
      </c>
      <c r="T145" s="216" t="s">
        <v>378</v>
      </c>
      <c r="U145" s="216" t="s">
        <v>228</v>
      </c>
      <c r="V145" s="211"/>
      <c r="W145" s="214" t="s">
        <v>422</v>
      </c>
      <c r="X145" s="217">
        <v>53</v>
      </c>
    </row>
    <row r="146" spans="2:37" s="39" customFormat="1" ht="16.5">
      <c r="B146" s="196"/>
      <c r="C146" s="209">
        <v>45641</v>
      </c>
      <c r="D146" s="187" t="str">
        <f t="shared" si="1"/>
        <v>日</v>
      </c>
      <c r="E146" s="210">
        <v>0.8041666666666667</v>
      </c>
      <c r="F146" s="211" t="s">
        <v>127</v>
      </c>
      <c r="G146" s="212" t="s">
        <v>340</v>
      </c>
      <c r="H146" s="213">
        <v>2</v>
      </c>
      <c r="I146" s="214" t="s">
        <v>207</v>
      </c>
      <c r="J146" s="214" t="s">
        <v>148</v>
      </c>
      <c r="K146" s="212" t="s">
        <v>208</v>
      </c>
      <c r="L146" s="212" t="s">
        <v>209</v>
      </c>
      <c r="M146" s="212" t="s">
        <v>151</v>
      </c>
      <c r="N146" s="212" t="s">
        <v>151</v>
      </c>
      <c r="O146" s="215" t="s">
        <v>151</v>
      </c>
      <c r="P146" s="212" t="s">
        <v>126</v>
      </c>
      <c r="Q146" s="214" t="s">
        <v>228</v>
      </c>
      <c r="R146" s="216" t="s">
        <v>204</v>
      </c>
      <c r="S146" s="216" t="s">
        <v>217</v>
      </c>
      <c r="T146" s="216" t="s">
        <v>378</v>
      </c>
      <c r="U146" s="216" t="s">
        <v>213</v>
      </c>
      <c r="V146" s="211"/>
      <c r="W146" s="214" t="s">
        <v>423</v>
      </c>
      <c r="X146" s="217">
        <v>57</v>
      </c>
    </row>
    <row r="147" spans="2:37" s="39" customFormat="1" ht="16.5">
      <c r="B147" s="196"/>
      <c r="C147" s="209">
        <v>45641</v>
      </c>
      <c r="D147" s="187" t="str">
        <f t="shared" si="1"/>
        <v>日</v>
      </c>
      <c r="E147" s="210">
        <v>0.80625000000000002</v>
      </c>
      <c r="F147" s="211" t="s">
        <v>127</v>
      </c>
      <c r="G147" s="212" t="s">
        <v>340</v>
      </c>
      <c r="H147" s="213">
        <v>0.1</v>
      </c>
      <c r="I147" s="214" t="s">
        <v>207</v>
      </c>
      <c r="J147" s="214" t="s">
        <v>148</v>
      </c>
      <c r="K147" s="212" t="s">
        <v>383</v>
      </c>
      <c r="L147" s="212" t="s">
        <v>150</v>
      </c>
      <c r="M147" s="212" t="s">
        <v>151</v>
      </c>
      <c r="N147" s="212" t="s">
        <v>151</v>
      </c>
      <c r="O147" s="215" t="s">
        <v>126</v>
      </c>
      <c r="P147" s="212" t="s">
        <v>126</v>
      </c>
      <c r="Q147" s="214" t="s">
        <v>210</v>
      </c>
      <c r="R147" s="216" t="s">
        <v>204</v>
      </c>
      <c r="S147" s="216" t="s">
        <v>211</v>
      </c>
      <c r="T147" s="216" t="s">
        <v>378</v>
      </c>
      <c r="U147" s="216" t="s">
        <v>213</v>
      </c>
      <c r="V147" s="211"/>
      <c r="W147" s="214"/>
      <c r="X147" s="217">
        <v>65</v>
      </c>
    </row>
    <row r="148" spans="2:37" s="39" customFormat="1" ht="16.5">
      <c r="B148" s="196"/>
      <c r="C148" s="209">
        <v>45641</v>
      </c>
      <c r="D148" s="187" t="str">
        <f t="shared" si="1"/>
        <v>日</v>
      </c>
      <c r="E148" s="210">
        <v>0.81180555555555556</v>
      </c>
      <c r="F148" s="211" t="s">
        <v>127</v>
      </c>
      <c r="G148" s="212" t="s">
        <v>188</v>
      </c>
      <c r="H148" s="213">
        <v>0.1</v>
      </c>
      <c r="I148" s="214" t="s">
        <v>207</v>
      </c>
      <c r="J148" s="214" t="s">
        <v>148</v>
      </c>
      <c r="K148" s="212" t="s">
        <v>383</v>
      </c>
      <c r="L148" s="212" t="s">
        <v>209</v>
      </c>
      <c r="M148" s="212" t="s">
        <v>151</v>
      </c>
      <c r="N148" s="212" t="s">
        <v>151</v>
      </c>
      <c r="O148" s="215" t="s">
        <v>126</v>
      </c>
      <c r="P148" s="212" t="s">
        <v>126</v>
      </c>
      <c r="Q148" s="214" t="s">
        <v>210</v>
      </c>
      <c r="R148" s="216" t="s">
        <v>204</v>
      </c>
      <c r="S148" s="216" t="s">
        <v>211</v>
      </c>
      <c r="T148" s="216" t="s">
        <v>154</v>
      </c>
      <c r="U148" s="216" t="s">
        <v>213</v>
      </c>
      <c r="V148" s="211"/>
      <c r="W148" s="214"/>
      <c r="X148" s="217">
        <v>18</v>
      </c>
    </row>
    <row r="149" spans="2:37" s="39" customFormat="1" ht="16.5">
      <c r="B149" s="196"/>
      <c r="C149" s="209">
        <v>45641</v>
      </c>
      <c r="D149" s="187" t="str">
        <f t="shared" si="1"/>
        <v>日</v>
      </c>
      <c r="E149" s="210">
        <v>0.82222222222222219</v>
      </c>
      <c r="F149" s="211" t="s">
        <v>127</v>
      </c>
      <c r="G149" s="212" t="s">
        <v>340</v>
      </c>
      <c r="H149" s="213">
        <v>0</v>
      </c>
      <c r="I149" s="214" t="s">
        <v>207</v>
      </c>
      <c r="J149" s="214" t="s">
        <v>148</v>
      </c>
      <c r="K149" s="212" t="s">
        <v>167</v>
      </c>
      <c r="L149" s="212" t="s">
        <v>209</v>
      </c>
      <c r="M149" s="212" t="s">
        <v>151</v>
      </c>
      <c r="N149" s="212" t="s">
        <v>126</v>
      </c>
      <c r="O149" s="215" t="s">
        <v>151</v>
      </c>
      <c r="P149" s="212" t="s">
        <v>151</v>
      </c>
      <c r="Q149" s="214" t="s">
        <v>155</v>
      </c>
      <c r="R149" s="216" t="s">
        <v>204</v>
      </c>
      <c r="S149" s="216" t="s">
        <v>244</v>
      </c>
      <c r="T149" s="216"/>
      <c r="U149" s="216"/>
      <c r="V149" s="211"/>
      <c r="W149" s="214" t="s">
        <v>424</v>
      </c>
      <c r="X149" s="217">
        <v>37</v>
      </c>
    </row>
    <row r="150" spans="2:37" s="39" customFormat="1" ht="16.5">
      <c r="B150" s="196"/>
      <c r="C150" s="209">
        <v>45641</v>
      </c>
      <c r="D150" s="187" t="str">
        <f t="shared" si="1"/>
        <v>日</v>
      </c>
      <c r="E150" s="210">
        <v>0.82916666666666672</v>
      </c>
      <c r="F150" s="211" t="s">
        <v>127</v>
      </c>
      <c r="G150" s="212" t="s">
        <v>340</v>
      </c>
      <c r="H150" s="213">
        <v>0</v>
      </c>
      <c r="I150" s="214" t="s">
        <v>207</v>
      </c>
      <c r="J150" s="214" t="s">
        <v>148</v>
      </c>
      <c r="K150" s="212" t="s">
        <v>149</v>
      </c>
      <c r="L150" s="212" t="s">
        <v>209</v>
      </c>
      <c r="M150" s="212" t="s">
        <v>151</v>
      </c>
      <c r="N150" s="212" t="s">
        <v>126</v>
      </c>
      <c r="O150" s="215" t="s">
        <v>151</v>
      </c>
      <c r="P150" s="212" t="s">
        <v>126</v>
      </c>
      <c r="Q150" s="214" t="s">
        <v>213</v>
      </c>
      <c r="R150" s="216" t="s">
        <v>204</v>
      </c>
      <c r="S150" s="216" t="s">
        <v>246</v>
      </c>
      <c r="T150" s="216" t="s">
        <v>219</v>
      </c>
      <c r="U150" s="216" t="s">
        <v>220</v>
      </c>
      <c r="V150" s="211"/>
      <c r="W150" s="214" t="s">
        <v>425</v>
      </c>
      <c r="X150" s="217">
        <v>50</v>
      </c>
    </row>
    <row r="151" spans="2:37" s="39" customFormat="1" ht="16.5">
      <c r="B151" s="196"/>
      <c r="C151" s="209">
        <v>45641</v>
      </c>
      <c r="D151" s="187" t="str">
        <f t="shared" si="1"/>
        <v>日</v>
      </c>
      <c r="E151" s="210">
        <v>0.83333333333333337</v>
      </c>
      <c r="F151" s="211" t="s">
        <v>127</v>
      </c>
      <c r="G151" s="212" t="s">
        <v>340</v>
      </c>
      <c r="H151" s="213">
        <v>0.4</v>
      </c>
      <c r="I151" s="214" t="s">
        <v>207</v>
      </c>
      <c r="J151" s="214" t="s">
        <v>148</v>
      </c>
      <c r="K151" s="212" t="s">
        <v>208</v>
      </c>
      <c r="L151" s="212" t="s">
        <v>209</v>
      </c>
      <c r="M151" s="212" t="s">
        <v>151</v>
      </c>
      <c r="N151" s="212" t="s">
        <v>151</v>
      </c>
      <c r="O151" s="215" t="s">
        <v>151</v>
      </c>
      <c r="P151" s="212" t="s">
        <v>126</v>
      </c>
      <c r="Q151" s="214" t="s">
        <v>228</v>
      </c>
      <c r="R151" s="216" t="s">
        <v>241</v>
      </c>
      <c r="S151" s="216" t="s">
        <v>217</v>
      </c>
      <c r="T151" s="216" t="s">
        <v>378</v>
      </c>
      <c r="U151" s="216" t="s">
        <v>210</v>
      </c>
      <c r="V151" s="211"/>
      <c r="W151" s="214" t="s">
        <v>426</v>
      </c>
      <c r="X151" s="217">
        <v>57</v>
      </c>
    </row>
    <row r="152" spans="2:37" s="39" customFormat="1" ht="16.5">
      <c r="B152" s="196"/>
      <c r="C152" s="209">
        <v>45641</v>
      </c>
      <c r="D152" s="187" t="str">
        <f t="shared" si="1"/>
        <v>日</v>
      </c>
      <c r="E152" s="210">
        <v>0.83611111111111114</v>
      </c>
      <c r="F152" s="211" t="s">
        <v>127</v>
      </c>
      <c r="G152" s="212" t="s">
        <v>340</v>
      </c>
      <c r="H152" s="213">
        <v>0.1</v>
      </c>
      <c r="I152" s="214" t="s">
        <v>207</v>
      </c>
      <c r="J152" s="214" t="s">
        <v>148</v>
      </c>
      <c r="K152" s="212" t="s">
        <v>383</v>
      </c>
      <c r="L152" s="212" t="s">
        <v>150</v>
      </c>
      <c r="M152" s="212" t="s">
        <v>151</v>
      </c>
      <c r="N152" s="212" t="s">
        <v>151</v>
      </c>
      <c r="O152" s="215" t="s">
        <v>126</v>
      </c>
      <c r="P152" s="212" t="s">
        <v>126</v>
      </c>
      <c r="Q152" s="214" t="s">
        <v>210</v>
      </c>
      <c r="R152" s="216" t="s">
        <v>204</v>
      </c>
      <c r="S152" s="216" t="s">
        <v>211</v>
      </c>
      <c r="T152" s="216" t="s">
        <v>378</v>
      </c>
      <c r="U152" s="216" t="s">
        <v>213</v>
      </c>
      <c r="V152" s="211"/>
      <c r="W152" s="214"/>
      <c r="X152" s="217">
        <v>65</v>
      </c>
    </row>
    <row r="153" spans="2:37" s="39" customFormat="1" ht="16.5">
      <c r="B153" s="196"/>
      <c r="C153" s="209"/>
      <c r="D153" s="187"/>
      <c r="E153" s="210"/>
      <c r="F153" s="211"/>
      <c r="G153" s="212"/>
      <c r="H153" s="213"/>
      <c r="I153" s="214"/>
      <c r="J153" s="214"/>
      <c r="K153" s="212"/>
      <c r="L153" s="212"/>
      <c r="M153" s="212"/>
      <c r="N153" s="212"/>
      <c r="O153" s="215"/>
      <c r="P153" s="212"/>
      <c r="Q153" s="214"/>
      <c r="R153" s="216"/>
      <c r="S153" s="216"/>
      <c r="T153" s="216"/>
      <c r="U153" s="216"/>
      <c r="V153" s="211"/>
      <c r="W153" s="214"/>
      <c r="X153" s="217"/>
    </row>
    <row r="154" spans="2:37" s="39" customFormat="1" ht="16.5">
      <c r="B154" s="196"/>
      <c r="C154" s="209"/>
      <c r="D154" s="187"/>
      <c r="E154" s="210"/>
      <c r="F154" s="211"/>
      <c r="G154" s="212"/>
      <c r="H154" s="213"/>
      <c r="I154" s="214"/>
      <c r="J154" s="214"/>
      <c r="K154" s="212"/>
      <c r="L154" s="212"/>
      <c r="M154" s="212"/>
      <c r="N154" s="212"/>
      <c r="O154" s="215"/>
      <c r="P154" s="212"/>
      <c r="Q154" s="214"/>
      <c r="R154" s="216"/>
      <c r="S154" s="216"/>
      <c r="T154" s="216"/>
      <c r="U154" s="216"/>
      <c r="V154" s="211"/>
      <c r="W154" s="214"/>
      <c r="X154" s="217"/>
    </row>
    <row r="155" spans="2:37" s="39" customFormat="1" ht="16.5">
      <c r="B155" s="196"/>
      <c r="C155" s="209"/>
      <c r="D155" s="187"/>
      <c r="E155" s="210"/>
      <c r="F155" s="211"/>
      <c r="G155" s="212"/>
      <c r="H155" s="213"/>
      <c r="I155" s="214"/>
      <c r="J155" s="214"/>
      <c r="K155" s="212"/>
      <c r="L155" s="212"/>
      <c r="M155" s="212"/>
      <c r="N155" s="212"/>
      <c r="O155" s="215"/>
      <c r="P155" s="212"/>
      <c r="Q155" s="214"/>
      <c r="R155" s="216"/>
      <c r="S155" s="216"/>
      <c r="T155" s="216"/>
      <c r="U155" s="216"/>
      <c r="V155" s="211"/>
      <c r="W155" s="214"/>
      <c r="X155" s="217"/>
    </row>
    <row r="156" spans="2:37" s="39" customFormat="1" ht="16.5">
      <c r="B156" s="196"/>
      <c r="C156" s="209"/>
      <c r="D156" s="187"/>
      <c r="E156" s="210"/>
      <c r="F156" s="211"/>
      <c r="G156" s="212"/>
      <c r="H156" s="213"/>
      <c r="I156" s="214"/>
      <c r="J156" s="214"/>
      <c r="K156" s="212"/>
      <c r="L156" s="212"/>
      <c r="M156" s="212"/>
      <c r="N156" s="212"/>
      <c r="O156" s="215"/>
      <c r="P156" s="212"/>
      <c r="Q156" s="214"/>
      <c r="R156" s="216"/>
      <c r="S156" s="216"/>
      <c r="T156" s="216"/>
      <c r="U156" s="216"/>
      <c r="V156" s="211"/>
      <c r="W156" s="214"/>
      <c r="X156" s="217"/>
      <c r="AK156" s="39" t="s">
        <v>113</v>
      </c>
    </row>
    <row r="157" spans="2:37" s="39" customFormat="1" ht="16.5">
      <c r="B157" s="197"/>
      <c r="C157" s="218"/>
      <c r="D157" s="199" t="str">
        <f t="shared" si="1"/>
        <v/>
      </c>
      <c r="E157" s="219"/>
      <c r="F157" s="220"/>
      <c r="G157" s="221"/>
      <c r="H157" s="222"/>
      <c r="I157" s="223"/>
      <c r="J157" s="223"/>
      <c r="K157" s="221"/>
      <c r="L157" s="221"/>
      <c r="M157" s="221"/>
      <c r="N157" s="221"/>
      <c r="O157" s="224"/>
      <c r="P157" s="221"/>
      <c r="Q157" s="223"/>
      <c r="R157" s="225"/>
      <c r="S157" s="225"/>
      <c r="T157" s="225"/>
      <c r="U157" s="225"/>
      <c r="V157" s="220"/>
      <c r="W157" s="223"/>
      <c r="X157" s="226"/>
      <c r="AK157" s="39" t="s">
        <v>113</v>
      </c>
    </row>
    <row r="158" spans="2:37" s="39" customFormat="1" ht="16.5">
      <c r="B158" s="39" t="s">
        <v>113</v>
      </c>
      <c r="C158" s="39" t="s">
        <v>113</v>
      </c>
      <c r="D158" s="39" t="s">
        <v>113</v>
      </c>
      <c r="E158" s="39" t="s">
        <v>113</v>
      </c>
      <c r="F158" s="39" t="s">
        <v>113</v>
      </c>
      <c r="G158" s="39" t="s">
        <v>113</v>
      </c>
      <c r="I158" s="39" t="s">
        <v>113</v>
      </c>
      <c r="J158" s="39" t="s">
        <v>113</v>
      </c>
      <c r="K158" s="39" t="s">
        <v>113</v>
      </c>
      <c r="L158" s="39" t="s">
        <v>113</v>
      </c>
      <c r="M158" s="39" t="s">
        <v>113</v>
      </c>
      <c r="N158" s="39" t="s">
        <v>113</v>
      </c>
      <c r="O158" s="39" t="s">
        <v>113</v>
      </c>
      <c r="P158" s="39" t="s">
        <v>113</v>
      </c>
      <c r="Q158" s="39" t="s">
        <v>113</v>
      </c>
      <c r="R158" s="39" t="s">
        <v>113</v>
      </c>
      <c r="S158" s="39" t="s">
        <v>113</v>
      </c>
      <c r="T158" s="39" t="s">
        <v>113</v>
      </c>
      <c r="U158" s="39" t="s">
        <v>113</v>
      </c>
      <c r="V158" s="39" t="s">
        <v>113</v>
      </c>
      <c r="W158" s="39" t="s">
        <v>113</v>
      </c>
      <c r="X158" s="39" t="s">
        <v>113</v>
      </c>
      <c r="Y158" s="39" t="s">
        <v>287</v>
      </c>
      <c r="Z158" s="39" t="s">
        <v>287</v>
      </c>
      <c r="AA158" s="39" t="s">
        <v>287</v>
      </c>
      <c r="AB158" s="39" t="s">
        <v>287</v>
      </c>
      <c r="AC158" s="39" t="s">
        <v>287</v>
      </c>
      <c r="AD158" s="39" t="s">
        <v>287</v>
      </c>
      <c r="AE158" s="39" t="s">
        <v>287</v>
      </c>
      <c r="AF158" s="39" t="s">
        <v>287</v>
      </c>
      <c r="AG158" s="39" t="s">
        <v>287</v>
      </c>
      <c r="AH158" s="39" t="s">
        <v>287</v>
      </c>
      <c r="AI158" s="39" t="s">
        <v>287</v>
      </c>
      <c r="AJ158" s="39" t="s">
        <v>287</v>
      </c>
      <c r="AK158" s="39" t="s">
        <v>113</v>
      </c>
    </row>
    <row r="159"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57"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57" xr:uid="{6CF311F8-F8D9-40D9-8304-4571501701DB}">
      <formula1>"乾燥, 湿潤, 凍結, 積雪"</formula1>
    </dataValidation>
    <dataValidation type="list" allowBlank="1" showInputMessage="1" showErrorMessage="1" sqref="I13:I157" xr:uid="{E2F89C22-3F83-4CAA-B87F-39589B61A25E}">
      <formula1>"良好, 逆光, 夕日, 西日, 夜"</formula1>
    </dataValidation>
    <dataValidation type="list" allowBlank="1" showInputMessage="1" showErrorMessage="1" sqref="F13:F157" xr:uid="{7E8C4648-6EC3-4A7E-A67B-E32A1E76F604}">
      <formula1>"晴れ, 曇り, 降雨, 降雪, 堆雪, キリ"</formula1>
    </dataValidation>
    <dataValidation type="list" allowBlank="1" showErrorMessage="1" sqref="U14:U157" xr:uid="{6D14F2DF-5706-4255-83B3-5D54BF8BFD42}">
      <formula1>"右折,左折,直進,合流,停止,出発,横断"</formula1>
    </dataValidation>
    <dataValidation type="list" allowBlank="1" showInputMessage="1" showErrorMessage="1" sqref="S83:S157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57" xr:uid="{F4703416-6BB9-44FE-BE54-EC96F8F6B78D}">
      <formula1>0</formula1>
    </dataValidation>
    <dataValidation type="list" allowBlank="1" showInputMessage="1" showErrorMessage="1" sqref="K14:K157" xr:uid="{A432D462-3AE4-4BFA-877D-EEDE60C90F61}">
      <formula1>"交差点,交差点付近,単路,単路(トンネル),単路(橋),踏切,ロータリー,その他"</formula1>
    </dataValidation>
    <dataValidation type="decimal" operator="greaterThanOrEqual" allowBlank="1" showInputMessage="1" showErrorMessage="1" sqref="H13:H157" xr:uid="{FA40A900-C548-444A-BB5E-A15BE52D1063}">
      <formula1>0</formula1>
    </dataValidation>
    <dataValidation type="list" allowBlank="1" showInputMessage="1" showErrorMessage="1" sqref="G13:G157" xr:uid="{52C980BF-3A3A-42D7-B647-A2B7EE15191F}">
      <formula1>"L4想定区間内,L4想定区間外,実証走行ルート外"</formula1>
    </dataValidation>
    <dataValidation allowBlank="1" showInputMessage="1" sqref="V13:V157" xr:uid="{C615667A-0631-4F80-874F-FCD1D7BB5262}"/>
    <dataValidation type="time" operator="greaterThanOrEqual" allowBlank="1" showInputMessage="1" showErrorMessage="1" sqref="E13:E157" xr:uid="{DF23B42D-39B9-467D-A587-9668D8B95CBF}">
      <formula1>0</formula1>
    </dataValidation>
    <dataValidation type="date" operator="greaterThanOrEqual" allowBlank="1" showInputMessage="1" showErrorMessage="1" sqref="C13:C157"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57" xr:uid="{F55071C7-ABD3-4DF4-8DFD-69CFAB0D5888}">
      <formula1>"小型車,大型車,自転車,バイク,歩行者"</formula1>
    </dataValidation>
    <dataValidation type="list" allowBlank="1" showInputMessage="1" showErrorMessage="1" sqref="R13:R157" xr:uid="{988D79F8-7461-4CF5-ABF9-CE6D5DDF07C7}">
      <formula1>"ブレーキ操作,アクセル操作,ステアリング操作,非常停止ボタン操作"</formula1>
    </dataValidation>
    <dataValidation type="list" allowBlank="1" showInputMessage="1" showErrorMessage="1" sqref="Q13:Q157" xr:uid="{FCF02E03-6422-4118-82AC-10F900E55DD7}">
      <formula1>"左折,直進,右折,合流,停止,出発,その他"</formula1>
    </dataValidation>
    <dataValidation type="list" allowBlank="1" showInputMessage="1" showErrorMessage="1" sqref="L13:L157"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rintOptions horizontalCentered="1"/>
  <pageMargins left="0.70866141732283472" right="0.31496062992125984" top="0.74803149606299213" bottom="0.74803149606299213" header="0.31496062992125984" footer="0.31496062992125984"/>
  <pageSetup paperSize="8" scale="32"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view="pageBreakPreview" zoomScale="40" zoomScaleNormal="25" zoomScaleSheetLayoutView="40" workbookViewId="0">
      <pane ySplit="11" topLeftCell="A12" activePane="bottomLeft" state="frozen"/>
      <selection pane="bottomLeft" activeCell="V18" sqref="V18"/>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232165</v>
      </c>
      <c r="C3" s="283" t="str">
        <f>実証データ一覧!J4&amp;""</f>
        <v>愛知県</v>
      </c>
      <c r="D3" s="283" t="str">
        <f>実証データ一覧!K4&amp;""</f>
        <v>常滑市</v>
      </c>
      <c r="S3" s="30"/>
    </row>
    <row r="4" spans="2:33" ht="16.149999999999999"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4.9000000000000004"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rintOptions horizontalCentered="1"/>
  <pageMargins left="0.70866141732283472" right="0.31496062992125984" top="0.74803149606299213" bottom="0.74803149606299213" header="0.31496062992125984" footer="0.31496062992125984"/>
  <pageSetup paperSize="8" scale="41"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J32" sqref="J32"/>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232165</v>
      </c>
      <c r="C3" s="283" t="str">
        <f>実証データ一覧!J4&amp;""</f>
        <v>愛知県</v>
      </c>
      <c r="D3" s="283" t="str">
        <f>実証データ一覧!K4&amp;""</f>
        <v>常滑市</v>
      </c>
      <c r="S3" s="30"/>
    </row>
    <row r="4" spans="2:19" ht="16.149999999999999" hidden="1" customHeight="1"/>
    <row r="5" spans="2:19">
      <c r="B5" s="53" t="s">
        <v>369</v>
      </c>
      <c r="D5" s="53"/>
    </row>
    <row r="6" spans="2:19">
      <c r="B6" s="8" t="s">
        <v>171</v>
      </c>
      <c r="C6" s="53"/>
      <c r="D6" s="53"/>
    </row>
    <row r="7" spans="2:19" ht="49.5">
      <c r="B7" s="43"/>
      <c r="C7" s="53"/>
      <c r="D7" s="53"/>
      <c r="I7" s="7" t="s">
        <v>172</v>
      </c>
      <c r="J7" s="95"/>
    </row>
    <row r="8" spans="2:19" ht="4.9000000000000004"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45639</v>
      </c>
      <c r="D12" s="187" t="str">
        <f t="shared" si="0"/>
        <v>金</v>
      </c>
      <c r="E12" s="210">
        <v>0.55208333333333337</v>
      </c>
      <c r="F12" s="210">
        <v>0.55248842592592595</v>
      </c>
      <c r="G12" s="210">
        <v>0.57847222222222228</v>
      </c>
      <c r="H12" s="210">
        <v>0.58030092592592597</v>
      </c>
      <c r="I12" s="216"/>
      <c r="J12" s="295"/>
      <c r="K12" s="39" t="s">
        <v>113</v>
      </c>
    </row>
    <row r="13" spans="2:19">
      <c r="B13" s="208"/>
      <c r="C13" s="209">
        <v>45639</v>
      </c>
      <c r="D13" s="187" t="str">
        <f t="shared" si="0"/>
        <v>金</v>
      </c>
      <c r="E13" s="210">
        <v>0.58333333333333337</v>
      </c>
      <c r="F13" s="210">
        <v>0.58579861111111109</v>
      </c>
      <c r="G13" s="210">
        <v>0.61041666666666672</v>
      </c>
      <c r="H13" s="210">
        <v>0.6149768518518518</v>
      </c>
      <c r="I13" s="216" t="s">
        <v>460</v>
      </c>
      <c r="J13" s="295" t="s">
        <v>461</v>
      </c>
      <c r="K13" s="39" t="s">
        <v>113</v>
      </c>
    </row>
    <row r="14" spans="2:19">
      <c r="B14" s="208"/>
      <c r="C14" s="209">
        <v>45639</v>
      </c>
      <c r="D14" s="187" t="str">
        <f t="shared" si="0"/>
        <v>金</v>
      </c>
      <c r="E14" s="210">
        <v>0.63541666666666663</v>
      </c>
      <c r="F14" s="210">
        <v>0.63565972222222222</v>
      </c>
      <c r="G14" s="210">
        <v>0.66180555555555554</v>
      </c>
      <c r="H14" s="210">
        <v>0.66348379629629628</v>
      </c>
      <c r="I14" s="216"/>
      <c r="J14" s="295"/>
      <c r="K14" s="39" t="s">
        <v>113</v>
      </c>
    </row>
    <row r="15" spans="2:19">
      <c r="B15" s="208"/>
      <c r="C15" s="209">
        <v>45639</v>
      </c>
      <c r="D15" s="187" t="str">
        <f t="shared" si="0"/>
        <v>金</v>
      </c>
      <c r="E15" s="210">
        <v>0.66666666666666663</v>
      </c>
      <c r="F15" s="210">
        <v>0.66818287037037039</v>
      </c>
      <c r="G15" s="210">
        <v>0.69374999999999998</v>
      </c>
      <c r="H15" s="210">
        <v>0.69646990740740744</v>
      </c>
      <c r="I15" s="216"/>
      <c r="J15" s="295"/>
      <c r="K15" s="39" t="s">
        <v>113</v>
      </c>
    </row>
    <row r="16" spans="2:19">
      <c r="B16" s="208"/>
      <c r="C16" s="209">
        <v>45639</v>
      </c>
      <c r="D16" s="187" t="str">
        <f t="shared" si="0"/>
        <v>金</v>
      </c>
      <c r="E16" s="210">
        <v>0.69861111111111107</v>
      </c>
      <c r="F16" s="210">
        <v>0.69953703703703707</v>
      </c>
      <c r="G16" s="210">
        <v>0.72499999999999998</v>
      </c>
      <c r="H16" s="210">
        <v>0.72817129629629629</v>
      </c>
      <c r="I16" s="216"/>
      <c r="J16" s="295"/>
      <c r="K16" s="39" t="s">
        <v>113</v>
      </c>
    </row>
    <row r="17" spans="2:11">
      <c r="B17" s="208"/>
      <c r="C17" s="209">
        <v>45639</v>
      </c>
      <c r="D17" s="187" t="str">
        <f t="shared" si="0"/>
        <v>金</v>
      </c>
      <c r="E17" s="210">
        <v>0.77430555555555558</v>
      </c>
      <c r="F17" s="210">
        <v>0.77465277777777775</v>
      </c>
      <c r="G17" s="210">
        <v>0.80069444444444449</v>
      </c>
      <c r="H17" s="210">
        <v>0.80506944444444439</v>
      </c>
      <c r="I17" s="216" t="s">
        <v>460</v>
      </c>
      <c r="J17" s="295" t="s">
        <v>461</v>
      </c>
      <c r="K17" s="39" t="s">
        <v>113</v>
      </c>
    </row>
    <row r="18" spans="2:11">
      <c r="B18" s="208"/>
      <c r="C18" s="209">
        <v>45639</v>
      </c>
      <c r="D18" s="187" t="str">
        <f t="shared" si="0"/>
        <v>金</v>
      </c>
      <c r="E18" s="210">
        <v>0.80555555555555558</v>
      </c>
      <c r="F18" s="210">
        <v>0.8061342592592593</v>
      </c>
      <c r="G18" s="210">
        <v>0.83194444444444449</v>
      </c>
      <c r="H18" s="210">
        <v>0.83651620370370372</v>
      </c>
      <c r="I18" s="216"/>
      <c r="J18" s="295"/>
      <c r="K18" s="39" t="s">
        <v>113</v>
      </c>
    </row>
    <row r="19" spans="2:11">
      <c r="B19" s="208"/>
      <c r="C19" s="209">
        <v>45640</v>
      </c>
      <c r="D19" s="187" t="str">
        <f t="shared" si="0"/>
        <v>土</v>
      </c>
      <c r="E19" s="210">
        <v>0.55208333333333337</v>
      </c>
      <c r="F19" s="210">
        <v>0.55236111111111108</v>
      </c>
      <c r="G19" s="210">
        <v>0.57847222222222228</v>
      </c>
      <c r="H19" s="210">
        <v>0.5879050925925926</v>
      </c>
      <c r="I19" s="216" t="s">
        <v>460</v>
      </c>
      <c r="J19" s="295" t="s">
        <v>461</v>
      </c>
      <c r="K19" s="39" t="s">
        <v>113</v>
      </c>
    </row>
    <row r="20" spans="2:11">
      <c r="B20" s="208"/>
      <c r="C20" s="209">
        <v>45640</v>
      </c>
      <c r="D20" s="187" t="str">
        <f t="shared" si="0"/>
        <v>土</v>
      </c>
      <c r="E20" s="210">
        <v>0.58333333333333337</v>
      </c>
      <c r="F20" s="210">
        <v>0.59008101851851846</v>
      </c>
      <c r="G20" s="210">
        <v>0.61041666666666672</v>
      </c>
      <c r="H20" s="210">
        <v>0.62435185185185182</v>
      </c>
      <c r="I20" s="216" t="s">
        <v>460</v>
      </c>
      <c r="J20" s="295" t="s">
        <v>461</v>
      </c>
      <c r="K20" s="39" t="s">
        <v>113</v>
      </c>
    </row>
    <row r="21" spans="2:11">
      <c r="B21" s="208"/>
      <c r="C21" s="209">
        <v>45640</v>
      </c>
      <c r="D21" s="187" t="str">
        <f t="shared" si="0"/>
        <v>土</v>
      </c>
      <c r="E21" s="210">
        <v>0.63541666666666663</v>
      </c>
      <c r="F21" s="210">
        <v>0.6355439814814815</v>
      </c>
      <c r="G21" s="210">
        <v>0.66180555555555554</v>
      </c>
      <c r="H21" s="210">
        <v>0.66782407407407407</v>
      </c>
      <c r="I21" s="216" t="s">
        <v>460</v>
      </c>
      <c r="J21" s="295" t="s">
        <v>461</v>
      </c>
      <c r="K21" s="39" t="s">
        <v>113</v>
      </c>
    </row>
    <row r="22" spans="2:11">
      <c r="B22" s="208"/>
      <c r="C22" s="209">
        <v>45640</v>
      </c>
      <c r="D22" s="187" t="str">
        <f t="shared" si="0"/>
        <v>土</v>
      </c>
      <c r="E22" s="210">
        <v>0.66666666666666663</v>
      </c>
      <c r="F22" s="210">
        <v>0.6696064814814815</v>
      </c>
      <c r="G22" s="210">
        <v>0.69374999999999998</v>
      </c>
      <c r="H22" s="210">
        <v>0.7058564814814815</v>
      </c>
      <c r="I22" s="216" t="s">
        <v>460</v>
      </c>
      <c r="J22" s="295" t="s">
        <v>461</v>
      </c>
      <c r="K22" s="39" t="s">
        <v>113</v>
      </c>
    </row>
    <row r="23" spans="2:11">
      <c r="B23" s="208"/>
      <c r="C23" s="209">
        <v>45640</v>
      </c>
      <c r="D23" s="187" t="str">
        <f t="shared" si="0"/>
        <v>土</v>
      </c>
      <c r="E23" s="210">
        <v>0.69861111111111107</v>
      </c>
      <c r="F23" s="210">
        <v>0.70711805555555551</v>
      </c>
      <c r="G23" s="210">
        <v>0.72499999999999998</v>
      </c>
      <c r="H23" s="210">
        <v>0.74024305555555558</v>
      </c>
      <c r="I23" s="216" t="s">
        <v>460</v>
      </c>
      <c r="J23" s="295" t="s">
        <v>461</v>
      </c>
      <c r="K23" s="39" t="s">
        <v>113</v>
      </c>
    </row>
    <row r="24" spans="2:11">
      <c r="B24" s="208"/>
      <c r="C24" s="209">
        <v>45640</v>
      </c>
      <c r="D24" s="187" t="str">
        <f t="shared" si="0"/>
        <v>土</v>
      </c>
      <c r="E24" s="210">
        <v>0.77430555555555558</v>
      </c>
      <c r="F24" s="210">
        <v>0.77454861111111106</v>
      </c>
      <c r="G24" s="210">
        <v>0.80069444444444449</v>
      </c>
      <c r="H24" s="210">
        <v>0.80289351851851853</v>
      </c>
      <c r="I24" s="216"/>
      <c r="J24" s="295"/>
      <c r="K24" s="39" t="s">
        <v>113</v>
      </c>
    </row>
    <row r="25" spans="2:11">
      <c r="B25" s="208"/>
      <c r="C25" s="209">
        <v>45640</v>
      </c>
      <c r="D25" s="187" t="str">
        <f t="shared" si="0"/>
        <v>土</v>
      </c>
      <c r="E25" s="210">
        <v>0.80555555555555558</v>
      </c>
      <c r="F25" s="210">
        <v>0.80572916666666672</v>
      </c>
      <c r="G25" s="210">
        <v>0.83194444444444449</v>
      </c>
      <c r="H25" s="210">
        <v>0.83750000000000002</v>
      </c>
      <c r="I25" s="216" t="s">
        <v>460</v>
      </c>
      <c r="J25" s="295" t="s">
        <v>461</v>
      </c>
      <c r="K25" s="39" t="s">
        <v>113</v>
      </c>
    </row>
    <row r="26" spans="2:11">
      <c r="B26" s="208"/>
      <c r="C26" s="209">
        <v>45641</v>
      </c>
      <c r="D26" s="187" t="str">
        <f t="shared" si="0"/>
        <v>日</v>
      </c>
      <c r="E26" s="210">
        <v>0.55208333333333337</v>
      </c>
      <c r="F26" s="210">
        <v>0.55231481481481481</v>
      </c>
      <c r="G26" s="210">
        <v>0.57847222222222228</v>
      </c>
      <c r="H26" s="210">
        <v>0.58903935185185186</v>
      </c>
      <c r="I26" s="216" t="s">
        <v>460</v>
      </c>
      <c r="J26" s="295" t="s">
        <v>461</v>
      </c>
      <c r="K26" s="39" t="s">
        <v>113</v>
      </c>
    </row>
    <row r="27" spans="2:11">
      <c r="B27" s="208"/>
      <c r="C27" s="209">
        <v>45641</v>
      </c>
      <c r="D27" s="187" t="str">
        <f t="shared" si="0"/>
        <v>日</v>
      </c>
      <c r="E27" s="210">
        <v>0.58333333333333337</v>
      </c>
      <c r="F27" s="210">
        <v>0.59030092592592598</v>
      </c>
      <c r="G27" s="210">
        <v>0.61041666666666672</v>
      </c>
      <c r="H27" s="210">
        <v>0.62968749999999996</v>
      </c>
      <c r="I27" s="216" t="s">
        <v>460</v>
      </c>
      <c r="J27" s="295" t="s">
        <v>461</v>
      </c>
      <c r="K27" s="39" t="s">
        <v>113</v>
      </c>
    </row>
    <row r="28" spans="2:11">
      <c r="B28" s="208"/>
      <c r="C28" s="209">
        <v>45641</v>
      </c>
      <c r="D28" s="187" t="str">
        <f t="shared" si="0"/>
        <v>日</v>
      </c>
      <c r="E28" s="210">
        <v>0.63541666666666663</v>
      </c>
      <c r="F28" s="210">
        <v>0.6355439814814815</v>
      </c>
      <c r="G28" s="210">
        <v>0.66180555555555554</v>
      </c>
      <c r="H28" s="210">
        <v>0.67083333333333328</v>
      </c>
      <c r="I28" s="216" t="s">
        <v>460</v>
      </c>
      <c r="J28" s="295" t="s">
        <v>461</v>
      </c>
      <c r="K28" s="39" t="s">
        <v>113</v>
      </c>
    </row>
    <row r="29" spans="2:11">
      <c r="B29" s="208"/>
      <c r="C29" s="209">
        <v>45641</v>
      </c>
      <c r="D29" s="187" t="str">
        <f t="shared" si="0"/>
        <v>日</v>
      </c>
      <c r="E29" s="210">
        <v>0.66666666666666663</v>
      </c>
      <c r="F29" s="210">
        <v>0.67269675925925931</v>
      </c>
      <c r="G29" s="210">
        <v>0.69374999999999998</v>
      </c>
      <c r="H29" s="210">
        <v>0.70803240740740736</v>
      </c>
      <c r="I29" s="216" t="s">
        <v>460</v>
      </c>
      <c r="J29" s="295" t="s">
        <v>461</v>
      </c>
      <c r="K29" s="39" t="s">
        <v>113</v>
      </c>
    </row>
    <row r="30" spans="2:11">
      <c r="B30" s="208"/>
      <c r="C30" s="209">
        <v>45641</v>
      </c>
      <c r="D30" s="187" t="str">
        <f t="shared" si="0"/>
        <v>日</v>
      </c>
      <c r="E30" s="210">
        <v>0.69861111111111107</v>
      </c>
      <c r="F30" s="210">
        <v>0.70972222222222225</v>
      </c>
      <c r="G30" s="210">
        <v>0.72499999999999998</v>
      </c>
      <c r="H30" s="210">
        <v>0.74253472222222228</v>
      </c>
      <c r="I30" s="216" t="s">
        <v>460</v>
      </c>
      <c r="J30" s="295" t="s">
        <v>461</v>
      </c>
      <c r="K30" s="39" t="s">
        <v>113</v>
      </c>
    </row>
    <row r="31" spans="2:11">
      <c r="B31" s="208"/>
      <c r="C31" s="209">
        <v>45641</v>
      </c>
      <c r="D31" s="187" t="str">
        <f t="shared" si="0"/>
        <v>日</v>
      </c>
      <c r="E31" s="210">
        <v>0.77430555555555558</v>
      </c>
      <c r="F31" s="210">
        <v>0.77447916666666672</v>
      </c>
      <c r="G31" s="210">
        <v>0.80069444444444449</v>
      </c>
      <c r="H31" s="210">
        <v>0.80706018518518519</v>
      </c>
      <c r="I31" s="216" t="s">
        <v>460</v>
      </c>
      <c r="J31" s="295" t="s">
        <v>461</v>
      </c>
      <c r="K31" s="39" t="s">
        <v>113</v>
      </c>
    </row>
    <row r="32" spans="2:11">
      <c r="B32" s="208"/>
      <c r="C32" s="209">
        <v>45641</v>
      </c>
      <c r="D32" s="187" t="str">
        <f t="shared" si="0"/>
        <v>日</v>
      </c>
      <c r="E32" s="210">
        <v>0.80555555555555558</v>
      </c>
      <c r="F32" s="210">
        <v>0.80829861111111112</v>
      </c>
      <c r="G32" s="210">
        <v>0.83194444444444449</v>
      </c>
      <c r="H32" s="210">
        <v>0.83634259259259258</v>
      </c>
      <c r="I32" s="216" t="s">
        <v>460</v>
      </c>
      <c r="J32" s="295" t="s">
        <v>461</v>
      </c>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rintOptions horizontalCentered="1"/>
  <pageMargins left="0.70866141732283472" right="0.31496062992125984" top="0.74803149606299213" bottom="0.74803149606299213" header="0.31496062992125984" footer="0.31496062992125984"/>
  <pageSetup paperSize="9" scale="44"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61429-CC94-4608-919A-621D35F2BABF}">
  <sheetPr>
    <outlinePr summaryBelow="0" summaryRight="0"/>
  </sheetPr>
  <dimension ref="A1:AD23"/>
  <sheetViews>
    <sheetView topLeftCell="G1" zoomScale="85" zoomScaleNormal="85" workbookViewId="0">
      <pane ySplit="1" topLeftCell="A2" activePane="bottomLeft" state="frozen"/>
      <selection activeCell="C20" sqref="C20"/>
      <selection pane="bottomLeft" activeCell="F14" sqref="F14"/>
    </sheetView>
  </sheetViews>
  <sheetFormatPr defaultColWidth="11.25" defaultRowHeight="15.75" customHeight="1"/>
  <cols>
    <col min="1" max="10" width="17" style="287" customWidth="1"/>
    <col min="11" max="11" width="21.25" style="287" customWidth="1"/>
    <col min="12" max="35" width="17" style="287" customWidth="1"/>
    <col min="36" max="16384" width="11.25" style="287"/>
  </cols>
  <sheetData>
    <row r="1" spans="1:30" ht="15.75" customHeight="1">
      <c r="A1" s="284" t="s">
        <v>427</v>
      </c>
      <c r="B1" s="284" t="s">
        <v>428</v>
      </c>
      <c r="C1" s="284" t="s">
        <v>429</v>
      </c>
      <c r="D1" s="284" t="s">
        <v>430</v>
      </c>
      <c r="E1" s="284" t="s">
        <v>431</v>
      </c>
      <c r="F1" s="284" t="s">
        <v>432</v>
      </c>
      <c r="G1" s="284" t="s">
        <v>433</v>
      </c>
      <c r="H1" s="284" t="s">
        <v>434</v>
      </c>
      <c r="I1" s="285" t="s">
        <v>435</v>
      </c>
      <c r="J1" s="285" t="s">
        <v>436</v>
      </c>
      <c r="K1" s="285" t="s">
        <v>437</v>
      </c>
      <c r="L1" s="286" t="s">
        <v>438</v>
      </c>
      <c r="M1" s="284" t="s">
        <v>439</v>
      </c>
      <c r="N1" s="286" t="s">
        <v>440</v>
      </c>
      <c r="O1" s="286" t="s">
        <v>441</v>
      </c>
      <c r="P1" s="285" t="s">
        <v>442</v>
      </c>
      <c r="Q1" s="285" t="s">
        <v>443</v>
      </c>
      <c r="R1" s="285" t="s">
        <v>444</v>
      </c>
      <c r="S1" s="285" t="s">
        <v>445</v>
      </c>
      <c r="T1" s="285" t="s">
        <v>446</v>
      </c>
      <c r="U1" s="285" t="s">
        <v>447</v>
      </c>
      <c r="V1" s="285" t="s">
        <v>448</v>
      </c>
      <c r="W1" s="285" t="s">
        <v>449</v>
      </c>
      <c r="X1" s="285" t="s">
        <v>450</v>
      </c>
      <c r="Y1" s="285" t="s">
        <v>451</v>
      </c>
      <c r="Z1" s="285" t="s">
        <v>452</v>
      </c>
      <c r="AA1" s="285" t="s">
        <v>453</v>
      </c>
      <c r="AB1" s="285" t="s">
        <v>454</v>
      </c>
      <c r="AC1" s="285" t="s">
        <v>455</v>
      </c>
      <c r="AD1" s="285" t="s">
        <v>456</v>
      </c>
    </row>
    <row r="2" spans="1:30" ht="15.75" customHeight="1">
      <c r="A2" s="288">
        <v>45639</v>
      </c>
      <c r="B2" s="289" t="s">
        <v>127</v>
      </c>
      <c r="C2" s="289">
        <v>9</v>
      </c>
      <c r="D2" s="289">
        <v>1</v>
      </c>
      <c r="E2" s="289" t="s">
        <v>457</v>
      </c>
      <c r="F2" s="289">
        <f>Form_Responses13[[#This Row],[Column16]]+Form_Responses13[[#This Row],[Column20]]+Form_Responses13[[#This Row],[Column24]]+Form_Responses13[[#This Row],[Column28]]+Form_Responses13[[#This Row],[列3]]</f>
        <v>27</v>
      </c>
      <c r="G2" s="289">
        <v>17196</v>
      </c>
      <c r="H2" s="289">
        <v>17209</v>
      </c>
      <c r="I2" s="290">
        <v>0.55248842592592595</v>
      </c>
      <c r="J2" s="289">
        <v>18</v>
      </c>
      <c r="K2" s="290">
        <v>0.55396990740740737</v>
      </c>
      <c r="L2" s="289">
        <v>0</v>
      </c>
      <c r="M2" s="290">
        <v>0.55431712962962965</v>
      </c>
      <c r="N2" s="289">
        <v>0</v>
      </c>
      <c r="O2" s="290">
        <v>0.55707175925925922</v>
      </c>
      <c r="P2" s="289">
        <v>0</v>
      </c>
      <c r="Q2" s="290">
        <v>0.55707175925925922</v>
      </c>
      <c r="R2" s="289">
        <v>6</v>
      </c>
      <c r="S2" s="290">
        <v>0.55849537037037034</v>
      </c>
      <c r="T2" s="289">
        <v>3</v>
      </c>
      <c r="U2" s="290">
        <v>0.56784722222222217</v>
      </c>
      <c r="V2" s="289">
        <v>3</v>
      </c>
      <c r="W2" s="290">
        <v>0.56968750000000001</v>
      </c>
      <c r="X2" s="289">
        <v>3</v>
      </c>
      <c r="Y2" s="290">
        <v>0.57002314814814814</v>
      </c>
      <c r="Z2" s="289">
        <v>0</v>
      </c>
      <c r="AA2" s="290">
        <v>0.58030092592592597</v>
      </c>
      <c r="AB2" s="289">
        <v>19</v>
      </c>
      <c r="AC2" s="289"/>
      <c r="AD2" s="289"/>
    </row>
    <row r="3" spans="1:30" ht="15.75" customHeight="1">
      <c r="A3" s="291">
        <v>45639</v>
      </c>
      <c r="B3" s="292" t="s">
        <v>127</v>
      </c>
      <c r="C3" s="292">
        <v>10</v>
      </c>
      <c r="D3" s="292">
        <v>2</v>
      </c>
      <c r="E3" s="292" t="s">
        <v>457</v>
      </c>
      <c r="F3" s="289">
        <f>Form_Responses13[[#This Row],[Column16]]+Form_Responses13[[#This Row],[Column20]]+Form_Responses13[[#This Row],[Column24]]+Form_Responses13[[#This Row],[Column28]]+Form_Responses13[[#This Row],[列3]]</f>
        <v>10</v>
      </c>
      <c r="G3" s="292">
        <v>17209</v>
      </c>
      <c r="H3" s="292">
        <v>17223</v>
      </c>
      <c r="I3" s="293">
        <v>0.58579861111111109</v>
      </c>
      <c r="J3" s="287">
        <v>5</v>
      </c>
      <c r="K3" s="293">
        <v>0.58819444444444446</v>
      </c>
      <c r="L3" s="287">
        <v>0</v>
      </c>
      <c r="M3" s="293">
        <v>0.58848379629629632</v>
      </c>
      <c r="N3" s="287">
        <v>0</v>
      </c>
      <c r="O3" s="293">
        <v>0.59244212962962961</v>
      </c>
      <c r="P3" s="287">
        <v>2</v>
      </c>
      <c r="Q3" s="293">
        <v>0.59319444444444447</v>
      </c>
      <c r="R3" s="287">
        <v>3</v>
      </c>
      <c r="S3" s="293">
        <v>0.55991898148148145</v>
      </c>
      <c r="T3" s="287">
        <v>0</v>
      </c>
      <c r="U3" s="293">
        <v>0.60207175925925926</v>
      </c>
      <c r="V3" s="287">
        <v>2</v>
      </c>
      <c r="W3" s="293">
        <v>0.60409722222222217</v>
      </c>
      <c r="X3" s="287">
        <v>0</v>
      </c>
      <c r="Y3" s="293">
        <v>0.60436342592592596</v>
      </c>
      <c r="Z3" s="287">
        <v>0</v>
      </c>
      <c r="AA3" s="293">
        <v>0.6149768518518518</v>
      </c>
      <c r="AB3" s="287">
        <v>8</v>
      </c>
    </row>
    <row r="4" spans="1:30" ht="15.75" customHeight="1">
      <c r="A4" s="288">
        <v>45639</v>
      </c>
      <c r="B4" s="289" t="s">
        <v>127</v>
      </c>
      <c r="C4" s="289">
        <v>10</v>
      </c>
      <c r="D4" s="289">
        <v>3</v>
      </c>
      <c r="E4" s="289" t="s">
        <v>457</v>
      </c>
      <c r="F4" s="289">
        <f>Form_Responses13[[#This Row],[Column16]]+Form_Responses13[[#This Row],[Column20]]+Form_Responses13[[#This Row],[Column24]]+Form_Responses13[[#This Row],[Column28]]+Form_Responses13[[#This Row],[列3]]</f>
        <v>14</v>
      </c>
      <c r="G4" s="289">
        <v>17223</v>
      </c>
      <c r="H4" s="289">
        <v>17236</v>
      </c>
      <c r="I4" s="290">
        <v>0.63565972222222222</v>
      </c>
      <c r="J4" s="289">
        <v>12</v>
      </c>
      <c r="K4" s="290">
        <v>0.63726851851851851</v>
      </c>
      <c r="L4" s="289">
        <v>0</v>
      </c>
      <c r="M4" s="290">
        <v>0.63768518518518513</v>
      </c>
      <c r="N4" s="289">
        <v>2</v>
      </c>
      <c r="O4" s="290">
        <v>0.640625</v>
      </c>
      <c r="P4" s="289">
        <v>3</v>
      </c>
      <c r="Q4" s="290">
        <v>0.64178240740740744</v>
      </c>
      <c r="R4" s="289">
        <v>0</v>
      </c>
      <c r="S4" s="290">
        <v>0.64969907407407412</v>
      </c>
      <c r="T4" s="289">
        <v>0</v>
      </c>
      <c r="U4" s="290">
        <v>0.64996527777777779</v>
      </c>
      <c r="V4" s="289">
        <v>0</v>
      </c>
      <c r="W4" s="290">
        <v>0.6519907407407407</v>
      </c>
      <c r="X4" s="289">
        <v>3</v>
      </c>
      <c r="Y4" s="290">
        <v>0.65234953703703702</v>
      </c>
      <c r="Z4" s="289">
        <v>0</v>
      </c>
      <c r="AA4" s="290">
        <v>0.66348379629629628</v>
      </c>
      <c r="AB4" s="289">
        <v>8</v>
      </c>
    </row>
    <row r="5" spans="1:30" ht="15.75" customHeight="1">
      <c r="A5" s="288">
        <v>45639</v>
      </c>
      <c r="B5" s="292" t="s">
        <v>127</v>
      </c>
      <c r="C5" s="292">
        <v>9</v>
      </c>
      <c r="D5" s="292">
        <v>4</v>
      </c>
      <c r="E5" s="292" t="s">
        <v>457</v>
      </c>
      <c r="F5" s="289">
        <f>Form_Responses13[[#This Row],[Column16]]+Form_Responses13[[#This Row],[Column20]]+Form_Responses13[[#This Row],[Column24]]+Form_Responses13[[#This Row],[Column28]]+Form_Responses13[[#This Row],[列3]]</f>
        <v>8</v>
      </c>
      <c r="G5" s="289">
        <v>17236</v>
      </c>
      <c r="H5" s="289">
        <v>17250</v>
      </c>
      <c r="I5" s="293">
        <v>0.66818287037037039</v>
      </c>
      <c r="J5" s="287">
        <v>5</v>
      </c>
      <c r="K5" s="293">
        <v>0.67082175925925924</v>
      </c>
      <c r="L5" s="287">
        <v>2</v>
      </c>
      <c r="M5" s="293">
        <v>0.67120370370370375</v>
      </c>
      <c r="N5" s="287">
        <v>0</v>
      </c>
      <c r="O5" s="293">
        <v>0.67407407407407405</v>
      </c>
      <c r="P5" s="287">
        <v>0</v>
      </c>
      <c r="Q5" s="293">
        <v>0.6744444444444444</v>
      </c>
      <c r="R5" s="287">
        <v>1</v>
      </c>
      <c r="S5" s="293">
        <v>0.68331018518518516</v>
      </c>
      <c r="T5" s="287">
        <v>0</v>
      </c>
      <c r="U5" s="293">
        <v>0.68359953703703702</v>
      </c>
      <c r="V5" s="287">
        <v>2</v>
      </c>
      <c r="W5" s="293">
        <v>0.68571759259259257</v>
      </c>
      <c r="X5" s="287">
        <v>0</v>
      </c>
      <c r="Y5" s="293">
        <v>0.68592592592592594</v>
      </c>
      <c r="Z5" s="287">
        <v>0</v>
      </c>
      <c r="AA5" s="293">
        <v>0.69646990740740744</v>
      </c>
      <c r="AB5" s="287">
        <v>6</v>
      </c>
    </row>
    <row r="6" spans="1:30" ht="15.75" customHeight="1">
      <c r="A6" s="291">
        <v>45639</v>
      </c>
      <c r="B6" s="289" t="s">
        <v>216</v>
      </c>
      <c r="C6" s="289">
        <v>9</v>
      </c>
      <c r="D6" s="289">
        <v>5</v>
      </c>
      <c r="E6" s="289" t="s">
        <v>457</v>
      </c>
      <c r="F6" s="289">
        <f>Form_Responses13[[#This Row],[Column16]]+Form_Responses13[[#This Row],[Column20]]+Form_Responses13[[#This Row],[Column24]]+Form_Responses13[[#This Row],[Column28]]+Form_Responses13[[#This Row],[列3]]</f>
        <v>2</v>
      </c>
      <c r="G6" s="292">
        <v>17250</v>
      </c>
      <c r="H6" s="292">
        <v>17263</v>
      </c>
      <c r="I6" s="290">
        <v>0.69953703703703707</v>
      </c>
      <c r="J6" s="289">
        <v>2</v>
      </c>
      <c r="K6" s="290">
        <v>0.70112268518518517</v>
      </c>
      <c r="L6" s="289">
        <v>0</v>
      </c>
      <c r="M6" s="290">
        <v>0.70127314814814812</v>
      </c>
      <c r="N6" s="289">
        <v>0</v>
      </c>
      <c r="O6" s="290">
        <v>0.70475694444444448</v>
      </c>
      <c r="P6" s="289">
        <v>0</v>
      </c>
      <c r="Q6" s="290">
        <v>0.70496527777777773</v>
      </c>
      <c r="R6" s="289">
        <v>0</v>
      </c>
      <c r="S6" s="290">
        <v>0.71446759259259263</v>
      </c>
      <c r="T6" s="289">
        <v>0</v>
      </c>
      <c r="U6" s="290">
        <v>0.71469907407407407</v>
      </c>
      <c r="V6" s="289">
        <v>0</v>
      </c>
      <c r="W6" s="290">
        <v>0.71696759259259257</v>
      </c>
      <c r="X6" s="289">
        <v>0</v>
      </c>
      <c r="Y6" s="290">
        <v>0.71712962962962967</v>
      </c>
      <c r="Z6" s="289">
        <v>0</v>
      </c>
      <c r="AA6" s="290">
        <v>0.72817129629629629</v>
      </c>
      <c r="AB6" s="289">
        <v>2</v>
      </c>
    </row>
    <row r="7" spans="1:30" ht="15.75" customHeight="1">
      <c r="A7" s="288">
        <v>45639</v>
      </c>
      <c r="B7" s="292" t="s">
        <v>216</v>
      </c>
      <c r="C7" s="292">
        <v>9</v>
      </c>
      <c r="D7" s="292">
        <v>6</v>
      </c>
      <c r="E7" s="292" t="s">
        <v>457</v>
      </c>
      <c r="F7" s="289">
        <f>Form_Responses13[[#This Row],[Column16]]+Form_Responses13[[#This Row],[Column20]]+Form_Responses13[[#This Row],[Column24]]+Form_Responses13[[#This Row],[Column28]]+Form_Responses13[[#This Row],[列3]]</f>
        <v>6</v>
      </c>
      <c r="G7" s="289">
        <v>17263</v>
      </c>
      <c r="H7" s="289">
        <v>17276</v>
      </c>
      <c r="I7" s="293">
        <v>0.77465277777777775</v>
      </c>
      <c r="J7" s="287">
        <v>3</v>
      </c>
      <c r="K7" s="293">
        <v>0.77728009259259256</v>
      </c>
      <c r="L7" s="287">
        <v>0</v>
      </c>
      <c r="M7" s="293">
        <v>0.7779166666666667</v>
      </c>
      <c r="N7" s="287">
        <v>0</v>
      </c>
      <c r="O7" s="293">
        <v>0.78122685185185181</v>
      </c>
      <c r="P7" s="287">
        <v>2</v>
      </c>
      <c r="Q7" s="293">
        <v>0.78275462962962961</v>
      </c>
      <c r="R7" s="287">
        <v>1</v>
      </c>
      <c r="S7" s="293">
        <v>0.79166666666666663</v>
      </c>
      <c r="T7" s="287">
        <v>0</v>
      </c>
      <c r="U7" s="293">
        <v>0.79212962962962963</v>
      </c>
      <c r="V7" s="287">
        <v>2</v>
      </c>
      <c r="W7" s="293">
        <v>0.79394675925925928</v>
      </c>
      <c r="X7" s="287">
        <v>0</v>
      </c>
      <c r="Y7" s="293">
        <v>0.79410879629629627</v>
      </c>
      <c r="Z7" s="287">
        <v>0</v>
      </c>
      <c r="AA7" s="293">
        <v>0.80506944444444439</v>
      </c>
      <c r="AB7" s="287">
        <v>4</v>
      </c>
    </row>
    <row r="8" spans="1:30" ht="15.75" customHeight="1">
      <c r="A8" s="288">
        <v>45639</v>
      </c>
      <c r="B8" s="289" t="s">
        <v>216</v>
      </c>
      <c r="C8" s="289">
        <v>8</v>
      </c>
      <c r="D8" s="289">
        <v>7</v>
      </c>
      <c r="E8" s="289" t="s">
        <v>457</v>
      </c>
      <c r="F8" s="289">
        <f>Form_Responses13[[#This Row],[Column16]]+Form_Responses13[[#This Row],[Column20]]+Form_Responses13[[#This Row],[Column24]]+Form_Responses13[[#This Row],[Column28]]+Form_Responses13[[#This Row],[列3]]</f>
        <v>2</v>
      </c>
      <c r="G8" s="289">
        <v>17276</v>
      </c>
      <c r="H8" s="289">
        <v>17290</v>
      </c>
      <c r="I8" s="290">
        <v>0.8061342592592593</v>
      </c>
      <c r="J8" s="289">
        <v>2</v>
      </c>
      <c r="K8" s="290">
        <v>0.80817129629629625</v>
      </c>
      <c r="L8" s="289">
        <v>0</v>
      </c>
      <c r="M8" s="290">
        <v>0.80841435185185184</v>
      </c>
      <c r="N8" s="289">
        <v>0</v>
      </c>
      <c r="O8" s="290">
        <v>0.81164351851851857</v>
      </c>
      <c r="P8" s="289">
        <v>2</v>
      </c>
      <c r="Q8" s="290">
        <v>0.81307870370370372</v>
      </c>
      <c r="R8" s="289">
        <v>0</v>
      </c>
      <c r="S8" s="290">
        <v>0.82289351851851855</v>
      </c>
      <c r="T8" s="289">
        <v>0</v>
      </c>
      <c r="U8" s="290">
        <v>0.82332175925925921</v>
      </c>
      <c r="V8" s="289">
        <v>0</v>
      </c>
      <c r="W8" s="290">
        <v>0.82520833333333332</v>
      </c>
      <c r="X8" s="289">
        <v>0</v>
      </c>
      <c r="Y8" s="290">
        <v>0.82540509259259254</v>
      </c>
      <c r="Z8" s="289">
        <v>0</v>
      </c>
      <c r="AA8" s="290">
        <v>0.83651620370370372</v>
      </c>
      <c r="AB8" s="289">
        <v>0</v>
      </c>
    </row>
    <row r="9" spans="1:30" ht="15.75" customHeight="1">
      <c r="A9" s="291">
        <v>45640</v>
      </c>
      <c r="B9" s="292" t="s">
        <v>216</v>
      </c>
      <c r="C9" s="292">
        <v>10</v>
      </c>
      <c r="D9" s="292">
        <v>1</v>
      </c>
      <c r="E9" s="292" t="s">
        <v>457</v>
      </c>
      <c r="F9" s="289">
        <f>Form_Responses13[[#This Row],[Column16]]+Form_Responses13[[#This Row],[Column20]]+Form_Responses13[[#This Row],[Column24]]+Form_Responses13[[#This Row],[Column28]]+Form_Responses13[[#This Row],[列3]]</f>
        <v>28</v>
      </c>
      <c r="G9" s="292">
        <v>17319</v>
      </c>
      <c r="H9" s="292">
        <v>17333</v>
      </c>
      <c r="I9" s="293">
        <v>0.55236111111111108</v>
      </c>
      <c r="J9" s="287">
        <v>23</v>
      </c>
      <c r="K9" s="293">
        <v>0.55414351851851851</v>
      </c>
      <c r="L9" s="287">
        <v>0</v>
      </c>
      <c r="M9" s="293">
        <v>0.55453703703703705</v>
      </c>
      <c r="N9" s="287">
        <v>1</v>
      </c>
      <c r="O9" s="293">
        <v>0.55758101851851849</v>
      </c>
      <c r="P9" s="287">
        <v>0</v>
      </c>
      <c r="Q9" s="293">
        <v>0.5584027777777778</v>
      </c>
      <c r="R9" s="287">
        <v>0</v>
      </c>
      <c r="S9" s="293">
        <v>0.56854166666666661</v>
      </c>
      <c r="T9" s="287">
        <v>0</v>
      </c>
      <c r="U9" s="293">
        <v>0.56898148148148153</v>
      </c>
      <c r="V9" s="287">
        <v>0</v>
      </c>
      <c r="W9" s="293">
        <v>0.57122685185185185</v>
      </c>
      <c r="X9" s="287">
        <v>8</v>
      </c>
      <c r="Y9" s="293">
        <v>0.57225694444444442</v>
      </c>
      <c r="Z9" s="287">
        <v>4</v>
      </c>
      <c r="AA9" s="293">
        <v>0.5879050925925926</v>
      </c>
      <c r="AB9" s="287">
        <v>20</v>
      </c>
      <c r="AC9" s="287" t="s">
        <v>458</v>
      </c>
    </row>
    <row r="10" spans="1:30" ht="15.75" customHeight="1">
      <c r="A10" s="288">
        <v>45640</v>
      </c>
      <c r="B10" s="292" t="s">
        <v>216</v>
      </c>
      <c r="C10" s="289">
        <v>10</v>
      </c>
      <c r="D10" s="289">
        <v>2</v>
      </c>
      <c r="E10" s="289" t="s">
        <v>457</v>
      </c>
      <c r="F10" s="289">
        <f>Form_Responses13[[#This Row],[Column16]]+Form_Responses13[[#This Row],[Column20]]+Form_Responses13[[#This Row],[Column24]]+Form_Responses13[[#This Row],[Column28]]+Form_Responses13[[#This Row],[列3]]</f>
        <v>12</v>
      </c>
      <c r="G10" s="289">
        <v>17333</v>
      </c>
      <c r="H10" s="289">
        <v>17346</v>
      </c>
      <c r="I10" s="290">
        <v>0.59008101851851846</v>
      </c>
      <c r="J10" s="289">
        <v>8</v>
      </c>
      <c r="K10" s="290">
        <v>0.59159722222222222</v>
      </c>
      <c r="L10" s="289">
        <v>0</v>
      </c>
      <c r="M10" s="290">
        <v>0.59192129629629631</v>
      </c>
      <c r="N10" s="289">
        <v>0</v>
      </c>
      <c r="O10" s="290">
        <v>0.59496527777777775</v>
      </c>
      <c r="P10" s="289">
        <v>0</v>
      </c>
      <c r="Q10" s="290">
        <v>0.5951967592592593</v>
      </c>
      <c r="R10" s="289">
        <v>0</v>
      </c>
      <c r="S10" s="290">
        <v>0.6045949074074074</v>
      </c>
      <c r="T10" s="289">
        <v>2</v>
      </c>
      <c r="U10" s="290">
        <v>0.60496527777777775</v>
      </c>
      <c r="V10" s="289">
        <v>2</v>
      </c>
      <c r="W10" s="290">
        <v>0.60721064814814818</v>
      </c>
      <c r="X10" s="289">
        <v>6</v>
      </c>
      <c r="Y10" s="290">
        <v>0.60770833333333329</v>
      </c>
      <c r="Z10" s="289">
        <v>2</v>
      </c>
      <c r="AA10" s="290">
        <v>0.62435185185185182</v>
      </c>
      <c r="AB10" s="289">
        <v>2</v>
      </c>
      <c r="AC10" s="287" t="s">
        <v>458</v>
      </c>
      <c r="AD10" s="289"/>
    </row>
    <row r="11" spans="1:30" ht="15.75" customHeight="1">
      <c r="A11" s="291">
        <v>45640</v>
      </c>
      <c r="B11" s="292" t="s">
        <v>216</v>
      </c>
      <c r="C11" s="292">
        <v>10</v>
      </c>
      <c r="D11" s="292">
        <v>3</v>
      </c>
      <c r="E11" s="292" t="s">
        <v>457</v>
      </c>
      <c r="F11" s="289">
        <f>Form_Responses13[[#This Row],[Column16]]+Form_Responses13[[#This Row],[Column20]]+Form_Responses13[[#This Row],[Column24]]+Form_Responses13[[#This Row],[Column28]]+Form_Responses13[[#This Row],[列3]]</f>
        <v>26</v>
      </c>
      <c r="G11" s="292">
        <v>17346</v>
      </c>
      <c r="H11" s="292">
        <v>17359</v>
      </c>
      <c r="I11" s="293">
        <v>0.6355439814814815</v>
      </c>
      <c r="J11" s="287">
        <v>11</v>
      </c>
      <c r="K11" s="293">
        <v>0.63732638888888893</v>
      </c>
      <c r="L11" s="287">
        <v>0</v>
      </c>
      <c r="M11" s="293">
        <v>0.63765046296296302</v>
      </c>
      <c r="N11" s="287">
        <v>2</v>
      </c>
      <c r="O11" s="293">
        <v>0.64082175925925922</v>
      </c>
      <c r="P11" s="287">
        <v>0</v>
      </c>
      <c r="Q11" s="293">
        <v>0.64166666666666672</v>
      </c>
      <c r="R11" s="287">
        <v>0</v>
      </c>
      <c r="S11" s="293">
        <v>0.6511689814814815</v>
      </c>
      <c r="T11" s="287">
        <v>1</v>
      </c>
      <c r="U11" s="293">
        <v>0.65184027777777775</v>
      </c>
      <c r="V11" s="287">
        <v>2</v>
      </c>
      <c r="W11" s="293">
        <v>0.65412037037037041</v>
      </c>
      <c r="X11" s="287">
        <v>6</v>
      </c>
      <c r="Y11" s="293">
        <v>0.65500000000000003</v>
      </c>
      <c r="Z11" s="287">
        <v>11</v>
      </c>
      <c r="AA11" s="293">
        <v>0.66782407407407407</v>
      </c>
      <c r="AB11" s="287">
        <v>19</v>
      </c>
      <c r="AC11" s="287" t="s">
        <v>458</v>
      </c>
    </row>
    <row r="12" spans="1:30" ht="15.75" customHeight="1">
      <c r="A12" s="288">
        <v>45640</v>
      </c>
      <c r="B12" s="292" t="s">
        <v>216</v>
      </c>
      <c r="C12" s="289">
        <v>8</v>
      </c>
      <c r="D12" s="289">
        <v>4</v>
      </c>
      <c r="E12" s="289" t="s">
        <v>459</v>
      </c>
      <c r="F12" s="289">
        <f>Form_Responses13[[#This Row],[Column16]]+Form_Responses13[[#This Row],[Column20]]+Form_Responses13[[#This Row],[Column24]]+Form_Responses13[[#This Row],[Column28]]+Form_Responses13[[#This Row],[列3]]</f>
        <v>9</v>
      </c>
      <c r="G12" s="289">
        <v>17359</v>
      </c>
      <c r="H12" s="289">
        <v>17373</v>
      </c>
      <c r="I12" s="290">
        <v>0.6696064814814815</v>
      </c>
      <c r="J12" s="289">
        <v>7</v>
      </c>
      <c r="K12" s="290">
        <v>0.67410879629629628</v>
      </c>
      <c r="L12" s="289">
        <v>0</v>
      </c>
      <c r="M12" s="290">
        <v>0.67425925925925922</v>
      </c>
      <c r="N12" s="289">
        <v>1</v>
      </c>
      <c r="O12" s="290">
        <v>0.67980324074074072</v>
      </c>
      <c r="P12" s="289">
        <v>3</v>
      </c>
      <c r="Q12" s="290">
        <v>0.68011574074074077</v>
      </c>
      <c r="R12" s="289">
        <v>0</v>
      </c>
      <c r="S12" s="290">
        <v>0.6903125</v>
      </c>
      <c r="T12" s="289">
        <v>5</v>
      </c>
      <c r="U12" s="290">
        <v>0.69043981481481487</v>
      </c>
      <c r="V12" s="289">
        <v>0</v>
      </c>
      <c r="W12" s="290">
        <v>0.69239583333333332</v>
      </c>
      <c r="X12" s="289">
        <v>1</v>
      </c>
      <c r="Y12" s="290">
        <v>0.69327546296296294</v>
      </c>
      <c r="Z12" s="289">
        <v>1</v>
      </c>
      <c r="AA12" s="290">
        <v>0.7058564814814815</v>
      </c>
      <c r="AB12" s="289">
        <v>1</v>
      </c>
      <c r="AC12" s="287" t="s">
        <v>458</v>
      </c>
    </row>
    <row r="13" spans="1:30" ht="15.75" customHeight="1">
      <c r="A13" s="291">
        <v>45640</v>
      </c>
      <c r="B13" s="292" t="s">
        <v>216</v>
      </c>
      <c r="C13" s="292">
        <v>7</v>
      </c>
      <c r="D13" s="292">
        <v>5</v>
      </c>
      <c r="E13" s="294" t="s">
        <v>459</v>
      </c>
      <c r="F13" s="289">
        <f>Form_Responses13[[#This Row],[Column16]]+Form_Responses13[[#This Row],[Column20]]+Form_Responses13[[#This Row],[Column24]]+Form_Responses13[[#This Row],[Column28]]+Form_Responses13[[#This Row],[列3]]</f>
        <v>4</v>
      </c>
      <c r="G13" s="292">
        <v>17373</v>
      </c>
      <c r="H13" s="292">
        <v>17387</v>
      </c>
      <c r="I13" s="293">
        <v>0.70711805555555551</v>
      </c>
      <c r="J13" s="287">
        <v>1</v>
      </c>
      <c r="K13" s="293">
        <v>0.70895833333333336</v>
      </c>
      <c r="L13" s="287">
        <v>0</v>
      </c>
      <c r="M13" s="293">
        <v>0.7091898148148148</v>
      </c>
      <c r="N13" s="287">
        <v>0</v>
      </c>
      <c r="O13" s="293">
        <v>0.71430555555555553</v>
      </c>
      <c r="P13" s="287">
        <v>1</v>
      </c>
      <c r="Q13" s="293">
        <v>0.71469907407407407</v>
      </c>
      <c r="R13" s="287">
        <v>0</v>
      </c>
      <c r="S13" s="293">
        <v>0.7238310185185185</v>
      </c>
      <c r="T13" s="287">
        <v>0</v>
      </c>
      <c r="U13" s="293">
        <v>0.72402777777777783</v>
      </c>
      <c r="V13" s="287">
        <v>0</v>
      </c>
      <c r="W13" s="293">
        <v>0.72624999999999995</v>
      </c>
      <c r="X13" s="287">
        <v>0</v>
      </c>
      <c r="Y13" s="293">
        <v>0.72670138888888891</v>
      </c>
      <c r="Z13" s="287">
        <v>3</v>
      </c>
      <c r="AA13" s="293">
        <v>0.74024305555555558</v>
      </c>
      <c r="AB13" s="287">
        <v>3</v>
      </c>
      <c r="AC13" s="287" t="s">
        <v>458</v>
      </c>
    </row>
    <row r="14" spans="1:30" ht="15.75" customHeight="1">
      <c r="A14" s="288">
        <v>45640</v>
      </c>
      <c r="B14" s="289" t="s">
        <v>127</v>
      </c>
      <c r="C14" s="289">
        <v>7</v>
      </c>
      <c r="D14" s="289">
        <v>6</v>
      </c>
      <c r="E14" s="289" t="s">
        <v>457</v>
      </c>
      <c r="F14" s="289">
        <f>Form_Responses13[[#This Row],[Column16]]+Form_Responses13[[#This Row],[Column20]]+Form_Responses13[[#This Row],[Column24]]+Form_Responses13[[#This Row],[Column28]]+Form_Responses13[[#This Row],[列3]]</f>
        <v>4</v>
      </c>
      <c r="G14" s="289">
        <v>17387</v>
      </c>
      <c r="H14" s="289">
        <v>17400</v>
      </c>
      <c r="I14" s="290">
        <v>0.77454861111111106</v>
      </c>
      <c r="J14" s="289">
        <v>0</v>
      </c>
      <c r="K14" s="290">
        <v>0.77630787037037041</v>
      </c>
      <c r="L14" s="289">
        <v>0</v>
      </c>
      <c r="M14" s="290">
        <v>0.77655092592592589</v>
      </c>
      <c r="N14" s="289">
        <v>0</v>
      </c>
      <c r="O14" s="290">
        <v>0.77960648148148148</v>
      </c>
      <c r="P14" s="289">
        <v>0</v>
      </c>
      <c r="Q14" s="290">
        <v>0.78063657407407405</v>
      </c>
      <c r="R14" s="289">
        <v>0</v>
      </c>
      <c r="S14" s="290">
        <v>0.78866898148148146</v>
      </c>
      <c r="T14" s="289">
        <v>0</v>
      </c>
      <c r="U14" s="290">
        <v>0.78922453703703699</v>
      </c>
      <c r="V14" s="289">
        <v>4</v>
      </c>
      <c r="W14" s="290">
        <v>0.79160879629629632</v>
      </c>
      <c r="X14" s="289">
        <v>0</v>
      </c>
      <c r="Y14" s="290">
        <v>0.79178240740740746</v>
      </c>
      <c r="Z14" s="289">
        <v>0</v>
      </c>
      <c r="AA14" s="290">
        <v>0.80289351851851853</v>
      </c>
      <c r="AB14" s="289">
        <v>4</v>
      </c>
      <c r="AC14" s="287" t="s">
        <v>458</v>
      </c>
    </row>
    <row r="15" spans="1:30" ht="15.75" customHeight="1">
      <c r="A15" s="291">
        <v>45640</v>
      </c>
      <c r="B15" s="292" t="s">
        <v>127</v>
      </c>
      <c r="C15" s="292">
        <v>7</v>
      </c>
      <c r="D15" s="292">
        <v>7</v>
      </c>
      <c r="E15" s="292" t="s">
        <v>457</v>
      </c>
      <c r="F15" s="289">
        <f>Form_Responses13[[#This Row],[Column16]]+Form_Responses13[[#This Row],[Column20]]+Form_Responses13[[#This Row],[Column24]]+Form_Responses13[[#This Row],[Column28]]+Form_Responses13[[#This Row],[列3]]</f>
        <v>4</v>
      </c>
      <c r="G15" s="292">
        <v>17400</v>
      </c>
      <c r="H15" s="292">
        <v>17413</v>
      </c>
      <c r="I15" s="293">
        <v>0.80572916666666672</v>
      </c>
      <c r="J15" s="287">
        <v>3</v>
      </c>
      <c r="K15" s="293">
        <v>0.80797453703703703</v>
      </c>
      <c r="L15" s="287">
        <v>0</v>
      </c>
      <c r="M15" s="293">
        <v>0.80965277777777778</v>
      </c>
      <c r="N15" s="287">
        <v>0</v>
      </c>
      <c r="O15" s="293">
        <v>0.81170138888888888</v>
      </c>
      <c r="P15" s="287">
        <v>2</v>
      </c>
      <c r="Q15" s="293">
        <v>0.81328703703703709</v>
      </c>
      <c r="R15" s="287">
        <v>0</v>
      </c>
      <c r="S15" s="293">
        <v>0.8228240740740741</v>
      </c>
      <c r="T15" s="287">
        <v>0</v>
      </c>
      <c r="U15" s="293">
        <v>0.8235069444444445</v>
      </c>
      <c r="V15" s="287">
        <v>0</v>
      </c>
      <c r="W15" s="293">
        <v>0.82524305555555555</v>
      </c>
      <c r="X15" s="287">
        <v>0</v>
      </c>
      <c r="Y15" s="293">
        <v>0.82582175925925927</v>
      </c>
      <c r="Z15" s="287">
        <v>1</v>
      </c>
      <c r="AA15" s="293">
        <v>0.83750000000000002</v>
      </c>
      <c r="AB15" s="287">
        <v>2</v>
      </c>
      <c r="AC15" s="287" t="s">
        <v>458</v>
      </c>
    </row>
    <row r="16" spans="1:30" ht="15.75" customHeight="1">
      <c r="A16" s="288">
        <v>45641</v>
      </c>
      <c r="B16" s="289" t="s">
        <v>127</v>
      </c>
      <c r="C16" s="289">
        <v>10</v>
      </c>
      <c r="D16" s="289">
        <v>1</v>
      </c>
      <c r="E16" s="289" t="s">
        <v>457</v>
      </c>
      <c r="F16" s="289">
        <f>Form_Responses13[[#This Row],[Column16]]+Form_Responses13[[#This Row],[Column20]]+Form_Responses13[[#This Row],[Column24]]+Form_Responses13[[#This Row],[Column28]]+Form_Responses13[[#This Row],[列3]]</f>
        <v>18</v>
      </c>
      <c r="G16" s="289">
        <v>17444</v>
      </c>
      <c r="H16" s="289">
        <v>17457</v>
      </c>
      <c r="I16" s="290">
        <v>0.55231481481481481</v>
      </c>
      <c r="J16" s="289">
        <v>12</v>
      </c>
      <c r="K16" s="290">
        <v>0.55491898148148144</v>
      </c>
      <c r="L16" s="289">
        <v>0</v>
      </c>
      <c r="M16" s="290">
        <v>0.55557870370370366</v>
      </c>
      <c r="N16" s="289">
        <v>0</v>
      </c>
      <c r="O16" s="290">
        <v>0.55935185185185188</v>
      </c>
      <c r="P16" s="289">
        <v>0</v>
      </c>
      <c r="Q16" s="290">
        <v>0.55973379629629627</v>
      </c>
      <c r="R16" s="289">
        <v>4</v>
      </c>
      <c r="S16" s="290">
        <v>0.56996527777777772</v>
      </c>
      <c r="T16" s="289">
        <v>8</v>
      </c>
      <c r="U16" s="290">
        <v>0.5705324074074074</v>
      </c>
      <c r="V16" s="289">
        <v>1</v>
      </c>
      <c r="W16" s="290">
        <v>0.5727430555555556</v>
      </c>
      <c r="X16" s="289">
        <v>6</v>
      </c>
      <c r="Y16" s="290">
        <v>0.57324074074074072</v>
      </c>
      <c r="Z16" s="289">
        <v>1</v>
      </c>
      <c r="AA16" s="290">
        <v>0.58903935185185186</v>
      </c>
      <c r="AB16" s="289">
        <v>4</v>
      </c>
      <c r="AC16" s="287" t="s">
        <v>458</v>
      </c>
      <c r="AD16" s="289"/>
    </row>
    <row r="17" spans="1:30" ht="15.75" customHeight="1">
      <c r="A17" s="291">
        <v>45641</v>
      </c>
      <c r="B17" s="289" t="s">
        <v>127</v>
      </c>
      <c r="C17" s="292">
        <v>10</v>
      </c>
      <c r="D17" s="292">
        <v>2</v>
      </c>
      <c r="E17" s="292" t="s">
        <v>457</v>
      </c>
      <c r="F17" s="289">
        <f>Form_Responses13[[#This Row],[Column16]]+Form_Responses13[[#This Row],[Column20]]+Form_Responses13[[#This Row],[Column24]]+Form_Responses13[[#This Row],[Column28]]+Form_Responses13[[#This Row],[列3]]</f>
        <v>13</v>
      </c>
      <c r="G17" s="292">
        <v>17457</v>
      </c>
      <c r="H17" s="292">
        <v>17471</v>
      </c>
      <c r="I17" s="293">
        <v>0.59030092592592598</v>
      </c>
      <c r="J17" s="287">
        <v>6</v>
      </c>
      <c r="K17" s="293">
        <v>0.59240740740740738</v>
      </c>
      <c r="L17" s="287">
        <v>1</v>
      </c>
      <c r="M17" s="293">
        <v>0.59287037037037038</v>
      </c>
      <c r="N17" s="287">
        <v>2</v>
      </c>
      <c r="O17" s="293">
        <v>0.59658564814814818</v>
      </c>
      <c r="P17" s="287">
        <v>0</v>
      </c>
      <c r="Q17" s="293">
        <v>0.59685185185185186</v>
      </c>
      <c r="R17" s="287">
        <v>0</v>
      </c>
      <c r="S17" s="293">
        <v>0.60848379629629634</v>
      </c>
      <c r="T17" s="287">
        <v>0</v>
      </c>
      <c r="U17" s="293">
        <v>0.60900462962962965</v>
      </c>
      <c r="V17" s="287">
        <v>0</v>
      </c>
      <c r="W17" s="293">
        <v>0.61148148148148151</v>
      </c>
      <c r="X17" s="287">
        <v>2</v>
      </c>
      <c r="Y17" s="293">
        <v>0.61199074074074078</v>
      </c>
      <c r="Z17" s="287">
        <v>5</v>
      </c>
      <c r="AA17" s="293">
        <v>0.62968749999999996</v>
      </c>
      <c r="AB17" s="287">
        <v>11</v>
      </c>
      <c r="AC17" s="287" t="s">
        <v>458</v>
      </c>
    </row>
    <row r="18" spans="1:30" ht="15.75" customHeight="1">
      <c r="A18" s="288">
        <v>45641</v>
      </c>
      <c r="B18" s="289" t="s">
        <v>127</v>
      </c>
      <c r="C18" s="289">
        <v>11</v>
      </c>
      <c r="D18" s="289">
        <v>3</v>
      </c>
      <c r="E18" s="289" t="s">
        <v>457</v>
      </c>
      <c r="F18" s="289">
        <f>Form_Responses13[[#This Row],[Column16]]+Form_Responses13[[#This Row],[Column20]]+Form_Responses13[[#This Row],[Column24]]+Form_Responses13[[#This Row],[Column28]]+Form_Responses13[[#This Row],[列3]]</f>
        <v>28</v>
      </c>
      <c r="G18" s="289">
        <v>17471</v>
      </c>
      <c r="H18" s="289">
        <v>17484</v>
      </c>
      <c r="I18" s="290">
        <v>0.6355439814814815</v>
      </c>
      <c r="J18" s="289">
        <v>10</v>
      </c>
      <c r="K18" s="290">
        <v>0.63745370370370369</v>
      </c>
      <c r="L18" s="289">
        <v>2</v>
      </c>
      <c r="M18" s="290">
        <v>0.63795138888888892</v>
      </c>
      <c r="N18" s="289">
        <v>1</v>
      </c>
      <c r="O18" s="290">
        <v>0.6413078703703704</v>
      </c>
      <c r="P18" s="289">
        <v>4</v>
      </c>
      <c r="Q18" s="290">
        <v>0.64166666666666672</v>
      </c>
      <c r="R18" s="289">
        <v>0</v>
      </c>
      <c r="S18" s="290">
        <v>0.65203703703703708</v>
      </c>
      <c r="T18" s="289">
        <v>0</v>
      </c>
      <c r="U18" s="290">
        <v>0.65266203703703707</v>
      </c>
      <c r="V18" s="289">
        <v>7</v>
      </c>
      <c r="W18" s="290">
        <v>0.65460648148148148</v>
      </c>
      <c r="X18" s="289">
        <v>2</v>
      </c>
      <c r="Y18" s="290">
        <v>0.65561342592592597</v>
      </c>
      <c r="Z18" s="289">
        <v>10</v>
      </c>
      <c r="AA18" s="290">
        <v>0.67083333333333328</v>
      </c>
      <c r="AB18" s="289">
        <v>19</v>
      </c>
      <c r="AC18" s="287" t="s">
        <v>458</v>
      </c>
    </row>
    <row r="19" spans="1:30" ht="15.75" customHeight="1">
      <c r="A19" s="291">
        <v>45641</v>
      </c>
      <c r="B19" s="289" t="s">
        <v>127</v>
      </c>
      <c r="C19" s="292">
        <v>10</v>
      </c>
      <c r="D19" s="292">
        <v>4</v>
      </c>
      <c r="E19" s="292" t="s">
        <v>457</v>
      </c>
      <c r="F19" s="289">
        <f>Form_Responses13[[#This Row],[Column16]]+Form_Responses13[[#This Row],[Column20]]+Form_Responses13[[#This Row],[Column24]]+Form_Responses13[[#This Row],[Column28]]+Form_Responses13[[#This Row],[列3]]</f>
        <v>10</v>
      </c>
      <c r="G19" s="292">
        <v>17484</v>
      </c>
      <c r="H19" s="292">
        <v>17498</v>
      </c>
      <c r="I19" s="293">
        <v>0.67269675925925931</v>
      </c>
      <c r="J19" s="287">
        <v>6</v>
      </c>
      <c r="K19" s="293">
        <v>0.67680555555555555</v>
      </c>
      <c r="L19" s="287">
        <v>0</v>
      </c>
      <c r="M19" s="293">
        <v>0.67689814814814819</v>
      </c>
      <c r="N19" s="287">
        <v>0</v>
      </c>
      <c r="O19" s="293">
        <v>0.68315972222222221</v>
      </c>
      <c r="P19" s="287">
        <v>1</v>
      </c>
      <c r="Q19" s="293">
        <v>0.68346064814814811</v>
      </c>
      <c r="R19" s="287">
        <v>0</v>
      </c>
      <c r="S19" s="293">
        <v>0.69270833333333337</v>
      </c>
      <c r="T19" s="287">
        <v>1</v>
      </c>
      <c r="U19" s="293">
        <v>0.69317129629629626</v>
      </c>
      <c r="V19" s="287">
        <v>4</v>
      </c>
      <c r="W19" s="293">
        <v>0.69502314814814814</v>
      </c>
      <c r="X19" s="287">
        <v>4</v>
      </c>
      <c r="Y19" s="293">
        <v>0.69535879629629627</v>
      </c>
      <c r="Z19" s="287">
        <v>0</v>
      </c>
      <c r="AA19" s="293">
        <v>0.70803240740740736</v>
      </c>
      <c r="AB19" s="287">
        <v>4</v>
      </c>
      <c r="AC19" s="287" t="s">
        <v>458</v>
      </c>
    </row>
    <row r="20" spans="1:30" ht="15.75" customHeight="1">
      <c r="A20" s="288">
        <v>45641</v>
      </c>
      <c r="B20" s="289" t="s">
        <v>127</v>
      </c>
      <c r="C20" s="289">
        <v>9</v>
      </c>
      <c r="D20" s="289">
        <v>5</v>
      </c>
      <c r="E20" s="289" t="s">
        <v>457</v>
      </c>
      <c r="F20" s="289">
        <f>Form_Responses13[[#This Row],[Column16]]+Form_Responses13[[#This Row],[Column20]]+Form_Responses13[[#This Row],[Column24]]+Form_Responses13[[#This Row],[Column28]]+Form_Responses13[[#This Row],[列3]]</f>
        <v>4</v>
      </c>
      <c r="G20" s="289">
        <v>17498</v>
      </c>
      <c r="H20" s="289">
        <v>17511</v>
      </c>
      <c r="I20" s="290">
        <v>0.70972222222222225</v>
      </c>
      <c r="J20" s="289">
        <v>4</v>
      </c>
      <c r="K20" s="290">
        <v>0.7121643518518519</v>
      </c>
      <c r="L20" s="289">
        <v>0</v>
      </c>
      <c r="M20" s="290">
        <v>0.71243055555555557</v>
      </c>
      <c r="N20" s="289">
        <v>0</v>
      </c>
      <c r="O20" s="290">
        <v>0.71922453703703704</v>
      </c>
      <c r="P20" s="289">
        <v>0</v>
      </c>
      <c r="Q20" s="290">
        <v>0.71952546296296294</v>
      </c>
      <c r="R20" s="289">
        <v>0</v>
      </c>
      <c r="S20" s="290">
        <v>0.72855324074074079</v>
      </c>
      <c r="T20" s="289">
        <v>2</v>
      </c>
      <c r="U20" s="290">
        <v>0.72887731481481477</v>
      </c>
      <c r="V20" s="289">
        <v>0</v>
      </c>
      <c r="W20" s="290">
        <v>0.73083333333333333</v>
      </c>
      <c r="X20" s="289">
        <v>1</v>
      </c>
      <c r="Y20" s="290">
        <v>0.73115740740740742</v>
      </c>
      <c r="Z20" s="289">
        <v>0</v>
      </c>
      <c r="AA20" s="290">
        <v>0.74253472222222228</v>
      </c>
      <c r="AB20" s="289">
        <v>0</v>
      </c>
      <c r="AC20" s="287" t="s">
        <v>458</v>
      </c>
    </row>
    <row r="21" spans="1:30" ht="15.75" customHeight="1">
      <c r="A21" s="291">
        <v>45641</v>
      </c>
      <c r="B21" s="289" t="s">
        <v>127</v>
      </c>
      <c r="C21" s="292">
        <v>9</v>
      </c>
      <c r="D21" s="292">
        <v>6</v>
      </c>
      <c r="E21" s="292" t="s">
        <v>457</v>
      </c>
      <c r="F21" s="289">
        <f>Form_Responses13[[#This Row],[Column16]]+Form_Responses13[[#This Row],[Column20]]+Form_Responses13[[#This Row],[Column24]]+Form_Responses13[[#This Row],[Column28]]+Form_Responses13[[#This Row],[列3]]</f>
        <v>10</v>
      </c>
      <c r="G21" s="292">
        <v>17511</v>
      </c>
      <c r="H21" s="292">
        <v>17524</v>
      </c>
      <c r="I21" s="293">
        <v>0.77447916666666672</v>
      </c>
      <c r="J21" s="287">
        <v>7</v>
      </c>
      <c r="K21" s="293">
        <v>0.77604166666666663</v>
      </c>
      <c r="L21" s="287">
        <v>0</v>
      </c>
      <c r="M21" s="293">
        <v>0.77662037037037035</v>
      </c>
      <c r="N21" s="287">
        <v>0</v>
      </c>
      <c r="O21" s="293">
        <v>0.77883101851851855</v>
      </c>
      <c r="P21" s="287">
        <v>0</v>
      </c>
      <c r="Q21" s="293">
        <v>0.78060185185185182</v>
      </c>
      <c r="R21" s="287">
        <v>1</v>
      </c>
      <c r="S21" s="293">
        <v>0.79023148148148148</v>
      </c>
      <c r="T21" s="287">
        <v>8</v>
      </c>
      <c r="U21" s="293">
        <v>0.79074074074074074</v>
      </c>
      <c r="V21" s="287">
        <v>2</v>
      </c>
      <c r="W21" s="293">
        <v>0.79317129629629635</v>
      </c>
      <c r="X21" s="287">
        <v>0</v>
      </c>
      <c r="Y21" s="293">
        <v>0.7934606481481481</v>
      </c>
      <c r="Z21" s="287">
        <v>0</v>
      </c>
      <c r="AA21" s="293">
        <v>0.80706018518518519</v>
      </c>
      <c r="AB21" s="287">
        <v>2</v>
      </c>
      <c r="AC21" s="287" t="s">
        <v>458</v>
      </c>
    </row>
    <row r="22" spans="1:30" ht="15.75" customHeight="1">
      <c r="A22" s="288">
        <v>45641</v>
      </c>
      <c r="B22" s="289" t="s">
        <v>127</v>
      </c>
      <c r="C22" s="289">
        <v>8</v>
      </c>
      <c r="D22" s="289">
        <v>7</v>
      </c>
      <c r="E22" s="289" t="s">
        <v>457</v>
      </c>
      <c r="F22" s="289">
        <f>Form_Responses13[[#This Row],[Column16]]+Form_Responses13[[#This Row],[Column20]]+Form_Responses13[[#This Row],[Column24]]+Form_Responses13[[#This Row],[Column28]]+Form_Responses13[[#This Row],[列3]]</f>
        <v>4</v>
      </c>
      <c r="G22" s="289">
        <v>17524</v>
      </c>
      <c r="H22" s="289">
        <v>17537</v>
      </c>
      <c r="I22" s="290">
        <v>0.80829861111111112</v>
      </c>
      <c r="J22" s="289">
        <v>2</v>
      </c>
      <c r="K22" s="290">
        <v>0.81011574074074078</v>
      </c>
      <c r="L22" s="289">
        <v>0</v>
      </c>
      <c r="M22" s="290">
        <v>0.81041666666666667</v>
      </c>
      <c r="N22" s="289">
        <v>0</v>
      </c>
      <c r="O22" s="290">
        <v>0.81247685185185181</v>
      </c>
      <c r="P22" s="289">
        <v>0</v>
      </c>
      <c r="Q22" s="290">
        <v>0.81377314814814816</v>
      </c>
      <c r="R22" s="287">
        <v>0</v>
      </c>
      <c r="S22" s="290">
        <v>0.82291666666666663</v>
      </c>
      <c r="T22" s="289">
        <v>2</v>
      </c>
      <c r="U22" s="290">
        <v>0.8235069444444445</v>
      </c>
      <c r="V22" s="289">
        <v>2</v>
      </c>
      <c r="W22" s="290">
        <v>0.82590277777777776</v>
      </c>
      <c r="X22" s="289">
        <v>0</v>
      </c>
      <c r="Y22" s="290">
        <v>0.82611111111111113</v>
      </c>
      <c r="Z22" s="289">
        <v>0</v>
      </c>
      <c r="AA22" s="290">
        <v>0.83634259259259258</v>
      </c>
      <c r="AB22" s="289">
        <v>2</v>
      </c>
      <c r="AC22" s="287" t="s">
        <v>458</v>
      </c>
      <c r="AD22" s="289"/>
    </row>
    <row r="23" spans="1:30" ht="15.75" customHeight="1">
      <c r="K23" s="293"/>
    </row>
  </sheetData>
  <phoneticPr fontId="3"/>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election activeCell="E28" sqref="E28"/>
    </sheetView>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8" t="s">
        <v>211</v>
      </c>
      <c r="D7" s="270" t="s">
        <v>242</v>
      </c>
      <c r="E7" s="271" t="s">
        <v>277</v>
      </c>
    </row>
    <row r="8" spans="2:5">
      <c r="B8" s="162">
        <v>2</v>
      </c>
      <c r="C8" s="299"/>
      <c r="D8" s="272" t="s">
        <v>204</v>
      </c>
      <c r="E8" s="273" t="s">
        <v>260</v>
      </c>
    </row>
    <row r="9" spans="2:5">
      <c r="B9" s="162">
        <v>3</v>
      </c>
      <c r="C9" s="274" t="s">
        <v>247</v>
      </c>
      <c r="D9" s="272" t="s">
        <v>242</v>
      </c>
      <c r="E9" s="273" t="s">
        <v>261</v>
      </c>
    </row>
    <row r="10" spans="2:5">
      <c r="B10" s="162">
        <v>4</v>
      </c>
      <c r="C10" s="296" t="s">
        <v>245</v>
      </c>
      <c r="D10" s="272" t="s">
        <v>204</v>
      </c>
      <c r="E10" s="273" t="s">
        <v>262</v>
      </c>
    </row>
    <row r="11" spans="2:5">
      <c r="B11" s="162">
        <v>5</v>
      </c>
      <c r="C11" s="300"/>
      <c r="D11" s="272" t="s">
        <v>242</v>
      </c>
      <c r="E11" s="273" t="s">
        <v>263</v>
      </c>
    </row>
    <row r="12" spans="2:5">
      <c r="B12" s="162">
        <v>6</v>
      </c>
      <c r="C12" s="300"/>
      <c r="D12" s="272" t="s">
        <v>204</v>
      </c>
      <c r="E12" s="273" t="s">
        <v>264</v>
      </c>
    </row>
    <row r="13" spans="2:5">
      <c r="B13" s="162">
        <v>7</v>
      </c>
      <c r="C13" s="299"/>
      <c r="D13" s="272" t="s">
        <v>242</v>
      </c>
      <c r="E13" s="273" t="s">
        <v>265</v>
      </c>
    </row>
    <row r="14" spans="2:5">
      <c r="B14" s="162">
        <v>8</v>
      </c>
      <c r="C14" s="296" t="s">
        <v>246</v>
      </c>
      <c r="D14" s="272" t="s">
        <v>204</v>
      </c>
      <c r="E14" s="273" t="s">
        <v>266</v>
      </c>
    </row>
    <row r="15" spans="2:5">
      <c r="B15" s="162">
        <v>9</v>
      </c>
      <c r="C15" s="300"/>
      <c r="D15" s="272" t="s">
        <v>242</v>
      </c>
      <c r="E15" s="273" t="s">
        <v>267</v>
      </c>
    </row>
    <row r="16" spans="2:5">
      <c r="B16" s="162">
        <v>10</v>
      </c>
      <c r="C16" s="299"/>
      <c r="D16" s="272" t="s">
        <v>204</v>
      </c>
      <c r="E16" s="273" t="s">
        <v>268</v>
      </c>
    </row>
    <row r="17" spans="2:5">
      <c r="B17" s="162">
        <v>11</v>
      </c>
      <c r="C17" s="296" t="s">
        <v>248</v>
      </c>
      <c r="D17" s="272" t="s">
        <v>204</v>
      </c>
      <c r="E17" s="273" t="s">
        <v>269</v>
      </c>
    </row>
    <row r="18" spans="2:5">
      <c r="B18" s="162">
        <v>12</v>
      </c>
      <c r="C18" s="299"/>
      <c r="D18" s="272" t="s">
        <v>204</v>
      </c>
      <c r="E18" s="273" t="s">
        <v>270</v>
      </c>
    </row>
    <row r="19" spans="2:5">
      <c r="B19" s="162">
        <v>13</v>
      </c>
      <c r="C19" s="296" t="s">
        <v>249</v>
      </c>
      <c r="D19" s="272" t="s">
        <v>275</v>
      </c>
      <c r="E19" s="273" t="s">
        <v>271</v>
      </c>
    </row>
    <row r="20" spans="2:5">
      <c r="B20" s="162">
        <v>14</v>
      </c>
      <c r="C20" s="299"/>
      <c r="D20" s="272" t="s">
        <v>242</v>
      </c>
      <c r="E20" s="273" t="s">
        <v>272</v>
      </c>
    </row>
    <row r="21" spans="2:5">
      <c r="B21" s="162">
        <v>15</v>
      </c>
      <c r="C21" s="296" t="s">
        <v>244</v>
      </c>
      <c r="D21" s="272" t="s">
        <v>204</v>
      </c>
      <c r="E21" s="273" t="s">
        <v>273</v>
      </c>
    </row>
    <row r="22" spans="2:5">
      <c r="B22" s="163">
        <v>16</v>
      </c>
      <c r="C22" s="297"/>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4.9000000000000004"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election activeCell="V24" sqref="V24"/>
    </sheetView>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Props1.xml><?xml version="1.0" encoding="utf-8"?>
<ds:datastoreItem xmlns:ds="http://schemas.openxmlformats.org/officeDocument/2006/customXml" ds:itemID="{6D7A5B95-2A7A-49ED-B6E2-1D7E13A116D6}">
  <ds:schemaRefs>
    <ds:schemaRef ds:uri="http://schemas.microsoft.com/sharepoint/v3/contenttype/forms"/>
  </ds:schemaRefs>
</ds:datastoreItem>
</file>

<file path=customXml/itemProps2.xml><?xml version="1.0" encoding="utf-8"?>
<ds:datastoreItem xmlns:ds="http://schemas.openxmlformats.org/officeDocument/2006/customXml" ds:itemID="{CA992E7D-4E5D-40C8-9BF4-B12D2842AF34}"/>
</file>

<file path=customXml/itemProps3.xml><?xml version="1.0" encoding="utf-8"?>
<ds:datastoreItem xmlns:ds="http://schemas.openxmlformats.org/officeDocument/2006/customXml" ds:itemID="{C6090FAC-660A-4CB0-BEE4-33BE1C3D032E}">
  <ds:schemaRefs>
    <ds:schemaRef ds:uri="http://schemas.microsoft.com/office/2006/metadata/properties"/>
    <ds:schemaRef ds:uri="http://purl.org/dc/dcmitype/"/>
    <ds:schemaRef ds:uri="http://schemas.microsoft.com/office/2006/documentManagement/types"/>
    <ds:schemaRef ds:uri="http://purl.org/dc/terms/"/>
    <ds:schemaRef ds:uri="b0121929-cc18-4e90-be17-2c2876e84f10"/>
    <ds:schemaRef ds:uri="http://schemas.microsoft.com/office/infopath/2007/PartnerControls"/>
    <ds:schemaRef ds:uri="http://purl.org/dc/elements/1.1/"/>
    <ds:schemaRef ds:uri="http://schemas.openxmlformats.org/package/2006/metadata/core-properties"/>
    <ds:schemaRef ds:uri="1cfe8a0f-b41b-4232-b021-ce71d5e2d6ab"/>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5</vt:i4>
      </vt:variant>
    </vt:vector>
  </HeadingPairs>
  <TitlesOfParts>
    <vt:vector size="16" baseType="lpstr">
      <vt:lpstr>実証データ一覧</vt:lpstr>
      <vt:lpstr>便毎データ</vt:lpstr>
      <vt:lpstr>発生毎⇒</vt:lpstr>
      <vt:lpstr>手動介入</vt:lpstr>
      <vt:lpstr>事故・ヒヤリハット</vt:lpstr>
      <vt:lpstr>早着・遅延</vt:lpstr>
      <vt:lpstr>元データ_車両記録簿</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実証データ一覧!Print_Area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石川　扇帆</cp:lastModifiedBy>
  <cp:lastPrinted>2025-01-09T12:06:26Z</cp:lastPrinted>
  <dcterms:created xsi:type="dcterms:W3CDTF">2024-04-17T10:01:59Z</dcterms:created>
  <dcterms:modified xsi:type="dcterms:W3CDTF">2025-01-10T08:58:04Z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