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C:\Users\01521471\Desktop\"/>
    </mc:Choice>
  </mc:AlternateContent>
  <xr:revisionPtr revIDLastSave="0" documentId="13_ncr:1_{E235D785-0722-412B-83E3-E07CD68230ED}" xr6:coauthVersionLast="47" xr6:coauthVersionMax="47" xr10:uidLastSave="{00000000-0000-0000-0000-000000000000}"/>
  <bookViews>
    <workbookView xWindow="-120" yWindow="-120" windowWidth="20730" windowHeight="11310" tabRatio="500" xr2:uid="{00000000-000D-0000-FFFF-FFFF00000000}"/>
  </bookViews>
  <sheets>
    <sheet name="実証データ一覧" sheetId="1" r:id="rId1"/>
    <sheet name="便毎データ" sheetId="2" r:id="rId2"/>
    <sheet name="発生毎⇒" sheetId="3" r:id="rId3"/>
    <sheet name="手動介入" sheetId="4" r:id="rId4"/>
    <sheet name="事故・ヒヤリハット" sheetId="5" r:id="rId5"/>
    <sheet name="早着・遅延" sheetId="6" r:id="rId6"/>
    <sheet name="参考⇒" sheetId="7" r:id="rId7"/>
    <sheet name="手動介入 記入内容補足" sheetId="8" r:id="rId8"/>
    <sheet name="手動介入 昨年度事例" sheetId="9" r:id="rId9"/>
    <sheet name="事故発生要因・道路形状の分類" sheetId="10"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便毎データ!$B$5:$Q$146</definedName>
    <definedName name="祝日" localSheetId="9">#REF!</definedName>
    <definedName name="祝日">#REF!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D106" i="6" l="1"/>
  <c r="D105" i="6"/>
  <c r="D104" i="6"/>
  <c r="D103" i="6"/>
  <c r="D102" i="6"/>
  <c r="D101" i="6"/>
  <c r="D100" i="6"/>
  <c r="D99" i="6"/>
  <c r="D98" i="6"/>
  <c r="D97" i="6"/>
  <c r="D96" i="6"/>
  <c r="D95" i="6"/>
  <c r="D94" i="6"/>
  <c r="D93" i="6"/>
  <c r="D92" i="6"/>
  <c r="D91" i="6"/>
  <c r="D90" i="6"/>
  <c r="D89" i="6"/>
  <c r="D88" i="6"/>
  <c r="D87" i="6"/>
  <c r="D86" i="6"/>
  <c r="D85" i="6"/>
  <c r="D84" i="6"/>
  <c r="D83" i="6"/>
  <c r="D82" i="6"/>
  <c r="D81" i="6"/>
  <c r="D80" i="6"/>
  <c r="D79" i="6"/>
  <c r="D78" i="6"/>
  <c r="D77" i="6"/>
  <c r="D76" i="6"/>
  <c r="D75" i="6"/>
  <c r="D74" i="6"/>
  <c r="D73" i="6"/>
  <c r="D72" i="6"/>
  <c r="D71" i="6"/>
  <c r="D70" i="6"/>
  <c r="D69" i="6"/>
  <c r="D68" i="6"/>
  <c r="D67" i="6"/>
  <c r="D66" i="6"/>
  <c r="D65" i="6"/>
  <c r="D64" i="6"/>
  <c r="D63" i="6"/>
  <c r="D62" i="6"/>
  <c r="D61" i="6"/>
  <c r="D60" i="6"/>
  <c r="D59" i="6"/>
  <c r="D58" i="6"/>
  <c r="D57" i="6"/>
  <c r="D56" i="6"/>
  <c r="D55" i="6"/>
  <c r="D54" i="6"/>
  <c r="D53" i="6"/>
  <c r="D52" i="6"/>
  <c r="D51" i="6"/>
  <c r="D50" i="6"/>
  <c r="D49" i="6"/>
  <c r="D48" i="6"/>
  <c r="D47" i="6"/>
  <c r="D46" i="6"/>
  <c r="D45" i="6"/>
  <c r="D44" i="6"/>
  <c r="D43" i="6"/>
  <c r="D42" i="6"/>
  <c r="D41" i="6"/>
  <c r="D40" i="6"/>
  <c r="D39" i="6"/>
  <c r="D38" i="6"/>
  <c r="D37" i="6"/>
  <c r="D36" i="6"/>
  <c r="D35" i="6"/>
  <c r="D34" i="6"/>
  <c r="D33" i="6"/>
  <c r="D32" i="6"/>
  <c r="D31" i="6"/>
  <c r="D30" i="6"/>
  <c r="D29" i="6"/>
  <c r="D28" i="6"/>
  <c r="D27" i="6"/>
  <c r="D26" i="6"/>
  <c r="D25" i="6"/>
  <c r="D24" i="6"/>
  <c r="D23" i="6"/>
  <c r="D22" i="6"/>
  <c r="D21" i="6"/>
  <c r="D20" i="6"/>
  <c r="D19" i="6"/>
  <c r="D18" i="6"/>
  <c r="D17" i="6"/>
  <c r="D16" i="6"/>
  <c r="D15" i="6"/>
  <c r="D14" i="6"/>
  <c r="D13" i="6"/>
  <c r="D12" i="6"/>
  <c r="D11" i="6"/>
  <c r="D3" i="6"/>
  <c r="C3" i="6"/>
  <c r="B3" i="6"/>
  <c r="D107" i="5"/>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18" i="5"/>
  <c r="D17" i="5"/>
  <c r="D16" i="5"/>
  <c r="D15" i="5"/>
  <c r="D14" i="5"/>
  <c r="D13" i="5"/>
  <c r="D12" i="5"/>
  <c r="D3" i="5"/>
  <c r="C3" i="5"/>
  <c r="B3" i="5"/>
  <c r="D108" i="4"/>
  <c r="D107" i="4"/>
  <c r="D106" i="4"/>
  <c r="D105" i="4"/>
  <c r="D104" i="4"/>
  <c r="D103" i="4"/>
  <c r="D102" i="4"/>
  <c r="D101" i="4"/>
  <c r="D100" i="4"/>
  <c r="D99" i="4"/>
  <c r="D98" i="4"/>
  <c r="D97" i="4"/>
  <c r="D96" i="4"/>
  <c r="D95" i="4"/>
  <c r="D94" i="4"/>
  <c r="D93" i="4"/>
  <c r="D92" i="4"/>
  <c r="D91" i="4"/>
  <c r="D90" i="4"/>
  <c r="D89" i="4"/>
  <c r="D88" i="4"/>
  <c r="D87" i="4"/>
  <c r="D86" i="4"/>
  <c r="D85" i="4"/>
  <c r="D84" i="4"/>
  <c r="D83" i="4"/>
  <c r="D82" i="4"/>
  <c r="D81" i="4"/>
  <c r="D80" i="4"/>
  <c r="D79" i="4"/>
  <c r="D78" i="4"/>
  <c r="D77" i="4"/>
  <c r="D76" i="4"/>
  <c r="D75" i="4"/>
  <c r="D74" i="4"/>
  <c r="D73" i="4"/>
  <c r="D72" i="4"/>
  <c r="D71" i="4"/>
  <c r="D70" i="4"/>
  <c r="D69" i="4"/>
  <c r="D68" i="4"/>
  <c r="D67" i="4"/>
  <c r="D66" i="4"/>
  <c r="D65" i="4"/>
  <c r="D64" i="4"/>
  <c r="D63" i="4"/>
  <c r="D62" i="4"/>
  <c r="D61" i="4"/>
  <c r="D60" i="4"/>
  <c r="D59" i="4"/>
  <c r="D58" i="4"/>
  <c r="D57" i="4"/>
  <c r="D56" i="4"/>
  <c r="D55" i="4"/>
  <c r="D54" i="4"/>
  <c r="D53" i="4"/>
  <c r="D52" i="4"/>
  <c r="D51" i="4"/>
  <c r="D50" i="4"/>
  <c r="D49" i="4"/>
  <c r="D48" i="4"/>
  <c r="D47" i="4"/>
  <c r="D46" i="4"/>
  <c r="D45" i="4"/>
  <c r="D44" i="4"/>
  <c r="D43" i="4"/>
  <c r="D42" i="4"/>
  <c r="D41" i="4"/>
  <c r="D40" i="4"/>
  <c r="D39" i="4"/>
  <c r="D38" i="4"/>
  <c r="D37" i="4"/>
  <c r="D36" i="4"/>
  <c r="D35" i="4"/>
  <c r="D34" i="4"/>
  <c r="D33" i="4"/>
  <c r="D32" i="4"/>
  <c r="D31" i="4"/>
  <c r="D30" i="4"/>
  <c r="D29" i="4"/>
  <c r="D28" i="4"/>
  <c r="D27" i="4"/>
  <c r="D26" i="4"/>
  <c r="D25" i="4"/>
  <c r="D24" i="4"/>
  <c r="D23" i="4"/>
  <c r="D22" i="4"/>
  <c r="D21" i="4"/>
  <c r="D20" i="4"/>
  <c r="D19" i="4"/>
  <c r="D18" i="4"/>
  <c r="D17" i="4"/>
  <c r="D16" i="4"/>
  <c r="D15" i="4"/>
  <c r="D14" i="4"/>
  <c r="D13" i="4"/>
  <c r="D3" i="4"/>
  <c r="C3" i="4"/>
  <c r="B3" i="4"/>
  <c r="D146" i="2"/>
  <c r="D145" i="2"/>
  <c r="D144" i="2"/>
  <c r="D143" i="2"/>
  <c r="D142" i="2"/>
  <c r="D141" i="2"/>
  <c r="D140" i="2"/>
  <c r="D139" i="2"/>
  <c r="D138" i="2"/>
  <c r="D137" i="2"/>
  <c r="D136" i="2"/>
  <c r="D135" i="2"/>
  <c r="D134" i="2"/>
  <c r="D133" i="2"/>
  <c r="D132" i="2"/>
  <c r="D131" i="2"/>
  <c r="D130" i="2"/>
  <c r="D129" i="2"/>
  <c r="D128" i="2"/>
  <c r="D127" i="2"/>
  <c r="D126" i="2"/>
  <c r="D125" i="2"/>
  <c r="D124" i="2"/>
  <c r="D123" i="2"/>
  <c r="D122" i="2"/>
  <c r="D121" i="2"/>
  <c r="D120" i="2"/>
  <c r="D119" i="2"/>
  <c r="D118" i="2"/>
  <c r="D117" i="2"/>
  <c r="D116" i="2"/>
  <c r="D115" i="2"/>
  <c r="D114" i="2"/>
  <c r="D113" i="2"/>
  <c r="D112" i="2"/>
  <c r="D111" i="2"/>
  <c r="D110" i="2"/>
  <c r="D109" i="2"/>
  <c r="D108" i="2"/>
  <c r="D107" i="2"/>
  <c r="D106" i="2"/>
  <c r="D105" i="2"/>
  <c r="D104" i="2"/>
  <c r="D103" i="2"/>
  <c r="D102" i="2"/>
  <c r="D101" i="2"/>
  <c r="D100" i="2"/>
  <c r="D99" i="2"/>
  <c r="D98" i="2"/>
  <c r="D97" i="2"/>
  <c r="D96" i="2"/>
  <c r="D95" i="2"/>
  <c r="D94" i="2"/>
  <c r="D93" i="2"/>
  <c r="D92" i="2"/>
  <c r="D91" i="2"/>
  <c r="D90" i="2"/>
  <c r="D89" i="2"/>
  <c r="D88" i="2"/>
  <c r="D87" i="2"/>
  <c r="D86" i="2"/>
  <c r="D85" i="2"/>
  <c r="D84" i="2"/>
  <c r="D83" i="2"/>
  <c r="D82" i="2"/>
  <c r="D81" i="2"/>
  <c r="D80" i="2"/>
  <c r="D79" i="2"/>
  <c r="D78" i="2"/>
  <c r="D77" i="2"/>
  <c r="D76" i="2"/>
  <c r="D75" i="2"/>
  <c r="D74" i="2"/>
  <c r="D73" i="2"/>
  <c r="D72" i="2"/>
  <c r="D71" i="2"/>
  <c r="D70" i="2"/>
  <c r="D69" i="2"/>
  <c r="D68" i="2"/>
  <c r="D67" i="2"/>
  <c r="D66" i="2"/>
  <c r="D65" i="2"/>
  <c r="D64" i="2"/>
  <c r="D63" i="2"/>
  <c r="D62" i="2"/>
  <c r="D61" i="2"/>
  <c r="D60" i="2"/>
  <c r="D59" i="2"/>
  <c r="D58" i="2"/>
  <c r="D57" i="2"/>
  <c r="D56" i="2"/>
  <c r="D55" i="2"/>
  <c r="D54" i="2"/>
  <c r="D53" i="2"/>
  <c r="D52" i="2"/>
  <c r="D51" i="2"/>
  <c r="D50" i="2"/>
  <c r="D49" i="2"/>
  <c r="D48" i="2"/>
  <c r="D47" i="2"/>
  <c r="D46" i="2"/>
  <c r="D45" i="2"/>
  <c r="D44" i="2"/>
  <c r="D43" i="2"/>
  <c r="D42" i="2"/>
  <c r="D41" i="2"/>
  <c r="D40" i="2"/>
  <c r="D39" i="2"/>
  <c r="D38" i="2"/>
  <c r="D37" i="2"/>
  <c r="D36" i="2"/>
  <c r="D35" i="2"/>
  <c r="D34" i="2"/>
  <c r="D33" i="2"/>
  <c r="D32" i="2"/>
  <c r="D31" i="2"/>
  <c r="D30" i="2"/>
  <c r="D29" i="2"/>
  <c r="D28" i="2"/>
  <c r="D27" i="2"/>
  <c r="D26" i="2"/>
  <c r="D25" i="2"/>
  <c r="D24" i="2"/>
  <c r="D23" i="2"/>
  <c r="D22" i="2"/>
  <c r="D21" i="2"/>
  <c r="D20" i="2"/>
  <c r="D19" i="2"/>
  <c r="D18" i="2"/>
  <c r="D17" i="2"/>
  <c r="D16" i="2"/>
  <c r="D15" i="2"/>
  <c r="D14" i="2"/>
  <c r="D13" i="2"/>
  <c r="D12" i="2"/>
  <c r="D11" i="2"/>
  <c r="D3" i="2"/>
  <c r="C3" i="2"/>
  <c r="B3" i="2"/>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P12" authorId="0" shapeId="0" xr:uid="{00000000-0006-0000-0100-00000B000000}">
      <text>
        <r>
          <rPr>
            <sz val="11"/>
            <color rgb="FF000000"/>
            <rFont val="Noto Sans CJK JP"/>
            <family val="2"/>
            <charset val="1"/>
          </rPr>
          <t>満容量</t>
        </r>
        <r>
          <rPr>
            <sz val="11"/>
            <color rgb="FF000000"/>
            <rFont val="游ゴシック"/>
            <family val="2"/>
            <charset val="128"/>
          </rPr>
          <t xml:space="preserve">31.33kWh
</t>
        </r>
        <r>
          <rPr>
            <sz val="11"/>
            <color rgb="FF000000"/>
            <rFont val="Noto Sans CJK JP"/>
            <family val="2"/>
            <charset val="1"/>
          </rPr>
          <t>から計算</t>
        </r>
      </text>
    </comment>
    <comment ref="I56" authorId="0" shapeId="0" xr:uid="{00000000-0006-0000-0100-000007000000}">
      <text>
        <r>
          <rPr>
            <sz val="11"/>
            <color rgb="FF000000"/>
            <rFont val="Noto Sans CJK JP"/>
            <family val="2"/>
            <charset val="1"/>
          </rPr>
          <t>ルート短縮</t>
        </r>
      </text>
    </comment>
    <comment ref="F57" authorId="0" shapeId="0" xr:uid="{00000000-0006-0000-0100-000001000000}">
      <text>
        <r>
          <rPr>
            <sz val="11"/>
            <color rgb="FF000000"/>
            <rFont val="Noto Sans CJK JP"/>
            <family val="2"/>
            <charset val="1"/>
          </rPr>
          <t>幼児</t>
        </r>
        <r>
          <rPr>
            <sz val="11"/>
            <color rgb="FF000000"/>
            <rFont val="游ゴシック"/>
            <family val="2"/>
            <charset val="128"/>
          </rPr>
          <t>1</t>
        </r>
        <r>
          <rPr>
            <sz val="11"/>
            <color rgb="FF000000"/>
            <rFont val="Noto Sans CJK JP"/>
            <family val="2"/>
            <charset val="1"/>
          </rPr>
          <t>名</t>
        </r>
      </text>
    </comment>
    <comment ref="I58" authorId="0" shapeId="0" xr:uid="{00000000-0006-0000-0100-000008000000}">
      <text>
        <r>
          <rPr>
            <sz val="11"/>
            <color rgb="FF000000"/>
            <rFont val="Noto Sans CJK JP"/>
            <family val="2"/>
            <charset val="1"/>
          </rPr>
          <t>ルート短縮</t>
        </r>
      </text>
    </comment>
    <comment ref="I60" authorId="0" shapeId="0" xr:uid="{00000000-0006-0000-0100-000009000000}">
      <text>
        <r>
          <rPr>
            <sz val="11"/>
            <color rgb="FF000000"/>
            <rFont val="Noto Sans CJK JP"/>
            <family val="2"/>
            <charset val="1"/>
          </rPr>
          <t>ルート短縮</t>
        </r>
      </text>
    </comment>
    <comment ref="I62" authorId="0" shapeId="0" xr:uid="{00000000-0006-0000-0100-00000A000000}">
      <text>
        <r>
          <rPr>
            <sz val="11"/>
            <color rgb="FF000000"/>
            <rFont val="Noto Sans CJK JP"/>
            <family val="2"/>
            <charset val="1"/>
          </rPr>
          <t>ルート短縮</t>
        </r>
      </text>
    </comment>
    <comment ref="F101" authorId="0" shapeId="0" xr:uid="{00000000-0006-0000-0100-000002000000}">
      <text>
        <r>
          <rPr>
            <sz val="11"/>
            <color rgb="FF000000"/>
            <rFont val="Noto Sans CJK JP"/>
            <family val="2"/>
            <charset val="1"/>
          </rPr>
          <t>途中乗車</t>
        </r>
        <r>
          <rPr>
            <sz val="11"/>
            <color rgb="FF000000"/>
            <rFont val="游ゴシック"/>
            <family val="2"/>
            <charset val="128"/>
          </rPr>
          <t>3</t>
        </r>
        <r>
          <rPr>
            <sz val="11"/>
            <color rgb="FF000000"/>
            <rFont val="Noto Sans CJK JP"/>
            <family val="2"/>
            <charset val="1"/>
          </rPr>
          <t>名</t>
        </r>
      </text>
    </comment>
    <comment ref="F102" authorId="0" shapeId="0" xr:uid="{00000000-0006-0000-0100-000003000000}">
      <text>
        <r>
          <rPr>
            <sz val="11"/>
            <color rgb="FF000000"/>
            <rFont val="Noto Sans CJK JP"/>
            <family val="2"/>
            <charset val="1"/>
          </rPr>
          <t>幼児</t>
        </r>
        <r>
          <rPr>
            <sz val="11"/>
            <color rgb="FF000000"/>
            <rFont val="游ゴシック"/>
            <family val="2"/>
            <charset val="128"/>
          </rPr>
          <t>1</t>
        </r>
        <r>
          <rPr>
            <sz val="11"/>
            <color rgb="FF000000"/>
            <rFont val="Noto Sans CJK JP"/>
            <family val="2"/>
            <charset val="1"/>
          </rPr>
          <t>名</t>
        </r>
      </text>
    </comment>
    <comment ref="F106" authorId="0" shapeId="0" xr:uid="{00000000-0006-0000-0100-000004000000}">
      <text>
        <r>
          <rPr>
            <sz val="11"/>
            <color rgb="FF000000"/>
            <rFont val="Noto Sans CJK JP"/>
            <family val="2"/>
            <charset val="1"/>
          </rPr>
          <t>幼児</t>
        </r>
        <r>
          <rPr>
            <sz val="11"/>
            <color rgb="FF000000"/>
            <rFont val="游ゴシック"/>
            <family val="2"/>
            <charset val="1"/>
          </rPr>
          <t>1</t>
        </r>
        <r>
          <rPr>
            <sz val="11"/>
            <color rgb="FF000000"/>
            <rFont val="Noto Sans CJK JP"/>
            <family val="2"/>
            <charset val="1"/>
          </rPr>
          <t>名</t>
        </r>
      </text>
    </comment>
    <comment ref="F114" authorId="0" shapeId="0" xr:uid="{00000000-0006-0000-0100-000005000000}">
      <text>
        <r>
          <rPr>
            <sz val="11"/>
            <color rgb="FF000000"/>
            <rFont val="Noto Sans CJK JP"/>
            <family val="2"/>
            <charset val="1"/>
          </rPr>
          <t>幼児</t>
        </r>
        <r>
          <rPr>
            <sz val="11"/>
            <color rgb="FF000000"/>
            <rFont val="游ゴシック"/>
            <family val="2"/>
            <charset val="1"/>
          </rPr>
          <t>1</t>
        </r>
        <r>
          <rPr>
            <sz val="11"/>
            <color rgb="FF000000"/>
            <rFont val="Noto Sans CJK JP"/>
            <family val="2"/>
            <charset val="1"/>
          </rPr>
          <t xml:space="preserve">名
</t>
        </r>
      </text>
    </comment>
    <comment ref="F115" authorId="0" shapeId="0" xr:uid="{00000000-0006-0000-0100-000006000000}">
      <text>
        <r>
          <rPr>
            <sz val="11"/>
            <color rgb="FF000000"/>
            <rFont val="Noto Sans CJK JP"/>
            <family val="2"/>
            <charset val="1"/>
          </rPr>
          <t>幼児</t>
        </r>
        <r>
          <rPr>
            <sz val="11"/>
            <color rgb="FF000000"/>
            <rFont val="游ゴシック"/>
            <family val="2"/>
            <charset val="1"/>
          </rPr>
          <t>2</t>
        </r>
        <r>
          <rPr>
            <sz val="11"/>
            <color rgb="FF000000"/>
            <rFont val="Noto Sans CJK JP"/>
            <family val="2"/>
            <charset val="1"/>
          </rPr>
          <t>名</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H24" authorId="0" shapeId="0" xr:uid="{00000000-0006-0000-0300-000001000000}">
      <text>
        <r>
          <rPr>
            <sz val="11"/>
            <color rgb="FF000000"/>
            <rFont val="Noto Sans CJK JP"/>
            <family val="2"/>
            <charset val="1"/>
          </rPr>
          <t>自動運転終了</t>
        </r>
      </text>
    </comment>
    <comment ref="H26" authorId="0" shapeId="0" xr:uid="{00000000-0006-0000-0300-000002000000}">
      <text>
        <r>
          <rPr>
            <sz val="11"/>
            <color rgb="FF000000"/>
            <rFont val="Noto Sans CJK JP"/>
            <family val="2"/>
            <charset val="1"/>
          </rPr>
          <t>自動運転終了</t>
        </r>
      </text>
    </comment>
    <comment ref="H27" authorId="0" shapeId="0" xr:uid="{00000000-0006-0000-0300-000003000000}">
      <text>
        <r>
          <rPr>
            <sz val="11"/>
            <color rgb="FF000000"/>
            <rFont val="Noto Sans CJK JP"/>
            <family val="2"/>
            <charset val="1"/>
          </rPr>
          <t>自動運転終了</t>
        </r>
      </text>
    </comment>
    <comment ref="H28" authorId="0" shapeId="0" xr:uid="{00000000-0006-0000-0300-000004000000}">
      <text>
        <r>
          <rPr>
            <sz val="11"/>
            <color rgb="FF000000"/>
            <rFont val="Noto Sans CJK JP"/>
            <family val="2"/>
            <charset val="1"/>
          </rPr>
          <t>自動運転終了</t>
        </r>
      </text>
    </comment>
  </commentList>
</comments>
</file>

<file path=xl/sharedStrings.xml><?xml version="1.0" encoding="utf-8"?>
<sst xmlns="http://schemas.openxmlformats.org/spreadsheetml/2006/main" count="3437" uniqueCount="385">
  <si>
    <t>実証データ</t>
  </si>
  <si>
    <t>ルート名</t>
  </si>
  <si>
    <t>XXXX</t>
  </si>
  <si>
    <t>団体コード</t>
  </si>
  <si>
    <t>都道府県名（漢字）</t>
  </si>
  <si>
    <t>市区町村名（漢字）※１</t>
  </si>
  <si>
    <t>※黄色背景のセルに記載</t>
  </si>
  <si>
    <t>221007</t>
  </si>
  <si>
    <t>静岡県</t>
  </si>
  <si>
    <t>静岡市</t>
  </si>
  <si>
    <t>※1：都道府県単位でご応募いただいた団体は、「市区町村名（漢字」）は空欄で問題ございません</t>
  </si>
  <si>
    <t>検証テーマ</t>
  </si>
  <si>
    <t>大分類</t>
  </si>
  <si>
    <t>中分類</t>
  </si>
  <si>
    <t>No.</t>
  </si>
  <si>
    <t>必須/任意</t>
  </si>
  <si>
    <t>項目</t>
  </si>
  <si>
    <t>内容</t>
  </si>
  <si>
    <t>データ形式</t>
  </si>
  <si>
    <t>記入欄</t>
  </si>
  <si>
    <t>備考 *特記事項がある場合に記載</t>
  </si>
  <si>
    <t>技術面</t>
  </si>
  <si>
    <t>走行実績</t>
  </si>
  <si>
    <t>自動運転割合</t>
  </si>
  <si>
    <t>必須</t>
  </si>
  <si>
    <t>総走行距離</t>
  </si>
  <si>
    <t>該当便にて、すべての区間で実際に走行した距離[km]</t>
  </si>
  <si>
    <t>数値</t>
  </si>
  <si>
    <t>「便毎データ」シート</t>
  </si>
  <si>
    <t>*</t>
  </si>
  <si>
    <t>実証走行ルート（L4想定区間内）総走行距離</t>
  </si>
  <si>
    <t>該当便の実証走行ルート（L4想定区間内）にて、実際に走行した距離[km]</t>
  </si>
  <si>
    <t>実証走行ルート（L4想定区間内）手動運転走行距離</t>
  </si>
  <si>
    <t>該当便の実証走行ルート（L4想定区間内）にて、手動で実際に走行した距離[km]</t>
  </si>
  <si>
    <t>実証走行ルート（L4想定区間内）自動運転走行距離</t>
  </si>
  <si>
    <t>該当便の実証走行ルート（L4想定区間内）にて、自動運転機能を実際に使用して走行した距離[km]</t>
  </si>
  <si>
    <t>実証走行ルート（L4想定区間外）総走行距離</t>
  </si>
  <si>
    <t>該当便の実証走行ルート（L4想定区間外）にて、実際に走行した距離[km]</t>
  </si>
  <si>
    <t>L4想定区間外なし</t>
  </si>
  <si>
    <t>実証走行ルート（L4想定区間外）手動運転走行距離</t>
  </si>
  <si>
    <t>該当便の実証走行ルート（L4想定区間外）にて、手動で実際に走行した距離[km]</t>
  </si>
  <si>
    <t>実証走行ルート（L4想定区間外）自動運転走行距離</t>
  </si>
  <si>
    <t>該当便の実証走行ルート（L4想定区間外）にて、自動運転機能を実際に使用して走行した距離[km]</t>
  </si>
  <si>
    <t>走行環境</t>
  </si>
  <si>
    <t>日付</t>
  </si>
  <si>
    <t>該当の便の運行予定の日付</t>
  </si>
  <si>
    <t>m/d</t>
  </si>
  <si>
    <t>出発時間</t>
  </si>
  <si>
    <t>該当の便の出発予定時間</t>
  </si>
  <si>
    <t>h:mm</t>
  </si>
  <si>
    <t>乗車人数</t>
  </si>
  <si>
    <t>出発から到着まで何人が乗車したか</t>
  </si>
  <si>
    <t>天気</t>
  </si>
  <si>
    <t>出発時の天気</t>
  </si>
  <si>
    <t>晴れ/曇り/降雨/降雪/堆雪/キリ</t>
  </si>
  <si>
    <t>気温</t>
  </si>
  <si>
    <t>出発時の気温</t>
  </si>
  <si>
    <t>L4想定区間</t>
  </si>
  <si>
    <t>信号有の交差点数</t>
  </si>
  <si>
    <t>実証走行ルート（L4想定区間内）に存在する信号有の交差点数</t>
  </si>
  <si>
    <t>信号無の交差点数</t>
  </si>
  <si>
    <t>実証走行ルート（L4想定区間内）に存在する信号無の交差点数</t>
  </si>
  <si>
    <t>路上駐車有無</t>
  </si>
  <si>
    <t>実証走行ルート（L4想定区間内）に路上駐車車両が存在するか</t>
  </si>
  <si>
    <t>有/無</t>
  </si>
  <si>
    <t>有</t>
  </si>
  <si>
    <t>自転車歩行者有無</t>
  </si>
  <si>
    <t>実証走行ルート（L4想定区間内）に自転車や歩行者が存在するか</t>
  </si>
  <si>
    <t>横断歩道数</t>
  </si>
  <si>
    <t>実証走行ルート（L4想定区間内）に通過する横断歩道の数</t>
  </si>
  <si>
    <t>無</t>
  </si>
  <si>
    <t>停留所数</t>
  </si>
  <si>
    <t>実証走行ルート（L4想定区間内）に存在する停留所の数</t>
  </si>
  <si>
    <t>歩車分離有無</t>
  </si>
  <si>
    <t>実証走行ルート（L4想定区間内）にガードレールや植栽など、歩車分離されるものが存在するか</t>
  </si>
  <si>
    <t>任意</t>
  </si>
  <si>
    <t>最小車線幅員（対面通行）</t>
  </si>
  <si>
    <t>実証走行ルート（L4想定区間内）の対面通行の最小道路幅[m]</t>
  </si>
  <si>
    <t>運行ルート図内番号④</t>
  </si>
  <si>
    <t>最小車線幅員（一方通行）</t>
  </si>
  <si>
    <t>実証走行ルート（L4想定区間内）の一方通行の最小道路幅[m]</t>
  </si>
  <si>
    <t>一方通行無し</t>
  </si>
  <si>
    <t>縁石有無</t>
  </si>
  <si>
    <t>実証走行ルート（L4想定区間内）に縁石が存在するか</t>
  </si>
  <si>
    <t>路側帯有無</t>
  </si>
  <si>
    <t>実証走行ルート（L4想定区間内）に路側帯が存在するか</t>
  </si>
  <si>
    <t>その他特徴</t>
  </si>
  <si>
    <t>実証走行ルート（L4想定区間内）の交通環境に関するその他の特徴</t>
  </si>
  <si>
    <t>文字列</t>
  </si>
  <si>
    <t>船、ボラード、パイロン</t>
  </si>
  <si>
    <t>L4想定区間外</t>
  </si>
  <si>
    <t>実証走行ルート（L4想定区間外）に存在する信号有の交差点数</t>
  </si>
  <si>
    <t>実証走行ルート（L4想定区間外）に存在する信号無の交差点数</t>
  </si>
  <si>
    <t>実証走行ルート（L4想定区間外）に路上駐車車両が存在するか</t>
  </si>
  <si>
    <t>実証走行ルート（L4想定区間外）に自転車や歩行者が存在するか</t>
  </si>
  <si>
    <t>実証走行ルート（L4想定区間外）に通過する横断歩道の数</t>
  </si>
  <si>
    <t>実証走行ルート（L4想定区間外）内に存在する停留所の数</t>
  </si>
  <si>
    <t>実証走行ルート（L4想定区間外）にガードレールや植栽など、歩車分離されるものが存在するか</t>
  </si>
  <si>
    <t>実証走行ルート（L4想定区間外）の対面通行の最小道路幅[m]</t>
  </si>
  <si>
    <t>実証走行ルート（L4想定区間外）の一方通行の最小道路幅[m]</t>
  </si>
  <si>
    <t>実証走行ルート（L4想定区間外）に縁石が存在するか</t>
  </si>
  <si>
    <t>実証走行ルート（L4想定区間外）に路側帯が存在するか</t>
  </si>
  <si>
    <t>実証走行ルート（L4想定区間外）の交通環境に関するその他の特徴</t>
  </si>
  <si>
    <t>安全性</t>
  </si>
  <si>
    <t>手動介入</t>
  </si>
  <si>
    <t>発生日</t>
  </si>
  <si>
    <t>手動介入が発生した日付</t>
  </si>
  <si>
    <t>「手動介入」シート</t>
  </si>
  <si>
    <t>発生時間</t>
  </si>
  <si>
    <t>手動介入が発生した時間</t>
  </si>
  <si>
    <t>手動介入発生時の天気</t>
  </si>
  <si>
    <t>発生区間</t>
  </si>
  <si>
    <t>手動介入が発生した箇所がL4想定区間内か</t>
  </si>
  <si>
    <t>L4想定区間内/L4想定区間外/実証走行ルート外</t>
  </si>
  <si>
    <t>手動運転距離</t>
  </si>
  <si>
    <t>手動介入により手動運転した距離[km]</t>
  </si>
  <si>
    <t>視界</t>
  </si>
  <si>
    <t>手動介入発生時の視界</t>
  </si>
  <si>
    <t>良好/逆光/夕日/西日/夜</t>
  </si>
  <si>
    <t>路面</t>
  </si>
  <si>
    <t>手動介入が発生した箇所の路面状況</t>
  </si>
  <si>
    <t>乾燥/湿潤/凍結/積雪</t>
  </si>
  <si>
    <t>位置：道路形状</t>
  </si>
  <si>
    <t>手動介入が発生した箇所の道路形状</t>
  </si>
  <si>
    <t>交差点/交差点付近/単路/単路(トンネル)/単路(橋)/ロータリー/踏切/その他</t>
  </si>
  <si>
    <t>位置：道路線状</t>
  </si>
  <si>
    <t>手動介入が発生した箇所の道路線状</t>
  </si>
  <si>
    <t>右カーブ/左カーブ/直線/坂道/その他</t>
  </si>
  <si>
    <t>位置：信号機有無</t>
  </si>
  <si>
    <t>手動介入が発生した箇所における信号機の有無</t>
  </si>
  <si>
    <t>位置：横断歩道有無</t>
  </si>
  <si>
    <t>手動介入が発生した箇所における横断歩道の有無</t>
  </si>
  <si>
    <t>位置：バス停有無</t>
  </si>
  <si>
    <t>手動介入が発生した箇所におけるバス停の有無</t>
  </si>
  <si>
    <t>位置：歩車分離有無</t>
  </si>
  <si>
    <t>手動介入が発生した箇所における歩車分離の有無</t>
  </si>
  <si>
    <t>位置：通常時の動作</t>
  </si>
  <si>
    <t>手動介入が発生した箇所において、通常であればどのような動作を行うか</t>
  </si>
  <si>
    <t>左折/直進/右折/合流/停止/出発/その他</t>
  </si>
  <si>
    <t>手動介入時の操作</t>
  </si>
  <si>
    <t>手動介入操作の内容</t>
  </si>
  <si>
    <t>ブレーキ操作/アクセル操作/ステアリング操作/非常停止ボタン操作（非常停止ボタンがある場合）</t>
  </si>
  <si>
    <t>要因：手動介入要因</t>
  </si>
  <si>
    <t>手動介入が発生した主な要因</t>
  </si>
  <si>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</si>
  <si>
    <t>要因：他車両等の詳細</t>
  </si>
  <si>
    <t>手動介入要因が「他車両等の影響」の場合、他車両等の分類を記載</t>
  </si>
  <si>
    <t>小型車/大型車/自転車/バイク/歩行者/その他</t>
  </si>
  <si>
    <t>要因：他車両等の動き</t>
  </si>
  <si>
    <t>手動介入要因が「他車両等の影響」の場合、手動介入発生時の他車両等の動作を記載</t>
  </si>
  <si>
    <t>右折/左折/直進/合流/停止/出発/横断</t>
  </si>
  <si>
    <t>要因：インフラ連携の失敗要因</t>
  </si>
  <si>
    <t>手動介入要因がインフラ連携の失敗に関するものである場合、インフラ連携が失敗した要因を記載</t>
  </si>
  <si>
    <t>手動介入時の状況の詳細</t>
  </si>
  <si>
    <t>手動介入が発生するに至った状況の詳細</t>
  </si>
  <si>
    <t>発生箇所（ルート図内番号）</t>
  </si>
  <si>
    <t>運行ルート図上の事例発生箇所に記載した番号</t>
  </si>
  <si>
    <t>記録者</t>
  </si>
  <si>
    <t>手動介入の記録方法</t>
  </si>
  <si>
    <t>運転手/保安員/遠隔監視員/車両のログデータ/ドラレコ/その他</t>
  </si>
  <si>
    <t>その他</t>
  </si>
  <si>
    <t>記録者（その他）</t>
  </si>
  <si>
    <t>記録者がその他の場合、どのように記録しているかを記載</t>
  </si>
  <si>
    <t>車内オペレータが記録</t>
  </si>
  <si>
    <t>事故・ヒヤリハット</t>
  </si>
  <si>
    <t>事故・ヒヤリハットが発生した日付</t>
  </si>
  <si>
    <t>「事故・ヒヤリハット」シート</t>
  </si>
  <si>
    <t>事故・ヒヤリハットが発生した時間</t>
  </si>
  <si>
    <t>事故・ヒヤリハット発生時の天気</t>
  </si>
  <si>
    <t>事故・ヒヤリハットが発生した箇所がL4想定区間内か</t>
  </si>
  <si>
    <t>発生事象</t>
  </si>
  <si>
    <t>発生した事象の分類</t>
  </si>
  <si>
    <t>ヒヤリハット/事故発生</t>
  </si>
  <si>
    <t>発生要因の分類</t>
  </si>
  <si>
    <t>事故・ヒヤリハット発生の要因</t>
  </si>
  <si>
    <t>人的要因/環境的要因/車両的要因/不明・他</t>
  </si>
  <si>
    <t>状況の詳細</t>
  </si>
  <si>
    <t>事故・ヒヤリハット発生状況の詳細</t>
  </si>
  <si>
    <t>事故・ヒヤリハットが発生時の視界</t>
  </si>
  <si>
    <t>事故・ヒヤリハットが発生場所の路面状況</t>
  </si>
  <si>
    <t>事故・ヒヤリハットが発生した箇所の道路形状</t>
  </si>
  <si>
    <t>交差点/交差点付近/単路/単路(トンネル)/単路(橋)/踏切</t>
  </si>
  <si>
    <t>事故・ヒヤリハットが発生した箇所の道路線状</t>
  </si>
  <si>
    <t>右カーブ/左カーブ/直線</t>
  </si>
  <si>
    <t>事故・ヒヤリハットが発生した箇所における信号機の有無</t>
  </si>
  <si>
    <t>事故・ヒヤリハットが発生した箇所における横断歩道の有無</t>
  </si>
  <si>
    <t>事故・ヒヤリハットが発生した箇所におけるバス停の有無</t>
  </si>
  <si>
    <t>事故・ヒヤリハットがが発生した箇所における歩車分離の有無</t>
  </si>
  <si>
    <t>サービス性</t>
  </si>
  <si>
    <t>EV車両の充電性能</t>
  </si>
  <si>
    <t>バッテリ残量（走行開始時）</t>
  </si>
  <si>
    <t>走行開始時のバッテリ残量[kWh]</t>
  </si>
  <si>
    <t>バッテリ残量（走行終了後）</t>
  </si>
  <si>
    <t>走行終了後のバッテリ残量[kWh]</t>
  </si>
  <si>
    <t>充電回数</t>
  </si>
  <si>
    <t>1日あたりの充電回数</t>
  </si>
  <si>
    <t>1~2</t>
  </si>
  <si>
    <t>毎晩（走行終了後〜翌朝）・必要に応じて昼休憩中</t>
  </si>
  <si>
    <t>ダイヤの正確性</t>
  </si>
  <si>
    <t>遅延が発生した日付</t>
  </si>
  <si>
    <t>「早着・遅延」シート</t>
  </si>
  <si>
    <t>発車予定時刻</t>
  </si>
  <si>
    <t>本来の発車予定時刻</t>
  </si>
  <si>
    <t>実値：発車時刻</t>
  </si>
  <si>
    <t>実際に停留所または拠点を発車した時刻</t>
  </si>
  <si>
    <t>到着予定時刻（ETA）</t>
  </si>
  <si>
    <t>遅延があった停留所または迎車地点への本来の到着予定時刻</t>
  </si>
  <si>
    <t>実値：到着時刻</t>
  </si>
  <si>
    <t>実際に停留所または迎車地点に到着した時刻</t>
  </si>
  <si>
    <t>早着・遅延要因分類</t>
  </si>
  <si>
    <t>遅延があった場合の要因</t>
  </si>
  <si>
    <t>悪天候/交通渋滞/乗客の対応/システムトラブル/その他</t>
  </si>
  <si>
    <t>早着・遅延要因詳細</t>
  </si>
  <si>
    <t>遅延が生じた要因の詳細</t>
  </si>
  <si>
    <t>便毎データ</t>
  </si>
  <si>
    <t>※黄色背景のセルに記載してください</t>
  </si>
  <si>
    <t>※晴れ、曇り、降雨、降雪、堆雪、キリ</t>
  </si>
  <si>
    <t>項目No.</t>
  </si>
  <si>
    <t>-</t>
  </si>
  <si>
    <t>曜日</t>
  </si>
  <si>
    <t>出発時刻</t>
  </si>
  <si>
    <t>実証走行ルート
（L4想定区間内）
総走行距離</t>
  </si>
  <si>
    <t>実証走行ルート
（L4想定区間内）
手動運転走行距離</t>
  </si>
  <si>
    <t>実証走行ルート
（L4想定区間内）
自動運転走行距離</t>
  </si>
  <si>
    <t>実証走行ルート
（L4想定区間外）
総走行距離</t>
  </si>
  <si>
    <t>実証走行ルート
（L4想定区間外）
手動運転走行距離</t>
  </si>
  <si>
    <t>実証走行ルート
（L4想定区間外）
自動運転走行距離</t>
  </si>
  <si>
    <t>バッテリ残量
(走行開始時)</t>
  </si>
  <si>
    <t>バッテリ残量
（走行終了後）</t>
  </si>
  <si>
    <t>記載例</t>
  </si>
  <si>
    <t>晴れ</t>
  </si>
  <si>
    <t>記載欄↓</t>
  </si>
  <si>
    <t>曇り</t>
  </si>
  <si>
    <t>降雨</t>
  </si>
  <si>
    <t>Blank Sheet</t>
  </si>
  <si>
    <t>※黄色背景のセルにご記載ください</t>
  </si>
  <si>
    <t>※昨年度事例はこちら</t>
  </si>
  <si>
    <t>※選択肢の記入例はこちら</t>
  </si>
  <si>
    <t>※L4想定区間内、L4想定区間外、実証走行ルート外</t>
  </si>
  <si>
    <t>※良好、逆光、夕日、西日、夜</t>
  </si>
  <si>
    <t>※乾燥、湿潤、凍結、積雪</t>
  </si>
  <si>
    <t>※交差点、交差点付近、単路、単路（トンネル）、単路（橋）、ロータリー、踏切、その他</t>
  </si>
  <si>
    <t>※右カーブ、左カーブ、直線、 坂道、その他</t>
  </si>
  <si>
    <t>※有、無</t>
  </si>
  <si>
    <t>※ガードレール、植栽など歩車分離されるものの有無を記載ください。ただしガードレール間の隙間などで起きた場合には「無」を選択ください</t>
  </si>
  <si>
    <t>※左折、直進、右折、合流、停止、出発、その他</t>
  </si>
  <si>
    <t>※ブレーキ操作、アクセル操作、ステアリング操作、非常停止ボタン操作（非常停止ボタンがある場合）</t>
  </si>
  <si>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</si>
  <si>
    <t>※小型車、大型車、自転車、バイク、歩行者</t>
  </si>
  <si>
    <t>※右折、左折、直進、合流、停止、出発、横断</t>
  </si>
  <si>
    <t>運行ルート図</t>
  </si>
  <si>
    <t>手動介入発生区間</t>
  </si>
  <si>
    <t>位置：
歩車分離有無</t>
  </si>
  <si>
    <t>位置：
通常時の動作</t>
  </si>
  <si>
    <t>要因：他車両等の詳細
※他車両等の影響の場合</t>
  </si>
  <si>
    <t>要因：他車両等の動き
※他車両等の影響の場合</t>
  </si>
  <si>
    <t>要因：インフラ連携の失敗要因
※インフラ連携が要因の場合</t>
  </si>
  <si>
    <t>発生箇所
（ルート図内番号）</t>
  </si>
  <si>
    <t>L4想定区間内</t>
  </si>
  <si>
    <t>良好</t>
  </si>
  <si>
    <t>乾燥</t>
  </si>
  <si>
    <t>単路</t>
  </si>
  <si>
    <t>右カーブ</t>
  </si>
  <si>
    <t>左折</t>
  </si>
  <si>
    <t>ブレーキ操作</t>
  </si>
  <si>
    <t>路上駐車回避</t>
  </si>
  <si>
    <t>大型車</t>
  </si>
  <si>
    <t>右折</t>
  </si>
  <si>
    <t>システムが路上駐車を検知し停止後、手動による回避行動を指示</t>
  </si>
  <si>
    <t>直線</t>
  </si>
  <si>
    <t>直進</t>
  </si>
  <si>
    <t>小型車</t>
  </si>
  <si>
    <t>停止</t>
  </si>
  <si>
    <r>
      <rPr>
        <sz val="12"/>
        <color rgb="FF000000"/>
        <rFont val="Meiryo UI"/>
        <family val="3"/>
        <charset val="128"/>
      </rPr>
      <t>ルート上に路駐車両(</t>
    </r>
    <r>
      <rPr>
        <sz val="12"/>
        <color rgb="FF000000"/>
        <rFont val="Meiryo UI"/>
        <family val="3"/>
        <charset val="1"/>
      </rPr>
      <t>乗用車とトラックの2台</t>
    </r>
    <r>
      <rPr>
        <sz val="12"/>
        <color rgb="FF000000"/>
        <rFont val="Meiryo UI"/>
        <family val="3"/>
        <charset val="128"/>
      </rPr>
      <t>)がいたため少し手前で手動介入し一時停止。その後、より近くまでいくため一旦自動運転再開。</t>
    </r>
  </si>
  <si>
    <t>※ここに運行ルート図を添付し、、事例発生箇所に数字を記載してください</t>
  </si>
  <si>
    <t>↑と同車両。自動で近くまで行ったあと手動介入して回避。</t>
  </si>
  <si>
    <t>※添付画像のサイズは、枠線を超えても問題ございません。自由にサイズを調整してください</t>
  </si>
  <si>
    <t>ルート上に路駐車両がいたので手動介入して回避。</t>
  </si>
  <si>
    <t>※記載例の運行ルート図は削除してください</t>
  </si>
  <si>
    <t>円滑に走行するための手動介入</t>
  </si>
  <si>
    <t>歩行者</t>
  </si>
  <si>
    <t>横断</t>
  </si>
  <si>
    <t>客船に乗船する歩行者がルート上に進入するため手動介入して待機。</t>
  </si>
  <si>
    <t>直進時の周辺の交通参加者に対する危険回避</t>
  </si>
  <si>
    <t>乗船客の歩行者が前方を歩いていたため、手動介入後歩行者がルート外に出るまで待機。</t>
  </si>
  <si>
    <r>
      <rPr>
        <sz val="12"/>
        <color rgb="FF000000"/>
        <rFont val="Meiryo UI"/>
        <family val="3"/>
        <charset val="128"/>
      </rPr>
      <t>ルート内に進入してきた車両があったため、</t>
    </r>
    <r>
      <rPr>
        <sz val="12"/>
        <color rgb="FF000000"/>
        <rFont val="Meiryo UI"/>
        <family val="3"/>
        <charset val="1"/>
      </rPr>
      <t>手動介入後車両がルート外に出るまで待機。</t>
    </r>
  </si>
  <si>
    <t>湿潤</t>
  </si>
  <si>
    <t>自転車</t>
  </si>
  <si>
    <t>ルート内に進入してくる自転車があったため、手動介入後自転車がルート外に出るまで待機。</t>
  </si>
  <si>
    <t>ルート内に進入してきた自転車があったため、手動介入後自転車がルート外に出るまで待機。</t>
  </si>
  <si>
    <t>前方に進入してきた歩行者がいたため、手動介入後歩行者がルート外に出るまで待機。</t>
  </si>
  <si>
    <t>ルート上に大型路駐車両が複数いたので手動介入。横を通るのも難しそうなためその場をゴールに変更し、自動運転終了。</t>
  </si>
  <si>
    <t>同上</t>
  </si>
  <si>
    <t>ルート内に進入してきた歩行者・自転車があったため、手動介入後歩行者・自転車がルート外に出るまで待機。</t>
  </si>
  <si>
    <r>
      <rPr>
        <sz val="12"/>
        <color rgb="FF000000"/>
        <rFont val="Meiryo UI"/>
        <family val="3"/>
        <charset val="128"/>
      </rPr>
      <t>ルート内に進入してきた車両があったため、</t>
    </r>
    <r>
      <rPr>
        <sz val="12"/>
        <color rgb="FF000000"/>
        <rFont val="Meiryo UI"/>
        <family val="3"/>
        <charset val="1"/>
      </rPr>
      <t>手動介入して待機。その後その車両が路駐したため、一旦自動運転再開。</t>
    </r>
  </si>
  <si>
    <t>↑と同車両。ルート上に路駐していたので手動介入して回避。</t>
  </si>
  <si>
    <t>西日</t>
  </si>
  <si>
    <t>途中乗車</t>
  </si>
  <si>
    <t>左カーブ</t>
  </si>
  <si>
    <t>後方に進入してきた歩行者がいたため、手動介入後歩行者がルート外に出るまで待機。</t>
  </si>
  <si>
    <t>※ヒヤリハット：危ないことが起こったが、事故には至らなかった事象</t>
  </si>
  <si>
    <t>※発生要因、道路形状の凡例はこちら</t>
  </si>
  <si>
    <t>※ヒヤリハット、事故発生</t>
  </si>
  <si>
    <t>※人的要因、車両的要因、環境的要因、不明・他
※参考シートの分類例を参照ください</t>
  </si>
  <si>
    <t>※交差点、交差点付近、単路、踏切、その他
※トンネルや橋の道路環境は単路（トンネル）、単路（橋）</t>
  </si>
  <si>
    <t>※右カーブ、左カーブ、直線、 その他</t>
  </si>
  <si>
    <t>ヒヤリハット</t>
  </si>
  <si>
    <t>人的要因</t>
  </si>
  <si>
    <t>LiDARが歩行者の呼び出しを検知し、車両を緊急停止</t>
  </si>
  <si>
    <t>交差点</t>
  </si>
  <si>
    <t>環境的要因</t>
  </si>
  <si>
    <t>車両周辺の物体(人or物、不明)に対し回避機能が働いた影響で緊急停止</t>
  </si>
  <si>
    <t>ルート脇ののぼりを歩行者検知し、回避機能が働いた影響で緊急停止</t>
  </si>
  <si>
    <t>早着・遅延</t>
  </si>
  <si>
    <t>※悪天候、交通渋滞、乗客の対応、システムトラブル、その他</t>
  </si>
  <si>
    <t>実値：出発時刻</t>
  </si>
  <si>
    <t>遅延要因分類</t>
  </si>
  <si>
    <t>悪天候</t>
  </si>
  <si>
    <t>大雨による一時停車</t>
  </si>
  <si>
    <t>取材による遅延</t>
  </si>
  <si>
    <t>取材により遅延した1便目の影響</t>
  </si>
  <si>
    <t>システムトラブル</t>
  </si>
  <si>
    <t>カメラの初期起動不良</t>
  </si>
  <si>
    <t>システムトラブルにより遅延した9便目の影響</t>
  </si>
  <si>
    <t>補足：「手動介入時の操作」「手動介入要因」の記入例</t>
  </si>
  <si>
    <r>
      <rPr>
        <sz val="11"/>
        <color rgb="FF000000"/>
        <rFont val="Meiryo UI"/>
        <family val="3"/>
        <charset val="128"/>
      </rPr>
      <t>手動介入要因：複数にわたる要因がある場合は</t>
    </r>
    <r>
      <rPr>
        <b/>
        <sz val="11"/>
        <color rgb="FFFF0000"/>
        <rFont val="Meiryo UI"/>
        <family val="3"/>
        <charset val="128"/>
      </rPr>
      <t>最も影響の大きかった要因</t>
    </r>
    <r>
      <rPr>
        <sz val="11"/>
        <color rgb="FF000000"/>
        <rFont val="Meiryo UI"/>
        <family val="3"/>
        <charset val="128"/>
      </rPr>
      <t>を選択</t>
    </r>
  </si>
  <si>
    <r>
      <rPr>
        <sz val="11"/>
        <color rgb="FF000000"/>
        <rFont val="Meiryo UI"/>
        <family val="3"/>
        <charset val="128"/>
      </rPr>
      <t>手動介入時の操作：複数の操作が行われていた場合は</t>
    </r>
    <r>
      <rPr>
        <b/>
        <sz val="11"/>
        <color rgb="FFFF0000"/>
        <rFont val="Meiryo UI"/>
        <family val="3"/>
        <charset val="128"/>
      </rPr>
      <t>最初に行った操作</t>
    </r>
    <r>
      <rPr>
        <sz val="11"/>
        <color rgb="FF000000"/>
        <rFont val="Meiryo UI"/>
        <family val="3"/>
        <charset val="128"/>
      </rPr>
      <t>を選択</t>
    </r>
  </si>
  <si>
    <t>#</t>
  </si>
  <si>
    <t>手動介入要因</t>
  </si>
  <si>
    <t>事例</t>
  </si>
  <si>
    <t>ステアリング操作</t>
  </si>
  <si>
    <t>前方に路上駐車車両がいたため、ステアリング操作で回避した後ブレーキで減速した。</t>
  </si>
  <si>
    <t>片側1車線の道路で、路上駐車車両がいて、対向車も接近していたため、ブレーキ操作を行った。</t>
  </si>
  <si>
    <t>直進時の走行逸脱回避</t>
  </si>
  <si>
    <t>自動運転車が白線を越えそうであったため、ステアリング操作で走路逸脱を回避した。</t>
  </si>
  <si>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</si>
  <si>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</si>
  <si>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</si>
  <si>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</si>
  <si>
    <t>走路上で舗装工事を行っていたため、ステアリング操作で回避した。</t>
  </si>
  <si>
    <t>単路部において信号のない横断歩道に歩行者がいたためブレーキ操作を行った。</t>
  </si>
  <si>
    <t>単路部において自転車を追い越すためにステアリング操作で回避した。</t>
  </si>
  <si>
    <t>単路部において店舗駐車場から出る車両がいたため、ブレーキ操作を行った。</t>
  </si>
  <si>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</si>
  <si>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</si>
  <si>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</si>
  <si>
    <t>アクセル操作</t>
  </si>
  <si>
    <t>信号交差点を直進できそうな状況にも関わらず、自動で減速したため、交差点を通過するためにアクセル操作を行った。</t>
  </si>
  <si>
    <t>後続が渋滞してきたので、道譲りのために、ステアリング操作で路肩に寄せた。</t>
  </si>
  <si>
    <t>自動運行装置の作動不良時の安全確保</t>
  </si>
  <si>
    <t>自車位置特定の不具合が発生し、安全確保のためブレーキ操作を行った。</t>
  </si>
  <si>
    <t>原因不明のシステムエラーが発生したため、安全確保のためステアリング操作で路肩に寄せた。</t>
  </si>
  <si>
    <t>手動介入　記入例（昨年度公開資料から一部編集）</t>
  </si>
  <si>
    <t>※交差点、交差点付近、単路、踏切、その他
※トンネルや橋の道路環境は単路（トンネル）、単路（橋）、ロータリー</t>
  </si>
  <si>
    <t>※小型車、大型車、自転車、バイク、歩行者、その他</t>
  </si>
  <si>
    <t>手動運転介入発生区間</t>
  </si>
  <si>
    <t>発生箇所（マップ番号）</t>
  </si>
  <si>
    <t>火</t>
  </si>
  <si>
    <t>他車両等の影響</t>
  </si>
  <si>
    <t>月</t>
  </si>
  <si>
    <t>交差点付近</t>
  </si>
  <si>
    <t>大型車（トラック等）</t>
  </si>
  <si>
    <t>小型車（乗用車等）</t>
  </si>
  <si>
    <t>出発</t>
  </si>
  <si>
    <t>周囲の車両を検知して急減速（システムが）信号は青。交差点内から出るためにアクセルで加速し脱出</t>
  </si>
  <si>
    <t>誤ってハンドルに触れ、手動に切り替わってしまった</t>
  </si>
  <si>
    <t>横断する歩行者が連続したため、横断歩道で待機</t>
  </si>
  <si>
    <t>木の隣で歩行者が横断待ち。センサーの検知が外れたため、手動介入</t>
  </si>
  <si>
    <t>道路側で植裁の剪定作業者あり。車両との距離が近いため、安全優先で手動介入</t>
  </si>
  <si>
    <t>対向車の検知が遅く、ブレーキ介入</t>
  </si>
  <si>
    <t>交通環境</t>
  </si>
  <si>
    <t>後続車が追い越そうとしたが、譲り合いになった。システムは停止指示していたため、手動に切り替え走行</t>
  </si>
  <si>
    <t>路肩付近で転倒していた自転車を回避するため手動介入</t>
  </si>
  <si>
    <t>合流</t>
  </si>
  <si>
    <t>運転士向け画面上では障害物検知は確認されなかったものの、走行中に停止したため、アクセル介入</t>
  </si>
  <si>
    <t>横断歩道付近に歩行者あり</t>
  </si>
  <si>
    <t>植込手入れ中の作業者を回避するため手動介入</t>
  </si>
  <si>
    <t>並走する路線バスを検知し減速</t>
  </si>
  <si>
    <t>横断歩道付近で待機している歩行者を確認したことからブレーキ介入</t>
  </si>
  <si>
    <t>事故発生要因・道路形状の分類</t>
  </si>
  <si>
    <t>参考：ITARDA</t>
  </si>
  <si>
    <t>車両的要因（自動運転システム起因も含む）</t>
  </si>
  <si>
    <t>道路形状</t>
  </si>
  <si>
    <r>
      <rPr>
        <sz val="10"/>
        <color rgb="FF000000"/>
        <rFont val="Noto Sans CJK JP"/>
        <family val="2"/>
        <charset val="1"/>
      </rPr>
      <t>※交差点付近：交差点の側端から</t>
    </r>
    <r>
      <rPr>
        <sz val="10"/>
        <color rgb="FF000000"/>
        <rFont val="游ゴシック"/>
        <family val="2"/>
        <charset val="128"/>
      </rPr>
      <t>30</t>
    </r>
    <r>
      <rPr>
        <sz val="10"/>
        <color rgb="FF000000"/>
        <rFont val="Noto Sans CJK JP"/>
        <family val="2"/>
        <charset val="1"/>
      </rPr>
      <t>メートル以内（目安で可）の道路の部分</t>
    </r>
  </si>
  <si>
    <t>※単路：「交差点」「交差点付近」「踏切」以外の道路の部分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</si>
</sst>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
    <numFmt numFmtId="180" formatCode="#,##0.0&quot;km&quot;"/>
    <numFmt numFmtId="181" formatCode="#,##0&quot;kWh&quot;"/>
    <numFmt numFmtId="182" formatCode="#,##0\m"/>
    <numFmt numFmtId="183" formatCode="m/d"/>
    <numFmt numFmtId="184" formatCode="#,##0.0\m"/>
  </numFmts>
  <fonts count="27">
    <font>
      <sz val="11"/>
      <color rgb="FF000000"/>
      <name val="Noto Sans CJK JP"/>
      <family val="2"/>
      <charset val="1"/>
    </font>
    <font>
      <u/>
      <sz val="10"/>
      <color rgb="FF0563C1"/>
      <name val="游ゴシック"/>
      <family val="2"/>
      <charset val="128"/>
    </font>
    <font>
      <sz val="10"/>
      <color rgb="FF000000"/>
      <name val="游ゴシック"/>
      <family val="2"/>
      <charset val="128"/>
    </font>
    <font>
      <sz val="12"/>
      <color rgb="FF000000"/>
      <name val="Meiryo UI"/>
      <family val="3"/>
      <charset val="128"/>
    </font>
    <font>
      <b/>
      <sz val="12"/>
      <color rgb="FF000000"/>
      <name val="Meiryo UI"/>
      <family val="3"/>
      <charset val="128"/>
    </font>
    <font>
      <b/>
      <sz val="12"/>
      <color rgb="FFFFFFFF"/>
      <name val="Meiryo UI"/>
      <family val="3"/>
      <charset val="128"/>
    </font>
    <font>
      <sz val="11"/>
      <color rgb="FF000000"/>
      <name val="Meiryo UI"/>
      <family val="3"/>
      <charset val="128"/>
    </font>
    <font>
      <sz val="12"/>
      <color rgb="FFFF0000"/>
      <name val="Meiryo UI"/>
      <family val="3"/>
      <charset val="128"/>
    </font>
    <font>
      <sz val="12"/>
      <name val="Meiryo UI"/>
      <family val="3"/>
      <charset val="128"/>
    </font>
    <font>
      <sz val="12"/>
      <color rgb="FFF2F2F2"/>
      <name val="Meiryo UI"/>
      <family val="3"/>
      <charset val="128"/>
    </font>
    <font>
      <sz val="12"/>
      <color rgb="FF000000"/>
      <name val="Meiryo UI"/>
      <family val="3"/>
    </font>
    <font>
      <sz val="11"/>
      <color rgb="FF000000"/>
      <name val="游ゴシック"/>
      <family val="2"/>
      <charset val="128"/>
    </font>
    <font>
      <sz val="11"/>
      <color rgb="FF000000"/>
      <name val="游ゴシック"/>
      <family val="2"/>
      <charset val="1"/>
    </font>
    <font>
      <u/>
      <sz val="11"/>
      <color rgb="FF0563C1"/>
      <name val="游ゴシック"/>
      <family val="2"/>
      <charset val="128"/>
    </font>
    <font>
      <u/>
      <sz val="11"/>
      <color rgb="FF0563C1"/>
      <name val="Noto Sans CJK JP"/>
      <family val="2"/>
      <charset val="1"/>
    </font>
    <font>
      <u/>
      <sz val="12"/>
      <color rgb="FF0563C1"/>
      <name val="Meiryo UI"/>
      <family val="3"/>
      <charset val="128"/>
    </font>
    <font>
      <sz val="12"/>
      <color rgb="FF000000"/>
      <name val="Meiryo UI"/>
      <family val="3"/>
      <charset val="1"/>
    </font>
    <font>
      <b/>
      <sz val="12"/>
      <color rgb="FFFF0000"/>
      <name val="Meiryo UI"/>
      <family val="3"/>
      <charset val="128"/>
    </font>
    <font>
      <b/>
      <sz val="11"/>
      <color rgb="FFFF0000"/>
      <name val="Meiryo UI"/>
      <family val="3"/>
      <charset val="128"/>
    </font>
    <font>
      <b/>
      <sz val="11"/>
      <color rgb="FFFFFFFF"/>
      <name val="Meiryo UI"/>
      <family val="3"/>
      <charset val="128"/>
    </font>
    <font>
      <sz val="12"/>
      <color rgb="FF000000"/>
      <name val="Meiryo"/>
      <family val="3"/>
      <charset val="128"/>
    </font>
    <font>
      <sz val="12"/>
      <color rgb="FF000000"/>
      <name val="Noto Sans CJK JP"/>
      <family val="2"/>
      <charset val="1"/>
    </font>
    <font>
      <sz val="10"/>
      <color rgb="FF000000"/>
      <name val="Noto Sans CJK JP"/>
      <family val="2"/>
      <charset val="1"/>
    </font>
    <font>
      <u/>
      <sz val="10"/>
      <color rgb="FF0563C1"/>
      <name val="Noto Sans CJK JP"/>
      <family val="2"/>
      <charset val="1"/>
    </font>
    <font>
      <sz val="9"/>
      <color rgb="FF000000"/>
      <name val="Noto Sans CJK JP"/>
      <family val="2"/>
      <charset val="1"/>
    </font>
    <font>
      <b/>
      <sz val="9"/>
      <color rgb="FFFFFFFF"/>
      <name val="Noto Sans CJK JP"/>
      <family val="2"/>
      <charset val="1"/>
    </font>
    <font>
      <sz val="6"/>
      <name val="ＭＳ Ｐゴシック"/>
      <family val="3"/>
      <charset val="128"/>
    </font>
  </fonts>
  <fills count="8">
    <fill>
      <patternFill patternType="none"/>
    </fill>
    <fill>
      <patternFill patternType="gray125"/>
    </fill>
    <fill>
      <patternFill patternType="solid">
        <fgColor rgb="FFFFFFFF"/>
        <bgColor rgb="FFF2F2F2"/>
      </patternFill>
    </fill>
    <fill>
      <patternFill patternType="solid">
        <fgColor rgb="FFFFF2CC"/>
        <bgColor rgb="FFFEF2CB"/>
      </patternFill>
    </fill>
    <fill>
      <patternFill patternType="solid">
        <fgColor rgb="FF404040"/>
        <bgColor rgb="FF333300"/>
      </patternFill>
    </fill>
    <fill>
      <patternFill patternType="solid">
        <fgColor rgb="FFF2F2F2"/>
        <bgColor rgb="FFEDEDED"/>
      </patternFill>
    </fill>
    <fill>
      <patternFill patternType="solid">
        <fgColor rgb="FFD9D9D9"/>
        <bgColor rgb="FFDAE3F3"/>
      </patternFill>
    </fill>
    <fill>
      <patternFill patternType="solid">
        <fgColor rgb="FFFEF2CB"/>
        <bgColor rgb="FFFFF2CC"/>
      </patternFill>
    </fill>
  </fills>
  <borders count="47">
    <border>
      <left/>
      <right/>
      <top/>
      <bottom/>
      <diagonal/>
    </border>
    <border>
      <left/>
      <right/>
      <top/>
      <bottom style="thin">
        <color auto="1"/>
      </bottom>
      <diagonal/>
    </border>
    <border>
      <left style="thin">
        <color rgb="FF404040"/>
      </left>
      <right style="thin">
        <color rgb="FF404040"/>
      </right>
      <top style="thin">
        <color rgb="FF404040"/>
      </top>
      <bottom style="thin">
        <color rgb="FF404040"/>
      </bottom>
      <diagonal/>
    </border>
    <border>
      <left/>
      <right style="hair">
        <color auto="1"/>
      </right>
      <top/>
      <bottom/>
      <diagonal/>
    </border>
    <border>
      <left style="hair">
        <color auto="1"/>
      </left>
      <right style="hair">
        <color auto="1"/>
      </right>
      <top/>
      <bottom/>
      <diagonal/>
    </border>
    <border>
      <left style="hair">
        <color auto="1"/>
      </left>
      <right style="hair">
        <color auto="1"/>
      </right>
      <top/>
      <bottom style="thin">
        <color auto="1"/>
      </bottom>
      <diagonal/>
    </border>
    <border>
      <left style="thin">
        <color auto="1"/>
      </left>
      <right/>
      <top style="thin">
        <color auto="1"/>
      </top>
      <bottom/>
      <diagonal/>
    </border>
    <border>
      <left style="hair">
        <color auto="1"/>
      </left>
      <right style="hair">
        <color auto="1"/>
      </right>
      <top style="thin">
        <color auto="1"/>
      </top>
      <bottom/>
      <diagonal/>
    </border>
    <border>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hair">
        <color auto="1"/>
      </right>
      <top/>
      <bottom style="hair">
        <color auto="1"/>
      </bottom>
      <diagonal/>
    </border>
    <border>
      <left style="thin">
        <color auto="1"/>
      </left>
      <right/>
      <top/>
      <bottom/>
      <diagonal/>
    </border>
    <border>
      <left/>
      <right style="hair">
        <color auto="1"/>
      </right>
      <top/>
      <bottom style="hair">
        <color auto="1"/>
      </bottom>
      <diagonal/>
    </border>
    <border>
      <left style="hair">
        <color auto="1"/>
      </left>
      <right style="hair">
        <color auto="1"/>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style="thin">
        <color auto="1"/>
      </bottom>
      <diagonal/>
    </border>
    <border>
      <left/>
      <right style="hair">
        <color auto="1"/>
      </right>
      <top style="hair">
        <color auto="1"/>
      </top>
      <bottom/>
      <diagonal/>
    </border>
    <border>
      <left/>
      <right style="hair">
        <color auto="1"/>
      </right>
      <top style="hair">
        <color auto="1"/>
      </top>
      <bottom style="thin">
        <color auto="1"/>
      </bottom>
      <diagonal/>
    </border>
    <border>
      <left style="hair">
        <color auto="1"/>
      </left>
      <right style="hair">
        <color auto="1"/>
      </right>
      <top style="hair">
        <color auto="1"/>
      </top>
      <bottom/>
      <diagonal/>
    </border>
    <border>
      <left/>
      <right style="hair">
        <color auto="1"/>
      </right>
      <top style="thin">
        <color auto="1"/>
      </top>
      <bottom/>
      <diagonal/>
    </border>
    <border>
      <left/>
      <right/>
      <top style="thin">
        <color auto="1"/>
      </top>
      <bottom/>
      <diagonal/>
    </border>
    <border>
      <left style="thin">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top/>
      <bottom style="hair">
        <color auto="1"/>
      </bottom>
      <diagonal/>
    </border>
    <border>
      <left style="hair">
        <color auto="1"/>
      </left>
      <right style="thin">
        <color auto="1"/>
      </right>
      <top/>
      <bottom style="hair">
        <color auto="1"/>
      </bottom>
      <diagonal/>
    </border>
    <border>
      <left style="thin">
        <color auto="1"/>
      </left>
      <right style="hair">
        <color auto="1"/>
      </right>
      <top/>
      <bottom/>
      <diagonal/>
    </border>
    <border>
      <left style="hair">
        <color auto="1"/>
      </left>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diagonal/>
    </border>
    <border>
      <left style="thin">
        <color auto="1"/>
      </left>
      <right style="hair">
        <color auto="1"/>
      </right>
      <top/>
      <bottom style="thin">
        <color auto="1"/>
      </bottom>
      <diagonal/>
    </border>
    <border>
      <left style="hair">
        <color auto="1"/>
      </left>
      <right/>
      <top style="hair">
        <color auto="1"/>
      </top>
      <bottom style="thin">
        <color auto="1"/>
      </bottom>
      <diagonal/>
    </border>
    <border>
      <left style="hair">
        <color auto="1"/>
      </left>
      <right style="thin">
        <color auto="1"/>
      </right>
      <top style="hair">
        <color auto="1"/>
      </top>
      <bottom style="thin">
        <color auto="1"/>
      </bottom>
      <diagonal/>
    </border>
    <border>
      <left style="hair">
        <color auto="1"/>
      </left>
      <right/>
      <top style="thin">
        <color auto="1"/>
      </top>
      <bottom style="hair">
        <color auto="1"/>
      </bottom>
      <diagonal/>
    </border>
    <border>
      <left style="thin">
        <color auto="1"/>
      </left>
      <right style="thin">
        <color auto="1"/>
      </right>
      <top style="thin">
        <color auto="1"/>
      </top>
      <bottom style="thin">
        <color auto="1"/>
      </bottom>
      <diagonal/>
    </border>
    <border>
      <left/>
      <right/>
      <top style="hair">
        <color auto="1"/>
      </top>
      <bottom style="hair">
        <color auto="1"/>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thin">
        <color auto="1"/>
      </top>
      <bottom style="thin">
        <color auto="1"/>
      </bottom>
      <diagonal/>
    </border>
    <border>
      <left/>
      <right style="hair">
        <color auto="1"/>
      </right>
      <top style="thin">
        <color auto="1"/>
      </top>
      <bottom style="thin">
        <color auto="1"/>
      </bottom>
      <diagonal/>
    </border>
    <border>
      <left style="thin">
        <color auto="1"/>
      </left>
      <right style="thin">
        <color auto="1"/>
      </right>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thin">
        <color auto="1"/>
      </left>
      <right style="thin">
        <color auto="1"/>
      </right>
      <top style="hair">
        <color auto="1"/>
      </top>
      <bottom style="thin">
        <color auto="1"/>
      </bottom>
      <diagonal/>
    </border>
    <border>
      <left style="thin">
        <color rgb="FFFFFFFF"/>
      </left>
      <right/>
      <top style="hair">
        <color auto="1"/>
      </top>
      <bottom style="hair">
        <color auto="1"/>
      </bottom>
      <diagonal/>
    </border>
  </borders>
  <cellStyleXfs count="4">
    <xf numFmtId="0" fontId="0" fillId="0" borderId="0">
      <alignment vertical="center"/>
    </xf>
    <xf numFmtId="0" fontId="13" fillId="0" borderId="0" applyBorder="0" applyProtection="0">
      <alignment vertical="center"/>
    </xf>
    <xf numFmtId="0" fontId="1" fillId="0" borderId="0" applyBorder="0" applyProtection="0">
      <alignment vertical="center"/>
    </xf>
    <xf numFmtId="0" fontId="2" fillId="0" borderId="0">
      <alignment vertical="center"/>
    </xf>
  </cellStyleXfs>
  <cellXfs count="290">
    <xf numFmtId="0" fontId="0" fillId="0" borderId="0" xfId="0">
      <alignment vertical="center"/>
    </xf>
    <xf numFmtId="0" fontId="3" fillId="2" borderId="0" xfId="3" applyFont="1" applyFill="1">
      <alignment vertical="center"/>
    </xf>
    <xf numFmtId="0" fontId="3" fillId="2" borderId="0" xfId="3" applyFont="1" applyFill="1" applyAlignment="1">
      <alignment vertical="center" shrinkToFit="1"/>
    </xf>
    <xf numFmtId="0" fontId="3" fillId="2" borderId="0" xfId="3" applyFont="1" applyFill="1" applyAlignment="1">
      <alignment vertical="center" wrapText="1"/>
    </xf>
    <xf numFmtId="0" fontId="4" fillId="2" borderId="0" xfId="3" applyFont="1" applyFill="1" applyAlignment="1">
      <alignment vertical="center" shrinkToFit="1"/>
    </xf>
    <xf numFmtId="0" fontId="3" fillId="2" borderId="1" xfId="3" applyFont="1" applyFill="1" applyBorder="1">
      <alignment vertical="center"/>
    </xf>
    <xf numFmtId="0" fontId="3" fillId="3" borderId="1" xfId="3" applyFont="1" applyFill="1" applyBorder="1" applyAlignment="1">
      <alignment vertical="center" shrinkToFit="1"/>
    </xf>
    <xf numFmtId="0" fontId="5" fillId="4" borderId="2" xfId="3" applyFont="1" applyFill="1" applyBorder="1" applyAlignment="1">
      <alignment vertical="center" wrapText="1"/>
    </xf>
    <xf numFmtId="0" fontId="3" fillId="0" borderId="0" xfId="3" applyFont="1" applyAlignment="1">
      <alignment horizontal="left" vertical="center"/>
    </xf>
    <xf numFmtId="0" fontId="3" fillId="0" borderId="0" xfId="3" applyFont="1" applyAlignment="1">
      <alignment vertical="center" shrinkToFit="1"/>
    </xf>
    <xf numFmtId="49" fontId="3" fillId="3" borderId="2" xfId="3" applyNumberFormat="1" applyFont="1" applyFill="1" applyBorder="1" applyAlignment="1" applyProtection="1">
      <alignment vertical="center" wrapText="1"/>
      <protection locked="0"/>
    </xf>
    <xf numFmtId="0" fontId="6" fillId="0" borderId="0" xfId="0" applyFont="1" applyProtection="1">
      <alignment vertical="center"/>
      <protection locked="0"/>
    </xf>
    <xf numFmtId="0" fontId="6" fillId="0" borderId="0" xfId="0" applyFont="1" applyAlignment="1">
      <alignment horizontal="left" vertical="center"/>
    </xf>
    <xf numFmtId="0" fontId="3" fillId="0" borderId="0" xfId="3" applyFont="1" applyAlignment="1">
      <alignment vertical="center" wrapText="1"/>
    </xf>
    <xf numFmtId="0" fontId="5" fillId="4" borderId="3" xfId="3" applyFont="1" applyFill="1" applyBorder="1" applyAlignment="1">
      <alignment vertical="top" shrinkToFit="1"/>
    </xf>
    <xf numFmtId="0" fontId="5" fillId="4" borderId="4" xfId="3" applyFont="1" applyFill="1" applyBorder="1" applyAlignment="1">
      <alignment vertical="top" shrinkToFit="1"/>
    </xf>
    <xf numFmtId="0" fontId="5" fillId="4" borderId="4" xfId="3" applyFont="1" applyFill="1" applyBorder="1" applyAlignment="1">
      <alignment vertical="top" wrapText="1"/>
    </xf>
    <xf numFmtId="0" fontId="5" fillId="4" borderId="4" xfId="3" applyFont="1" applyFill="1" applyBorder="1" applyAlignment="1">
      <alignment vertical="top"/>
    </xf>
    <xf numFmtId="0" fontId="5" fillId="4" borderId="5" xfId="3" applyFont="1" applyFill="1" applyBorder="1" applyAlignment="1">
      <alignment vertical="top" wrapText="1"/>
    </xf>
    <xf numFmtId="0" fontId="7" fillId="2" borderId="0" xfId="3" applyFont="1" applyFill="1">
      <alignment vertical="center"/>
    </xf>
    <xf numFmtId="0" fontId="3" fillId="2" borderId="6" xfId="3" applyFont="1" applyFill="1" applyBorder="1" applyAlignment="1">
      <alignment vertical="top" shrinkToFit="1"/>
    </xf>
    <xf numFmtId="0" fontId="8" fillId="2" borderId="7" xfId="3" applyFont="1" applyFill="1" applyBorder="1" applyAlignment="1">
      <alignment vertical="top" shrinkToFit="1"/>
    </xf>
    <xf numFmtId="0" fontId="3" fillId="0" borderId="8" xfId="3" applyFont="1" applyBorder="1" applyAlignment="1">
      <alignment vertical="top" wrapText="1"/>
    </xf>
    <xf numFmtId="0" fontId="8" fillId="0" borderId="8" xfId="3" applyFont="1" applyBorder="1" applyAlignment="1">
      <alignment vertical="top"/>
    </xf>
    <xf numFmtId="0" fontId="3" fillId="0" borderId="9" xfId="3" applyFont="1" applyBorder="1" applyAlignment="1">
      <alignment vertical="top" wrapText="1"/>
    </xf>
    <xf numFmtId="0" fontId="3" fillId="0" borderId="10" xfId="3" applyFont="1" applyBorder="1" applyAlignment="1">
      <alignment vertical="top" wrapText="1"/>
    </xf>
    <xf numFmtId="0" fontId="3" fillId="5" borderId="7" xfId="3" applyFont="1" applyFill="1" applyBorder="1" applyAlignment="1" applyProtection="1">
      <alignment vertical="center" wrapText="1"/>
      <protection locked="0"/>
    </xf>
    <xf numFmtId="0" fontId="3" fillId="3" borderId="9" xfId="3" applyFont="1" applyFill="1" applyBorder="1" applyAlignment="1" applyProtection="1">
      <alignment vertical="center" wrapText="1"/>
      <protection locked="0"/>
    </xf>
    <xf numFmtId="0" fontId="9" fillId="2" borderId="11" xfId="3" applyFont="1" applyFill="1" applyBorder="1" applyAlignment="1">
      <alignment vertical="top" shrinkToFit="1"/>
    </xf>
    <xf numFmtId="0" fontId="9" fillId="2" borderId="4" xfId="3" applyFont="1" applyFill="1" applyBorder="1" applyAlignment="1">
      <alignment vertical="top" shrinkToFit="1"/>
    </xf>
    <xf numFmtId="0" fontId="3" fillId="0" borderId="12" xfId="3" applyFont="1" applyBorder="1" applyAlignment="1">
      <alignment vertical="top" wrapText="1"/>
    </xf>
    <xf numFmtId="0" fontId="8" fillId="0" borderId="12" xfId="3" applyFont="1" applyBorder="1" applyAlignment="1">
      <alignment vertical="top"/>
    </xf>
    <xf numFmtId="0" fontId="3" fillId="0" borderId="13" xfId="3" applyFont="1" applyBorder="1" applyAlignment="1">
      <alignment vertical="top" wrapText="1"/>
    </xf>
    <xf numFmtId="0" fontId="3" fillId="5" borderId="4" xfId="3" applyFont="1" applyFill="1" applyBorder="1" applyAlignment="1" applyProtection="1">
      <alignment vertical="center" wrapText="1"/>
      <protection locked="0"/>
    </xf>
    <xf numFmtId="0" fontId="3" fillId="3" borderId="13" xfId="3" applyFont="1" applyFill="1" applyBorder="1" applyAlignment="1" applyProtection="1">
      <alignment vertical="center" wrapText="1"/>
      <protection locked="0"/>
    </xf>
    <xf numFmtId="0" fontId="8" fillId="0" borderId="13" xfId="3" applyFont="1" applyBorder="1" applyAlignment="1">
      <alignment vertical="top"/>
    </xf>
    <xf numFmtId="0" fontId="3" fillId="0" borderId="4" xfId="3" applyFont="1" applyBorder="1" applyAlignment="1">
      <alignment vertical="top" wrapText="1"/>
    </xf>
    <xf numFmtId="0" fontId="3" fillId="3" borderId="10" xfId="3" applyFont="1" applyFill="1" applyBorder="1" applyAlignment="1" applyProtection="1">
      <alignment vertical="top" wrapText="1"/>
      <protection locked="0"/>
    </xf>
    <xf numFmtId="0" fontId="3" fillId="0" borderId="14" xfId="3" applyFont="1" applyBorder="1" applyAlignment="1">
      <alignment vertical="top" wrapText="1"/>
    </xf>
    <xf numFmtId="0" fontId="8" fillId="0" borderId="14" xfId="3" applyFont="1" applyBorder="1" applyAlignment="1">
      <alignment vertical="top"/>
    </xf>
    <xf numFmtId="0" fontId="8" fillId="0" borderId="7" xfId="3" applyFont="1" applyBorder="1" applyAlignment="1">
      <alignment vertical="top" wrapText="1" shrinkToFit="1"/>
    </xf>
    <xf numFmtId="0" fontId="3" fillId="2" borderId="9" xfId="3" applyFont="1" applyFill="1" applyBorder="1" applyAlignment="1">
      <alignment vertical="top" wrapText="1"/>
    </xf>
    <xf numFmtId="0" fontId="8" fillId="2" borderId="8" xfId="3" applyFont="1" applyFill="1" applyBorder="1" applyAlignment="1">
      <alignment vertical="top"/>
    </xf>
    <xf numFmtId="0" fontId="3" fillId="0" borderId="8" xfId="0" applyFont="1" applyBorder="1" applyAlignment="1">
      <alignment vertical="top" wrapText="1"/>
    </xf>
    <xf numFmtId="0" fontId="3" fillId="2" borderId="9" xfId="0" applyFont="1" applyFill="1" applyBorder="1" applyAlignment="1">
      <alignment vertical="top"/>
    </xf>
    <xf numFmtId="0" fontId="3" fillId="2" borderId="9" xfId="0" applyFont="1" applyFill="1" applyBorder="1" applyAlignment="1">
      <alignment vertical="top" wrapText="1"/>
    </xf>
    <xf numFmtId="0" fontId="3" fillId="3" borderId="10" xfId="3" applyFont="1" applyFill="1" applyBorder="1" applyAlignment="1" applyProtection="1">
      <alignment vertical="center" wrapText="1"/>
      <protection locked="0"/>
    </xf>
    <xf numFmtId="0" fontId="3" fillId="2" borderId="13" xfId="3" applyFont="1" applyFill="1" applyBorder="1" applyAlignment="1">
      <alignment vertical="top" wrapText="1"/>
    </xf>
    <xf numFmtId="0" fontId="8" fillId="2" borderId="14" xfId="3" applyFont="1" applyFill="1" applyBorder="1" applyAlignment="1">
      <alignment vertical="top"/>
    </xf>
    <xf numFmtId="0" fontId="3" fillId="0" borderId="14" xfId="0" applyFont="1" applyBorder="1" applyAlignment="1">
      <alignment vertical="top" wrapText="1"/>
    </xf>
    <xf numFmtId="0" fontId="3" fillId="2" borderId="13" xfId="0" applyFont="1" applyFill="1" applyBorder="1" applyAlignment="1">
      <alignment vertical="top"/>
    </xf>
    <xf numFmtId="0" fontId="3" fillId="2" borderId="13" xfId="0" applyFont="1" applyFill="1" applyBorder="1" applyAlignment="1">
      <alignment vertical="top" wrapText="1"/>
    </xf>
    <xf numFmtId="0" fontId="3" fillId="2" borderId="3" xfId="3" applyFont="1" applyFill="1" applyBorder="1" applyAlignment="1">
      <alignment vertical="top" wrapText="1"/>
    </xf>
    <xf numFmtId="0" fontId="8" fillId="2" borderId="3" xfId="3" applyFont="1" applyFill="1" applyBorder="1" applyAlignment="1">
      <alignment vertical="top"/>
    </xf>
    <xf numFmtId="0" fontId="3" fillId="0" borderId="3" xfId="3" applyFont="1" applyBorder="1" applyAlignment="1">
      <alignment vertical="top" wrapText="1"/>
    </xf>
    <xf numFmtId="0" fontId="3" fillId="2" borderId="4" xfId="3" applyFont="1" applyFill="1" applyBorder="1" applyAlignment="1">
      <alignment vertical="top" wrapText="1"/>
    </xf>
    <xf numFmtId="0" fontId="3" fillId="3" borderId="15" xfId="3" applyFont="1" applyFill="1" applyBorder="1" applyAlignment="1" applyProtection="1">
      <alignment vertical="center" wrapText="1"/>
      <protection locked="0"/>
    </xf>
    <xf numFmtId="0" fontId="8" fillId="0" borderId="7" xfId="3" applyFont="1" applyBorder="1" applyAlignment="1">
      <alignment vertical="top" shrinkToFit="1"/>
    </xf>
    <xf numFmtId="0" fontId="3" fillId="3" borderId="9" xfId="3" applyFont="1" applyFill="1" applyBorder="1" applyAlignment="1" applyProtection="1">
      <alignment vertical="top" wrapText="1"/>
      <protection locked="0"/>
    </xf>
    <xf numFmtId="0" fontId="9" fillId="0" borderId="4" xfId="3" applyFont="1" applyBorder="1" applyAlignment="1">
      <alignment vertical="top" shrinkToFit="1"/>
    </xf>
    <xf numFmtId="0" fontId="3" fillId="3" borderId="13" xfId="3" applyFont="1" applyFill="1" applyBorder="1" applyAlignment="1" applyProtection="1">
      <alignment vertical="top" wrapText="1"/>
      <protection locked="0"/>
    </xf>
    <xf numFmtId="0" fontId="8" fillId="0" borderId="3" xfId="3" applyFont="1" applyBorder="1" applyAlignment="1">
      <alignment vertical="top"/>
    </xf>
    <xf numFmtId="0" fontId="3" fillId="3" borderId="4" xfId="3" applyFont="1" applyFill="1" applyBorder="1" applyAlignment="1" applyProtection="1">
      <alignment vertical="top" wrapText="1"/>
      <protection locked="0"/>
    </xf>
    <xf numFmtId="0" fontId="3" fillId="0" borderId="16" xfId="3" applyFont="1" applyBorder="1" applyAlignment="1">
      <alignment vertical="top" wrapText="1"/>
    </xf>
    <xf numFmtId="0" fontId="8" fillId="0" borderId="16" xfId="3" applyFont="1" applyBorder="1" applyAlignment="1">
      <alignment vertical="top"/>
    </xf>
    <xf numFmtId="0" fontId="3" fillId="2" borderId="14" xfId="3" applyFont="1" applyFill="1" applyBorder="1" applyAlignment="1">
      <alignment vertical="top" wrapText="1"/>
    </xf>
    <xf numFmtId="0" fontId="3" fillId="2" borderId="15" xfId="3" applyFont="1" applyFill="1" applyBorder="1" applyAlignment="1">
      <alignment vertical="top" wrapText="1"/>
    </xf>
    <xf numFmtId="0" fontId="8" fillId="2" borderId="15" xfId="3" applyFont="1" applyFill="1" applyBorder="1" applyAlignment="1">
      <alignment vertical="top"/>
    </xf>
    <xf numFmtId="0" fontId="3" fillId="0" borderId="17" xfId="3" applyFont="1" applyBorder="1" applyAlignment="1">
      <alignment vertical="top" wrapText="1"/>
    </xf>
    <xf numFmtId="0" fontId="3" fillId="3" borderId="15" xfId="3" applyFont="1" applyFill="1" applyBorder="1" applyAlignment="1" applyProtection="1">
      <alignment vertical="top" wrapText="1"/>
      <protection locked="0"/>
    </xf>
    <xf numFmtId="0" fontId="8" fillId="2" borderId="7" xfId="3" applyFont="1" applyFill="1" applyBorder="1" applyAlignment="1">
      <alignment vertical="top" wrapText="1" shrinkToFit="1"/>
    </xf>
    <xf numFmtId="0" fontId="8" fillId="2" borderId="12" xfId="3" applyFont="1" applyFill="1" applyBorder="1" applyAlignment="1">
      <alignment vertical="top"/>
    </xf>
    <xf numFmtId="0" fontId="3" fillId="2" borderId="10" xfId="3" applyFont="1" applyFill="1" applyBorder="1" applyAlignment="1">
      <alignment vertical="top" wrapText="1"/>
    </xf>
    <xf numFmtId="0" fontId="8" fillId="2" borderId="16" xfId="3" applyFont="1" applyFill="1" applyBorder="1" applyAlignment="1">
      <alignment vertical="top"/>
    </xf>
    <xf numFmtId="0" fontId="3" fillId="2" borderId="8" xfId="3" applyFont="1" applyFill="1" applyBorder="1" applyAlignment="1">
      <alignment vertical="top" wrapText="1"/>
    </xf>
    <xf numFmtId="0" fontId="8" fillId="2" borderId="13" xfId="3" applyFont="1" applyFill="1" applyBorder="1" applyAlignment="1">
      <alignment vertical="top"/>
    </xf>
    <xf numFmtId="0" fontId="3" fillId="0" borderId="18" xfId="3" applyFont="1" applyBorder="1" applyAlignment="1">
      <alignment vertical="top" wrapText="1"/>
    </xf>
    <xf numFmtId="0" fontId="3" fillId="0" borderId="16" xfId="3" applyFont="1" applyBorder="1" applyAlignment="1">
      <alignment vertical="top"/>
    </xf>
    <xf numFmtId="0" fontId="3" fillId="0" borderId="18" xfId="3" applyFont="1" applyBorder="1" applyAlignment="1">
      <alignment vertical="top"/>
    </xf>
    <xf numFmtId="0" fontId="7" fillId="2" borderId="0" xfId="3" applyFont="1" applyFill="1" applyAlignment="1">
      <alignment vertical="top"/>
    </xf>
    <xf numFmtId="0" fontId="8" fillId="0" borderId="18" xfId="3" applyFont="1" applyBorder="1" applyAlignment="1">
      <alignment vertical="top"/>
    </xf>
    <xf numFmtId="0" fontId="3" fillId="0" borderId="14" xfId="3" applyFont="1" applyBorder="1" applyAlignment="1">
      <alignment vertical="top"/>
    </xf>
    <xf numFmtId="0" fontId="3" fillId="5" borderId="10" xfId="3" applyFont="1" applyFill="1" applyBorder="1" applyAlignment="1" applyProtection="1">
      <alignment vertical="center" wrapText="1"/>
      <protection locked="0"/>
    </xf>
    <xf numFmtId="0" fontId="3" fillId="3" borderId="18" xfId="3" applyFont="1" applyFill="1" applyBorder="1" applyAlignment="1" applyProtection="1">
      <alignment vertical="top" wrapText="1"/>
      <protection locked="0"/>
    </xf>
    <xf numFmtId="0" fontId="8" fillId="0" borderId="19" xfId="3" applyFont="1" applyBorder="1" applyAlignment="1">
      <alignment vertical="top"/>
    </xf>
    <xf numFmtId="0" fontId="3" fillId="3" borderId="18" xfId="3" applyFont="1" applyFill="1" applyBorder="1" applyAlignment="1" applyProtection="1">
      <alignment vertical="center" wrapText="1"/>
      <protection locked="0"/>
    </xf>
    <xf numFmtId="0" fontId="3" fillId="3" borderId="4" xfId="3" applyFont="1" applyFill="1" applyBorder="1" applyAlignment="1" applyProtection="1">
      <alignment vertical="center" wrapText="1"/>
      <protection locked="0"/>
    </xf>
    <xf numFmtId="0" fontId="10" fillId="3" borderId="15" xfId="3" applyFont="1" applyFill="1" applyBorder="1" applyAlignment="1" applyProtection="1">
      <alignment vertical="center" wrapText="1"/>
      <protection locked="0"/>
    </xf>
    <xf numFmtId="0" fontId="3" fillId="0" borderId="19" xfId="3" applyFont="1" applyBorder="1" applyAlignment="1">
      <alignment vertical="top" wrapText="1"/>
    </xf>
    <xf numFmtId="0" fontId="3" fillId="0" borderId="7" xfId="3" applyFont="1" applyBorder="1" applyAlignment="1">
      <alignment vertical="top" wrapText="1"/>
    </xf>
    <xf numFmtId="0" fontId="8" fillId="0" borderId="17" xfId="3" applyFont="1" applyBorder="1" applyAlignment="1">
      <alignment vertical="top"/>
    </xf>
    <xf numFmtId="0" fontId="3" fillId="0" borderId="15" xfId="3" applyFont="1" applyBorder="1" applyAlignment="1">
      <alignment vertical="top" wrapText="1"/>
    </xf>
    <xf numFmtId="0" fontId="3" fillId="5" borderId="5" xfId="3" applyFont="1" applyFill="1" applyBorder="1" applyAlignment="1" applyProtection="1">
      <alignment vertical="center" wrapText="1"/>
      <protection locked="0"/>
    </xf>
    <xf numFmtId="0" fontId="3" fillId="2" borderId="0" xfId="3" applyFont="1" applyFill="1" applyAlignment="1">
      <alignment vertical="top" wrapText="1"/>
    </xf>
    <xf numFmtId="0" fontId="3" fillId="2" borderId="20" xfId="3" applyFont="1" applyFill="1" applyBorder="1" applyAlignment="1">
      <alignment vertical="top" shrinkToFit="1"/>
    </xf>
    <xf numFmtId="0" fontId="3" fillId="2" borderId="20" xfId="3" applyFont="1" applyFill="1" applyBorder="1" applyAlignment="1">
      <alignment vertical="top" wrapText="1"/>
    </xf>
    <xf numFmtId="0" fontId="3" fillId="2" borderId="20" xfId="3" applyFont="1" applyFill="1" applyBorder="1" applyAlignment="1">
      <alignment vertical="top"/>
    </xf>
    <xf numFmtId="0" fontId="5" fillId="2" borderId="0" xfId="3" applyFont="1" applyFill="1" applyAlignment="1">
      <alignment vertical="center" wrapText="1"/>
    </xf>
    <xf numFmtId="0" fontId="5" fillId="2" borderId="0" xfId="3" applyFont="1" applyFill="1">
      <alignment vertical="center"/>
    </xf>
    <xf numFmtId="0" fontId="3" fillId="2" borderId="0" xfId="3" applyFont="1" applyFill="1" applyProtection="1">
      <alignment vertical="center"/>
      <protection hidden="1"/>
    </xf>
    <xf numFmtId="0" fontId="4" fillId="2" borderId="0" xfId="3" applyFont="1" applyFill="1">
      <alignment vertical="center"/>
    </xf>
    <xf numFmtId="0" fontId="8" fillId="2" borderId="0" xfId="3" applyFont="1" applyFill="1" applyAlignment="1">
      <alignment horizontal="right" vertical="center"/>
    </xf>
    <xf numFmtId="0" fontId="8" fillId="2" borderId="0" xfId="3" applyFont="1" applyFill="1" applyAlignment="1">
      <alignment horizontal="left" vertical="center"/>
    </xf>
    <xf numFmtId="0" fontId="3" fillId="2" borderId="0" xfId="3" applyFont="1" applyFill="1" applyAlignment="1">
      <alignment wrapText="1"/>
    </xf>
    <xf numFmtId="0" fontId="5" fillId="4" borderId="21" xfId="3" applyFont="1" applyFill="1" applyBorder="1" applyAlignment="1">
      <alignment horizontal="left" vertical="center"/>
    </xf>
    <xf numFmtId="0" fontId="5" fillId="4" borderId="8" xfId="3" applyFont="1" applyFill="1" applyBorder="1" applyAlignment="1">
      <alignment horizontal="left" vertical="center"/>
    </xf>
    <xf numFmtId="0" fontId="5" fillId="4" borderId="9" xfId="3" applyFont="1" applyFill="1" applyBorder="1" applyAlignment="1">
      <alignment horizontal="left" vertical="center"/>
    </xf>
    <xf numFmtId="0" fontId="5" fillId="4" borderId="22" xfId="3" applyFont="1" applyFill="1" applyBorder="1" applyAlignment="1">
      <alignment horizontal="left" vertical="center"/>
    </xf>
    <xf numFmtId="0" fontId="5" fillId="4" borderId="23" xfId="3" applyFont="1" applyFill="1" applyBorder="1" applyAlignment="1">
      <alignment horizontal="left" vertical="center"/>
    </xf>
    <xf numFmtId="0" fontId="5" fillId="4" borderId="12" xfId="3" applyFont="1" applyFill="1" applyBorder="1">
      <alignment vertical="center"/>
    </xf>
    <xf numFmtId="0" fontId="5" fillId="4" borderId="10" xfId="3" applyFont="1" applyFill="1" applyBorder="1">
      <alignment vertical="center"/>
    </xf>
    <xf numFmtId="0" fontId="5" fillId="4" borderId="10" xfId="3" applyFont="1" applyFill="1" applyBorder="1" applyAlignment="1">
      <alignment vertical="center" wrapText="1"/>
    </xf>
    <xf numFmtId="0" fontId="5" fillId="4" borderId="24" xfId="3" applyFont="1" applyFill="1" applyBorder="1" applyAlignment="1">
      <alignment vertical="center" wrapText="1"/>
    </xf>
    <xf numFmtId="0" fontId="5" fillId="4" borderId="24" xfId="3" applyFont="1" applyFill="1" applyBorder="1">
      <alignment vertical="center"/>
    </xf>
    <xf numFmtId="0" fontId="5" fillId="4" borderId="25" xfId="3" applyFont="1" applyFill="1" applyBorder="1" applyAlignment="1">
      <alignment vertical="center" wrapText="1"/>
    </xf>
    <xf numFmtId="0" fontId="3" fillId="6" borderId="26" xfId="3" applyFont="1" applyFill="1" applyBorder="1" applyAlignment="1">
      <alignment horizontal="left" vertical="center"/>
    </xf>
    <xf numFmtId="176" fontId="3" fillId="6" borderId="14" xfId="3" applyNumberFormat="1" applyFont="1" applyFill="1" applyBorder="1">
      <alignment vertical="center"/>
    </xf>
    <xf numFmtId="0" fontId="3" fillId="6" borderId="13" xfId="3" applyFont="1" applyFill="1" applyBorder="1" applyAlignment="1">
      <alignment horizontal="left" vertical="center"/>
    </xf>
    <xf numFmtId="177" fontId="3" fillId="6" borderId="13" xfId="3" applyNumberFormat="1" applyFont="1" applyFill="1" applyBorder="1">
      <alignment vertical="center"/>
    </xf>
    <xf numFmtId="178" fontId="3" fillId="6" borderId="13" xfId="3" applyNumberFormat="1" applyFont="1" applyFill="1" applyBorder="1">
      <alignment vertical="center"/>
    </xf>
    <xf numFmtId="0" fontId="3" fillId="6" borderId="27" xfId="3" applyFont="1" applyFill="1" applyBorder="1">
      <alignment vertical="center"/>
    </xf>
    <xf numFmtId="179" fontId="3" fillId="6" borderId="27" xfId="3" applyNumberFormat="1" applyFont="1" applyFill="1" applyBorder="1">
      <alignment vertical="center"/>
    </xf>
    <xf numFmtId="180" fontId="3" fillId="6" borderId="13" xfId="3" applyNumberFormat="1" applyFont="1" applyFill="1" applyBorder="1">
      <alignment vertical="center"/>
    </xf>
    <xf numFmtId="181" fontId="3" fillId="6" borderId="13" xfId="3" applyNumberFormat="1" applyFont="1" applyFill="1" applyBorder="1">
      <alignment vertical="center"/>
    </xf>
    <xf numFmtId="181" fontId="3" fillId="6" borderId="28" xfId="3" applyNumberFormat="1" applyFont="1" applyFill="1" applyBorder="1">
      <alignment vertical="center"/>
    </xf>
    <xf numFmtId="0" fontId="3" fillId="5" borderId="29" xfId="3" applyFont="1" applyFill="1" applyBorder="1" applyAlignment="1" applyProtection="1">
      <alignment horizontal="left" vertical="center"/>
      <protection locked="0"/>
    </xf>
    <xf numFmtId="176" fontId="3" fillId="3" borderId="14" xfId="3" applyNumberFormat="1" applyFont="1" applyFill="1" applyBorder="1" applyProtection="1">
      <alignment vertical="center"/>
      <protection locked="0"/>
    </xf>
    <xf numFmtId="0" fontId="3" fillId="5" borderId="13" xfId="3" applyFont="1" applyFill="1" applyBorder="1" applyAlignment="1" applyProtection="1">
      <alignment horizontal="left" vertical="center"/>
      <protection locked="0"/>
    </xf>
    <xf numFmtId="177" fontId="3" fillId="3" borderId="13" xfId="3" applyNumberFormat="1" applyFont="1" applyFill="1" applyBorder="1" applyProtection="1">
      <alignment vertical="center"/>
      <protection locked="0"/>
    </xf>
    <xf numFmtId="178" fontId="3" fillId="3" borderId="13" xfId="3" applyNumberFormat="1" applyFont="1" applyFill="1" applyBorder="1" applyProtection="1">
      <alignment vertical="center"/>
      <protection locked="0"/>
    </xf>
    <xf numFmtId="0" fontId="3" fillId="3" borderId="27" xfId="3" applyFont="1" applyFill="1" applyBorder="1" applyProtection="1">
      <alignment vertical="center"/>
      <protection locked="0"/>
    </xf>
    <xf numFmtId="179" fontId="3" fillId="3" borderId="27" xfId="3" applyNumberFormat="1" applyFont="1" applyFill="1" applyBorder="1" applyProtection="1">
      <alignment vertical="center"/>
      <protection locked="0"/>
    </xf>
    <xf numFmtId="180" fontId="3" fillId="3" borderId="13" xfId="3" applyNumberFormat="1" applyFont="1" applyFill="1" applyBorder="1" applyProtection="1">
      <alignment vertical="center"/>
      <protection locked="0"/>
    </xf>
    <xf numFmtId="180" fontId="3" fillId="3" borderId="27" xfId="3" applyNumberFormat="1" applyFont="1" applyFill="1" applyBorder="1" applyProtection="1">
      <alignment vertical="center"/>
      <protection locked="0"/>
    </xf>
    <xf numFmtId="181" fontId="3" fillId="3" borderId="13" xfId="3" applyNumberFormat="1" applyFont="1" applyFill="1" applyBorder="1" applyProtection="1">
      <alignment vertical="center"/>
      <protection locked="0"/>
    </xf>
    <xf numFmtId="181" fontId="3" fillId="3" borderId="28" xfId="3" applyNumberFormat="1" applyFont="1" applyFill="1" applyBorder="1" applyProtection="1">
      <alignment vertical="center"/>
      <protection locked="0"/>
    </xf>
    <xf numFmtId="0" fontId="3" fillId="5" borderId="26" xfId="3" applyFont="1" applyFill="1" applyBorder="1" applyProtection="1">
      <alignment vertical="center"/>
      <protection locked="0"/>
    </xf>
    <xf numFmtId="20" fontId="3" fillId="2" borderId="0" xfId="3" applyNumberFormat="1" applyFont="1" applyFill="1">
      <alignment vertical="center"/>
    </xf>
    <xf numFmtId="0" fontId="3" fillId="5" borderId="30" xfId="3" applyFont="1" applyFill="1" applyBorder="1" applyProtection="1">
      <alignment vertical="center"/>
      <protection locked="0"/>
    </xf>
    <xf numFmtId="176" fontId="3" fillId="3" borderId="17" xfId="3" applyNumberFormat="1" applyFont="1" applyFill="1" applyBorder="1" applyProtection="1">
      <alignment vertical="center"/>
      <protection locked="0"/>
    </xf>
    <xf numFmtId="0" fontId="3" fillId="5" borderId="15" xfId="3" applyFont="1" applyFill="1" applyBorder="1" applyAlignment="1" applyProtection="1">
      <alignment horizontal="left" vertical="center"/>
      <protection locked="0"/>
    </xf>
    <xf numFmtId="177" fontId="3" fillId="3" borderId="15" xfId="3" applyNumberFormat="1" applyFont="1" applyFill="1" applyBorder="1" applyProtection="1">
      <alignment vertical="center"/>
      <protection locked="0"/>
    </xf>
    <xf numFmtId="178" fontId="3" fillId="3" borderId="15" xfId="3" applyNumberFormat="1" applyFont="1" applyFill="1" applyBorder="1" applyProtection="1">
      <alignment vertical="center"/>
      <protection locked="0"/>
    </xf>
    <xf numFmtId="0" fontId="3" fillId="3" borderId="15" xfId="3" applyFont="1" applyFill="1" applyBorder="1" applyProtection="1">
      <alignment vertical="center"/>
      <protection locked="0"/>
    </xf>
    <xf numFmtId="179" fontId="3" fillId="3" borderId="31" xfId="3" applyNumberFormat="1" applyFont="1" applyFill="1" applyBorder="1" applyProtection="1">
      <alignment vertical="center"/>
      <protection locked="0"/>
    </xf>
    <xf numFmtId="180" fontId="3" fillId="3" borderId="15" xfId="3" applyNumberFormat="1" applyFont="1" applyFill="1" applyBorder="1" applyProtection="1">
      <alignment vertical="center"/>
      <protection locked="0"/>
    </xf>
    <xf numFmtId="180" fontId="3" fillId="3" borderId="31" xfId="3" applyNumberFormat="1" applyFont="1" applyFill="1" applyBorder="1" applyProtection="1">
      <alignment vertical="center"/>
      <protection locked="0"/>
    </xf>
    <xf numFmtId="181" fontId="3" fillId="3" borderId="15" xfId="3" applyNumberFormat="1" applyFont="1" applyFill="1" applyBorder="1" applyProtection="1">
      <alignment vertical="center"/>
      <protection locked="0"/>
    </xf>
    <xf numFmtId="181" fontId="3" fillId="3" borderId="32" xfId="3" applyNumberFormat="1" applyFont="1" applyFill="1" applyBorder="1" applyProtection="1">
      <alignment vertical="center"/>
      <protection locked="0"/>
    </xf>
    <xf numFmtId="0" fontId="3" fillId="2" borderId="0" xfId="0" applyFont="1" applyFill="1">
      <alignment vertical="center"/>
    </xf>
    <xf numFmtId="0" fontId="4" fillId="2" borderId="0" xfId="0" applyFont="1" applyFill="1">
      <alignment vertical="center"/>
    </xf>
    <xf numFmtId="0" fontId="3" fillId="0" borderId="0" xfId="3" applyFont="1">
      <alignment vertical="center"/>
    </xf>
    <xf numFmtId="0" fontId="4" fillId="0" borderId="0" xfId="3" applyFont="1">
      <alignment vertical="center"/>
    </xf>
    <xf numFmtId="0" fontId="5" fillId="0" borderId="0" xfId="3" applyFont="1">
      <alignment vertical="center"/>
    </xf>
    <xf numFmtId="0" fontId="14" fillId="0" borderId="0" xfId="1" applyFont="1" applyBorder="1" applyProtection="1">
      <alignment vertical="center"/>
    </xf>
    <xf numFmtId="0" fontId="15" fillId="2" borderId="0" xfId="1" applyFont="1" applyFill="1" applyBorder="1" applyAlignment="1" applyProtection="1">
      <alignment vertical="top"/>
    </xf>
    <xf numFmtId="0" fontId="15" fillId="0" borderId="0" xfId="1" applyFont="1" applyBorder="1" applyProtection="1">
      <alignment vertical="center"/>
    </xf>
    <xf numFmtId="0" fontId="3" fillId="0" borderId="0" xfId="3" applyFont="1" applyAlignment="1">
      <alignment wrapText="1"/>
    </xf>
    <xf numFmtId="0" fontId="3" fillId="0" borderId="0" xfId="3" applyFont="1" applyAlignment="1"/>
    <xf numFmtId="0" fontId="3" fillId="0" borderId="0" xfId="3" applyFont="1" applyAlignment="1">
      <alignment horizontal="left" wrapText="1"/>
    </xf>
    <xf numFmtId="0" fontId="8" fillId="0" borderId="0" xfId="3" applyFont="1" applyAlignment="1">
      <alignment horizontal="left" wrapText="1"/>
    </xf>
    <xf numFmtId="0" fontId="3" fillId="0" borderId="0" xfId="3" applyFont="1" applyAlignment="1">
      <alignment horizontal="left"/>
    </xf>
    <xf numFmtId="0" fontId="8" fillId="0" borderId="0" xfId="3" applyFont="1" applyAlignment="1">
      <alignment wrapText="1"/>
    </xf>
    <xf numFmtId="0" fontId="5" fillId="4" borderId="21" xfId="3" applyFont="1" applyFill="1" applyBorder="1">
      <alignment vertical="center"/>
    </xf>
    <xf numFmtId="0" fontId="5" fillId="4" borderId="33" xfId="3" applyFont="1" applyFill="1" applyBorder="1" applyAlignment="1">
      <alignment horizontal="left" vertical="center"/>
    </xf>
    <xf numFmtId="0" fontId="5" fillId="4" borderId="23" xfId="3" applyFont="1" applyFill="1" applyBorder="1">
      <alignment vertical="center"/>
    </xf>
    <xf numFmtId="0" fontId="5" fillId="4" borderId="13" xfId="3" applyFont="1" applyFill="1" applyBorder="1" applyAlignment="1">
      <alignment horizontal="left" vertical="center"/>
    </xf>
    <xf numFmtId="0" fontId="5" fillId="4" borderId="27" xfId="3" applyFont="1" applyFill="1" applyBorder="1" applyAlignment="1">
      <alignment horizontal="left" vertical="center"/>
    </xf>
    <xf numFmtId="0" fontId="5" fillId="4" borderId="35" xfId="3" applyFont="1" applyFill="1" applyBorder="1" applyAlignment="1">
      <alignment horizontal="left" vertical="center" wrapText="1"/>
    </xf>
    <xf numFmtId="0" fontId="5" fillId="4" borderId="13" xfId="3" applyFont="1" applyFill="1" applyBorder="1" applyAlignment="1">
      <alignment horizontal="left" vertical="center" wrapText="1"/>
    </xf>
    <xf numFmtId="0" fontId="5" fillId="4" borderId="27" xfId="3" applyFont="1" applyFill="1" applyBorder="1" applyAlignment="1">
      <alignment horizontal="left" vertical="center" wrapText="1"/>
    </xf>
    <xf numFmtId="0" fontId="5" fillId="4" borderId="28" xfId="3" applyFont="1" applyFill="1" applyBorder="1" applyAlignment="1">
      <alignment horizontal="left" vertical="center" wrapText="1"/>
    </xf>
    <xf numFmtId="0" fontId="3" fillId="3" borderId="11" xfId="3" applyFont="1" applyFill="1" applyBorder="1">
      <alignment vertical="center"/>
    </xf>
    <xf numFmtId="0" fontId="3" fillId="3" borderId="0" xfId="3" applyFont="1" applyFill="1">
      <alignment vertical="center"/>
    </xf>
    <xf numFmtId="0" fontId="3" fillId="3" borderId="36" xfId="3" applyFont="1" applyFill="1" applyBorder="1">
      <alignment vertical="center"/>
    </xf>
    <xf numFmtId="0" fontId="3" fillId="6" borderId="23" xfId="3" applyFont="1" applyFill="1" applyBorder="1" applyAlignment="1">
      <alignment horizontal="left" vertical="center"/>
    </xf>
    <xf numFmtId="176" fontId="3" fillId="6" borderId="14" xfId="3" applyNumberFormat="1" applyFont="1" applyFill="1" applyBorder="1" applyAlignment="1">
      <alignment horizontal="left" vertical="center"/>
    </xf>
    <xf numFmtId="177" fontId="3" fillId="6" borderId="13" xfId="3" applyNumberFormat="1" applyFont="1" applyFill="1" applyBorder="1" applyAlignment="1">
      <alignment horizontal="left" vertical="center"/>
    </xf>
    <xf numFmtId="0" fontId="3" fillId="6" borderId="27" xfId="3" applyFont="1" applyFill="1" applyBorder="1" applyAlignment="1">
      <alignment horizontal="left" vertical="center"/>
    </xf>
    <xf numFmtId="0" fontId="3" fillId="6" borderId="13" xfId="3" applyFont="1" applyFill="1" applyBorder="1" applyAlignment="1">
      <alignment horizontal="left" vertical="center" wrapText="1"/>
    </xf>
    <xf numFmtId="180" fontId="3" fillId="6" borderId="27" xfId="3" applyNumberFormat="1" applyFont="1" applyFill="1" applyBorder="1" applyAlignment="1">
      <alignment horizontal="left" vertical="center" wrapText="1"/>
    </xf>
    <xf numFmtId="0" fontId="3" fillId="6" borderId="27" xfId="3" applyFont="1" applyFill="1" applyBorder="1" applyAlignment="1">
      <alignment horizontal="left" vertical="center" wrapText="1"/>
    </xf>
    <xf numFmtId="0" fontId="3" fillId="6" borderId="35" xfId="3" applyFont="1" applyFill="1" applyBorder="1" applyAlignment="1">
      <alignment horizontal="left" vertical="center" wrapText="1"/>
    </xf>
    <xf numFmtId="0" fontId="3" fillId="6" borderId="13" xfId="3" applyFont="1" applyFill="1" applyBorder="1" applyAlignment="1">
      <alignment horizontal="left" vertical="center"/>
    </xf>
    <xf numFmtId="0" fontId="3" fillId="6" borderId="28" xfId="3" applyFont="1" applyFill="1" applyBorder="1" applyAlignment="1">
      <alignment horizontal="left" vertical="center" wrapText="1"/>
    </xf>
    <xf numFmtId="0" fontId="3" fillId="5" borderId="26" xfId="3" applyFont="1" applyFill="1" applyBorder="1" applyAlignment="1" applyProtection="1">
      <alignment horizontal="left" vertical="center"/>
      <protection locked="0"/>
    </xf>
    <xf numFmtId="176" fontId="3" fillId="3" borderId="14" xfId="3" applyNumberFormat="1" applyFont="1" applyFill="1" applyBorder="1" applyAlignment="1" applyProtection="1">
      <alignment horizontal="left" vertical="center"/>
      <protection locked="0"/>
    </xf>
    <xf numFmtId="177" fontId="3" fillId="3" borderId="13" xfId="3" applyNumberFormat="1" applyFont="1" applyFill="1" applyBorder="1" applyAlignment="1" applyProtection="1">
      <alignment horizontal="left" vertical="center"/>
      <protection locked="0"/>
    </xf>
    <xf numFmtId="0" fontId="3" fillId="3" borderId="27" xfId="3" applyFont="1" applyFill="1" applyBorder="1" applyAlignment="1" applyProtection="1">
      <alignment horizontal="left" vertical="center"/>
      <protection locked="0"/>
    </xf>
    <xf numFmtId="0" fontId="16" fillId="3" borderId="13" xfId="3" applyFont="1" applyFill="1" applyBorder="1" applyAlignment="1" applyProtection="1">
      <alignment horizontal="left" vertical="center" wrapText="1"/>
      <protection locked="0"/>
    </xf>
    <xf numFmtId="180" fontId="3" fillId="3" borderId="27" xfId="3" applyNumberFormat="1" applyFont="1" applyFill="1" applyBorder="1" applyAlignment="1" applyProtection="1">
      <alignment horizontal="left" vertical="center" wrapText="1"/>
      <protection locked="0"/>
    </xf>
    <xf numFmtId="0" fontId="3" fillId="3" borderId="27" xfId="3" applyFont="1" applyFill="1" applyBorder="1" applyAlignment="1" applyProtection="1">
      <alignment horizontal="left" vertical="center" wrapText="1"/>
      <protection locked="0"/>
    </xf>
    <xf numFmtId="0" fontId="3" fillId="3" borderId="13" xfId="3" applyFont="1" applyFill="1" applyBorder="1" applyAlignment="1" applyProtection="1">
      <alignment horizontal="left" vertical="center" wrapText="1"/>
      <protection locked="0"/>
    </xf>
    <xf numFmtId="0" fontId="3" fillId="3" borderId="13" xfId="3" applyFont="1" applyFill="1" applyBorder="1" applyAlignment="1" applyProtection="1">
      <alignment horizontal="left" vertical="center"/>
      <protection locked="0"/>
    </xf>
    <xf numFmtId="0" fontId="3" fillId="3" borderId="28" xfId="3" applyFont="1" applyFill="1" applyBorder="1" applyAlignment="1" applyProtection="1">
      <alignment horizontal="left" vertical="center" wrapText="1"/>
      <protection locked="0"/>
    </xf>
    <xf numFmtId="0" fontId="16" fillId="3" borderId="27" xfId="3" applyFont="1" applyFill="1" applyBorder="1" applyAlignment="1" applyProtection="1">
      <alignment horizontal="left" vertical="center" wrapText="1"/>
      <protection locked="0"/>
    </xf>
    <xf numFmtId="0" fontId="3" fillId="3" borderId="37" xfId="3" applyFont="1" applyFill="1" applyBorder="1">
      <alignment vertical="center"/>
    </xf>
    <xf numFmtId="0" fontId="3" fillId="3" borderId="1" xfId="3" applyFont="1" applyFill="1" applyBorder="1">
      <alignment vertical="center"/>
    </xf>
    <xf numFmtId="0" fontId="3" fillId="3" borderId="38" xfId="3" applyFont="1" applyFill="1" applyBorder="1">
      <alignment vertical="center"/>
    </xf>
    <xf numFmtId="0" fontId="3" fillId="3" borderId="35" xfId="3" applyFont="1" applyFill="1" applyBorder="1" applyAlignment="1" applyProtection="1">
      <alignment horizontal="left" vertical="center" wrapText="1"/>
      <protection locked="0"/>
    </xf>
    <xf numFmtId="176" fontId="3" fillId="3" borderId="17" xfId="3" applyNumberFormat="1" applyFont="1" applyFill="1" applyBorder="1" applyAlignment="1" applyProtection="1">
      <alignment horizontal="left" vertical="center"/>
      <protection locked="0"/>
    </xf>
    <xf numFmtId="177" fontId="3" fillId="3" borderId="15" xfId="3" applyNumberFormat="1" applyFont="1" applyFill="1" applyBorder="1" applyAlignment="1" applyProtection="1">
      <alignment horizontal="left" vertical="center"/>
      <protection locked="0"/>
    </xf>
    <xf numFmtId="0" fontId="3" fillId="3" borderId="31" xfId="3" applyFont="1" applyFill="1" applyBorder="1" applyAlignment="1" applyProtection="1">
      <alignment horizontal="left" vertical="center"/>
      <protection locked="0"/>
    </xf>
    <xf numFmtId="0" fontId="3" fillId="3" borderId="15" xfId="3" applyFont="1" applyFill="1" applyBorder="1" applyAlignment="1" applyProtection="1">
      <alignment horizontal="left" vertical="center" wrapText="1"/>
      <protection locked="0"/>
    </xf>
    <xf numFmtId="180" fontId="3" fillId="3" borderId="31" xfId="3" applyNumberFormat="1" applyFont="1" applyFill="1" applyBorder="1" applyAlignment="1" applyProtection="1">
      <alignment horizontal="left" vertical="center" wrapText="1"/>
      <protection locked="0"/>
    </xf>
    <xf numFmtId="0" fontId="3" fillId="3" borderId="31" xfId="3" applyFont="1" applyFill="1" applyBorder="1" applyAlignment="1" applyProtection="1">
      <alignment horizontal="left" vertical="center" wrapText="1"/>
      <protection locked="0"/>
    </xf>
    <xf numFmtId="0" fontId="3" fillId="3" borderId="39" xfId="3" applyFont="1" applyFill="1" applyBorder="1" applyAlignment="1" applyProtection="1">
      <alignment horizontal="left" vertical="center" wrapText="1"/>
      <protection locked="0"/>
    </xf>
    <xf numFmtId="0" fontId="3" fillId="3" borderId="15" xfId="3" applyFont="1" applyFill="1" applyBorder="1" applyAlignment="1" applyProtection="1">
      <alignment horizontal="left" vertical="center"/>
      <protection locked="0"/>
    </xf>
    <xf numFmtId="0" fontId="3" fillId="3" borderId="32" xfId="3" applyFont="1" applyFill="1" applyBorder="1" applyAlignment="1" applyProtection="1">
      <alignment horizontal="left" vertical="center" wrapText="1"/>
      <protection locked="0"/>
    </xf>
    <xf numFmtId="0" fontId="7" fillId="0" borderId="0" xfId="3" applyFont="1">
      <alignment vertical="center"/>
    </xf>
    <xf numFmtId="0" fontId="15" fillId="0" borderId="0" xfId="1" applyFont="1" applyBorder="1" applyAlignment="1" applyProtection="1">
      <alignment horizontal="left" vertical="top"/>
    </xf>
    <xf numFmtId="0" fontId="5" fillId="4" borderId="6" xfId="3" applyFont="1" applyFill="1" applyBorder="1" applyAlignment="1">
      <alignment horizontal="left" vertical="center"/>
    </xf>
    <xf numFmtId="0" fontId="5" fillId="4" borderId="29" xfId="3" applyFont="1" applyFill="1" applyBorder="1" applyAlignment="1">
      <alignment horizontal="left" vertical="center"/>
    </xf>
    <xf numFmtId="0" fontId="5" fillId="4" borderId="14" xfId="3" applyFont="1" applyFill="1" applyBorder="1" applyAlignment="1">
      <alignment horizontal="left" vertical="center"/>
    </xf>
    <xf numFmtId="0" fontId="17" fillId="0" borderId="0" xfId="3" applyFont="1">
      <alignment vertical="center"/>
    </xf>
    <xf numFmtId="0" fontId="3" fillId="6" borderId="29" xfId="3" applyFont="1" applyFill="1" applyBorder="1" applyAlignment="1">
      <alignment horizontal="left" vertical="center"/>
    </xf>
    <xf numFmtId="0" fontId="3" fillId="6" borderId="28" xfId="3" applyFont="1" applyFill="1" applyBorder="1" applyAlignment="1">
      <alignment horizontal="left" vertical="center"/>
    </xf>
    <xf numFmtId="0" fontId="4" fillId="5" borderId="29" xfId="3" applyFont="1" applyFill="1" applyBorder="1" applyAlignment="1" applyProtection="1">
      <alignment horizontal="left" vertical="center"/>
      <protection locked="0"/>
    </xf>
    <xf numFmtId="176" fontId="4" fillId="3" borderId="14" xfId="3" applyNumberFormat="1" applyFont="1" applyFill="1" applyBorder="1" applyAlignment="1" applyProtection="1">
      <alignment horizontal="left" vertical="center"/>
      <protection locked="0"/>
    </xf>
    <xf numFmtId="0" fontId="4" fillId="5" borderId="13" xfId="3" applyFont="1" applyFill="1" applyBorder="1" applyAlignment="1" applyProtection="1">
      <alignment horizontal="left" vertical="center"/>
      <protection locked="0"/>
    </xf>
    <xf numFmtId="177" fontId="4" fillId="3" borderId="13" xfId="3" applyNumberFormat="1" applyFont="1" applyFill="1" applyBorder="1" applyAlignment="1" applyProtection="1">
      <alignment horizontal="left" vertical="center"/>
      <protection locked="0"/>
    </xf>
    <xf numFmtId="0" fontId="4" fillId="3" borderId="13" xfId="3" applyFont="1" applyFill="1" applyBorder="1" applyAlignment="1" applyProtection="1">
      <alignment horizontal="left" vertical="center"/>
      <protection locked="0"/>
    </xf>
    <xf numFmtId="0" fontId="4" fillId="3" borderId="27" xfId="3" applyFont="1" applyFill="1" applyBorder="1" applyAlignment="1" applyProtection="1">
      <alignment horizontal="left" vertical="center" wrapText="1"/>
      <protection locked="0"/>
    </xf>
    <xf numFmtId="0" fontId="4" fillId="3" borderId="27" xfId="3" applyFont="1" applyFill="1" applyBorder="1" applyAlignment="1" applyProtection="1">
      <alignment horizontal="left" vertical="center"/>
      <protection locked="0"/>
    </xf>
    <xf numFmtId="0" fontId="4" fillId="3" borderId="28" xfId="3" applyFont="1" applyFill="1" applyBorder="1" applyAlignment="1" applyProtection="1">
      <alignment horizontal="left" vertical="center"/>
      <protection locked="0"/>
    </xf>
    <xf numFmtId="0" fontId="4" fillId="5" borderId="26" xfId="3" applyFont="1" applyFill="1" applyBorder="1" applyAlignment="1" applyProtection="1">
      <alignment horizontal="left" vertical="center"/>
      <protection locked="0"/>
    </xf>
    <xf numFmtId="0" fontId="4" fillId="5" borderId="30" xfId="3" applyFont="1" applyFill="1" applyBorder="1" applyAlignment="1" applyProtection="1">
      <alignment horizontal="left" vertical="center"/>
      <protection locked="0"/>
    </xf>
    <xf numFmtId="176" fontId="4" fillId="3" borderId="17" xfId="3" applyNumberFormat="1" applyFont="1" applyFill="1" applyBorder="1" applyAlignment="1" applyProtection="1">
      <alignment horizontal="left" vertical="center"/>
      <protection locked="0"/>
    </xf>
    <xf numFmtId="0" fontId="4" fillId="5" borderId="15" xfId="3" applyFont="1" applyFill="1" applyBorder="1" applyAlignment="1" applyProtection="1">
      <alignment horizontal="left" vertical="center"/>
      <protection locked="0"/>
    </xf>
    <xf numFmtId="177" fontId="4" fillId="3" borderId="15" xfId="3" applyNumberFormat="1" applyFont="1" applyFill="1" applyBorder="1" applyAlignment="1" applyProtection="1">
      <alignment horizontal="left" vertical="center"/>
      <protection locked="0"/>
    </xf>
    <xf numFmtId="0" fontId="4" fillId="3" borderId="15" xfId="3" applyFont="1" applyFill="1" applyBorder="1" applyAlignment="1" applyProtection="1">
      <alignment horizontal="left" vertical="center"/>
      <protection locked="0"/>
    </xf>
    <xf numFmtId="0" fontId="4" fillId="3" borderId="31" xfId="3" applyFont="1" applyFill="1" applyBorder="1" applyAlignment="1" applyProtection="1">
      <alignment horizontal="left" vertical="center" wrapText="1"/>
      <protection locked="0"/>
    </xf>
    <xf numFmtId="0" fontId="4" fillId="3" borderId="31" xfId="3" applyFont="1" applyFill="1" applyBorder="1" applyAlignment="1" applyProtection="1">
      <alignment horizontal="left" vertical="center"/>
      <protection locked="0"/>
    </xf>
    <xf numFmtId="0" fontId="4" fillId="3" borderId="32" xfId="3" applyFont="1" applyFill="1" applyBorder="1" applyAlignment="1" applyProtection="1">
      <alignment horizontal="left" vertical="center"/>
      <protection locked="0"/>
    </xf>
    <xf numFmtId="0" fontId="3" fillId="2" borderId="0" xfId="3" applyFont="1" applyFill="1" applyAlignment="1">
      <alignment vertical="top"/>
    </xf>
    <xf numFmtId="0" fontId="3" fillId="0" borderId="0" xfId="3" applyFont="1" applyAlignment="1">
      <alignment horizontal="right" vertical="center"/>
    </xf>
    <xf numFmtId="0" fontId="5" fillId="4" borderId="28" xfId="3" applyFont="1" applyFill="1" applyBorder="1" applyAlignment="1">
      <alignment horizontal="left" vertical="center"/>
    </xf>
    <xf numFmtId="0" fontId="3" fillId="3" borderId="28" xfId="3" applyFont="1" applyFill="1" applyBorder="1" applyAlignment="1" applyProtection="1">
      <alignment horizontal="left" vertical="center"/>
      <protection locked="0"/>
    </xf>
    <xf numFmtId="177" fontId="16" fillId="3" borderId="13" xfId="3" applyNumberFormat="1" applyFont="1" applyFill="1" applyBorder="1" applyAlignment="1" applyProtection="1">
      <alignment horizontal="left" vertical="center"/>
      <protection locked="0"/>
    </xf>
    <xf numFmtId="0" fontId="3" fillId="5" borderId="30" xfId="3" applyFont="1" applyFill="1" applyBorder="1" applyAlignment="1" applyProtection="1">
      <alignment horizontal="left" vertical="center"/>
      <protection locked="0"/>
    </xf>
    <xf numFmtId="0" fontId="3" fillId="3" borderId="32" xfId="3" applyFont="1" applyFill="1" applyBorder="1" applyAlignment="1" applyProtection="1">
      <alignment horizontal="left" vertical="center"/>
      <protection locked="0"/>
    </xf>
    <xf numFmtId="0" fontId="4" fillId="0" borderId="0" xfId="0" applyFont="1">
      <alignment vertical="center"/>
    </xf>
    <xf numFmtId="0" fontId="6" fillId="0" borderId="0" xfId="0" applyFont="1">
      <alignment vertical="center"/>
    </xf>
    <xf numFmtId="0" fontId="19" fillId="4" borderId="34" xfId="0" applyFont="1" applyFill="1" applyBorder="1" applyAlignment="1">
      <alignment horizontal="center" vertical="center"/>
    </xf>
    <xf numFmtId="0" fontId="19" fillId="4" borderId="40" xfId="0" applyFont="1" applyFill="1" applyBorder="1" applyAlignment="1">
      <alignment horizontal="left" vertical="center" indent="1"/>
    </xf>
    <xf numFmtId="0" fontId="19" fillId="4" borderId="41" xfId="0" applyFont="1" applyFill="1" applyBorder="1" applyAlignment="1">
      <alignment horizontal="left" vertical="center" indent="1"/>
    </xf>
    <xf numFmtId="0" fontId="19" fillId="4" borderId="34" xfId="0" applyFont="1" applyFill="1" applyBorder="1" applyAlignment="1">
      <alignment horizontal="left" vertical="center" indent="1"/>
    </xf>
    <xf numFmtId="0" fontId="19" fillId="4" borderId="42" xfId="0" applyFont="1" applyFill="1" applyBorder="1" applyAlignment="1">
      <alignment horizontal="center" vertical="center"/>
    </xf>
    <xf numFmtId="0" fontId="6" fillId="2" borderId="9" xfId="3" applyFont="1" applyFill="1" applyBorder="1" applyAlignment="1">
      <alignment horizontal="left" vertical="center" indent="1"/>
    </xf>
    <xf numFmtId="0" fontId="6" fillId="2" borderId="25" xfId="0" applyFont="1" applyFill="1" applyBorder="1" applyAlignment="1">
      <alignment horizontal="left" vertical="center" indent="1"/>
    </xf>
    <xf numFmtId="0" fontId="19" fillId="4" borderId="43" xfId="0" applyFont="1" applyFill="1" applyBorder="1" applyAlignment="1">
      <alignment horizontal="center" vertical="center"/>
    </xf>
    <xf numFmtId="0" fontId="6" fillId="2" borderId="13" xfId="3" applyFont="1" applyFill="1" applyBorder="1" applyAlignment="1">
      <alignment horizontal="left" vertical="center" indent="1"/>
    </xf>
    <xf numFmtId="0" fontId="6" fillId="2" borderId="28" xfId="0" applyFont="1" applyFill="1" applyBorder="1" applyAlignment="1">
      <alignment horizontal="left" vertical="center" indent="1"/>
    </xf>
    <xf numFmtId="0" fontId="6" fillId="2" borderId="35" xfId="3" applyFont="1" applyFill="1" applyBorder="1" applyAlignment="1">
      <alignment horizontal="left" vertical="center" indent="1"/>
    </xf>
    <xf numFmtId="0" fontId="19" fillId="4" borderId="45" xfId="0" applyFont="1" applyFill="1" applyBorder="1" applyAlignment="1">
      <alignment horizontal="center" vertical="center"/>
    </xf>
    <xf numFmtId="0" fontId="6" fillId="2" borderId="15" xfId="3" applyFont="1" applyFill="1" applyBorder="1" applyAlignment="1">
      <alignment horizontal="left" vertical="center" indent="1"/>
    </xf>
    <xf numFmtId="0" fontId="6" fillId="2" borderId="32" xfId="0" applyFont="1" applyFill="1" applyBorder="1" applyAlignment="1">
      <alignment horizontal="left" vertical="center" indent="1"/>
    </xf>
    <xf numFmtId="0" fontId="7" fillId="0" borderId="0" xfId="3" applyFont="1" applyAlignment="1">
      <alignment wrapText="1"/>
    </xf>
    <xf numFmtId="0" fontId="5" fillId="4" borderId="46" xfId="3" applyFont="1" applyFill="1" applyBorder="1" applyAlignment="1">
      <alignment horizontal="left" vertical="center"/>
    </xf>
    <xf numFmtId="0" fontId="3" fillId="3" borderId="20" xfId="3" applyFont="1" applyFill="1" applyBorder="1">
      <alignment vertical="center"/>
    </xf>
    <xf numFmtId="0" fontId="8" fillId="0" borderId="0" xfId="3" applyFont="1">
      <alignment vertical="center"/>
    </xf>
    <xf numFmtId="0" fontId="3" fillId="6" borderId="14" xfId="3" applyFont="1" applyFill="1" applyBorder="1" applyAlignment="1">
      <alignment horizontal="left" vertical="center"/>
    </xf>
    <xf numFmtId="177" fontId="3" fillId="6" borderId="14" xfId="3" applyNumberFormat="1" applyFont="1" applyFill="1" applyBorder="1" applyAlignment="1">
      <alignment horizontal="left" vertical="center"/>
    </xf>
    <xf numFmtId="182" fontId="3" fillId="6" borderId="14" xfId="3" applyNumberFormat="1" applyFont="1" applyFill="1" applyBorder="1" applyAlignment="1">
      <alignment horizontal="left" vertical="center" wrapText="1"/>
    </xf>
    <xf numFmtId="0" fontId="3" fillId="6" borderId="14" xfId="3" applyFont="1" applyFill="1" applyBorder="1" applyAlignment="1">
      <alignment horizontal="left" vertical="center" wrapText="1"/>
    </xf>
    <xf numFmtId="0" fontId="8" fillId="3" borderId="11" xfId="3" applyFont="1" applyFill="1" applyBorder="1">
      <alignment vertical="center"/>
    </xf>
    <xf numFmtId="0" fontId="8" fillId="3" borderId="0" xfId="3" applyFont="1" applyFill="1">
      <alignment vertical="center"/>
    </xf>
    <xf numFmtId="0" fontId="8" fillId="3" borderId="36" xfId="3" applyFont="1" applyFill="1" applyBorder="1">
      <alignment vertical="center"/>
    </xf>
    <xf numFmtId="0" fontId="3" fillId="5" borderId="23" xfId="3" applyFont="1" applyFill="1" applyBorder="1" applyAlignment="1">
      <alignment horizontal="left" vertical="center"/>
    </xf>
    <xf numFmtId="183" fontId="20" fillId="7" borderId="13" xfId="3" applyNumberFormat="1" applyFont="1" applyFill="1" applyBorder="1" applyAlignment="1">
      <alignment horizontal="left" vertical="center" wrapText="1"/>
    </xf>
    <xf numFmtId="0" fontId="21" fillId="5" borderId="13" xfId="3" applyFont="1" applyFill="1" applyBorder="1" applyAlignment="1">
      <alignment horizontal="left" vertical="center" wrapText="1"/>
    </xf>
    <xf numFmtId="20" fontId="20" fillId="7" borderId="13" xfId="3" applyNumberFormat="1" applyFont="1" applyFill="1" applyBorder="1" applyAlignment="1">
      <alignment horizontal="left" vertical="center" wrapText="1"/>
    </xf>
    <xf numFmtId="0" fontId="3" fillId="3" borderId="13" xfId="3" applyFont="1" applyFill="1" applyBorder="1" applyAlignment="1">
      <alignment horizontal="left" vertical="center"/>
    </xf>
    <xf numFmtId="0" fontId="3" fillId="3" borderId="13" xfId="3" applyFont="1" applyFill="1" applyBorder="1" applyAlignment="1">
      <alignment horizontal="left" vertical="center" wrapText="1"/>
    </xf>
    <xf numFmtId="182" fontId="3" fillId="3" borderId="13" xfId="3" applyNumberFormat="1" applyFont="1" applyFill="1" applyBorder="1" applyAlignment="1">
      <alignment horizontal="left" vertical="center" wrapText="1"/>
    </xf>
    <xf numFmtId="0" fontId="3" fillId="3" borderId="27" xfId="3" applyFont="1" applyFill="1" applyBorder="1" applyAlignment="1">
      <alignment horizontal="left" vertical="center"/>
    </xf>
    <xf numFmtId="0" fontId="3" fillId="3" borderId="28" xfId="3" applyFont="1" applyFill="1" applyBorder="1" applyAlignment="1">
      <alignment horizontal="left" vertical="center" wrapText="1"/>
    </xf>
    <xf numFmtId="0" fontId="3" fillId="5" borderId="26" xfId="3" applyFont="1" applyFill="1" applyBorder="1">
      <alignment vertical="center"/>
    </xf>
    <xf numFmtId="0" fontId="16" fillId="3" borderId="13" xfId="3" applyFont="1" applyFill="1" applyBorder="1" applyAlignment="1">
      <alignment horizontal="left" vertical="center"/>
    </xf>
    <xf numFmtId="0" fontId="16" fillId="3" borderId="28" xfId="3" applyFont="1" applyFill="1" applyBorder="1" applyAlignment="1">
      <alignment horizontal="left" vertical="center" wrapText="1"/>
    </xf>
    <xf numFmtId="184" fontId="3" fillId="0" borderId="0" xfId="3" applyNumberFormat="1" applyFont="1">
      <alignment vertical="center"/>
    </xf>
    <xf numFmtId="0" fontId="22" fillId="0" borderId="0" xfId="3" applyFont="1" applyAlignment="1"/>
    <xf numFmtId="0" fontId="23" fillId="0" borderId="0" xfId="2" applyFont="1" applyBorder="1" applyAlignment="1" applyProtection="1"/>
    <xf numFmtId="0" fontId="24" fillId="0" borderId="0" xfId="3" applyFont="1" applyAlignment="1"/>
    <xf numFmtId="0" fontId="25" fillId="4" borderId="0" xfId="3" applyFont="1" applyFill="1" applyAlignment="1"/>
    <xf numFmtId="0" fontId="24" fillId="4" borderId="0" xfId="3" applyFont="1" applyFill="1" applyAlignment="1"/>
    <xf numFmtId="0" fontId="5" fillId="4" borderId="34" xfId="3" applyFont="1" applyFill="1" applyBorder="1" applyAlignment="1">
      <alignment horizontal="center" vertical="center"/>
    </xf>
    <xf numFmtId="0" fontId="6" fillId="2" borderId="44" xfId="3" applyFont="1" applyFill="1" applyBorder="1" applyAlignment="1">
      <alignment horizontal="left" vertical="center" indent="1"/>
    </xf>
    <xf numFmtId="0" fontId="6" fillId="2" borderId="21" xfId="3" applyFont="1" applyFill="1" applyBorder="1" applyAlignment="1">
      <alignment horizontal="left" vertical="center" indent="1"/>
    </xf>
    <xf numFmtId="0" fontId="6" fillId="2" borderId="23" xfId="3" applyFont="1" applyFill="1" applyBorder="1" applyAlignment="1">
      <alignment horizontal="left" vertical="center" indent="1"/>
    </xf>
  </cellXfs>
  <cellStyles count="4">
    <cellStyle name="ハイパーリンク" xfId="1" builtinId="8"/>
    <cellStyle name="ハイパーリンク 2" xfId="2" xr:uid="{00000000-0005-0000-0000-000006000000}"/>
    <cellStyle name="標準" xfId="0" builtinId="0"/>
    <cellStyle name="標準 2" xfId="3" xr:uid="{00000000-0005-0000-0000-000007000000}"/>
  </cellStyles>
  <dxfs count="5">
    <dxf>
      <fill>
        <patternFill>
          <bgColor rgb="FFFFF2CC"/>
        </patternFill>
      </fill>
    </dxf>
    <dxf>
      <fill>
        <patternFill>
          <bgColor rgb="FFF2F2F2"/>
        </patternFill>
      </fill>
    </dxf>
    <dxf>
      <fill>
        <patternFill>
          <bgColor rgb="FFF2F2F2"/>
        </patternFill>
      </fill>
    </dxf>
    <dxf>
      <fill>
        <patternFill>
          <bgColor rgb="FFF2F2F2"/>
        </patternFill>
      </fill>
    </dxf>
    <dxf>
      <font>
        <color rgb="FFFF0000"/>
      </font>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2CC"/>
      <rgbColor rgb="FFDAE3F3"/>
      <rgbColor rgb="FF660066"/>
      <rgbColor rgb="FFFF8080"/>
      <rgbColor rgb="FF0563C1"/>
      <rgbColor rgb="FFD9D9D9"/>
      <rgbColor rgb="FF000080"/>
      <rgbColor rgb="FFFF00FF"/>
      <rgbColor rgb="FFFFFF00"/>
      <rgbColor rgb="FF00FFFF"/>
      <rgbColor rgb="FF800080"/>
      <rgbColor rgb="FF800000"/>
      <rgbColor rgb="FF008080"/>
      <rgbColor rgb="FF0000FF"/>
      <rgbColor rgb="FF00CCFF"/>
      <rgbColor rgb="FFF2F2F2"/>
      <rgbColor rgb="FFEDEDED"/>
      <rgbColor rgb="FFFEF2CB"/>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404040"/>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8</xdr:col>
      <xdr:colOff>29160</xdr:colOff>
      <xdr:row>5</xdr:row>
      <xdr:rowOff>23400</xdr:rowOff>
    </xdr:from>
    <xdr:to>
      <xdr:col>13</xdr:col>
      <xdr:colOff>197280</xdr:colOff>
      <xdr:row>6</xdr:row>
      <xdr:rowOff>560160</xdr:rowOff>
    </xdr:to>
    <xdr:sp textlink="">
      <xdr:nvSpPr>
        <xdr:cNvPr id="2" name="正方形/長方形 1">
          <a:extLst>
            <a:ext uri="{FF2B5EF4-FFF2-40B4-BE49-F238E27FC236}">
              <a16:creationId xmlns:a16="http://schemas.microsoft.com/office/drawing/2014/main" id="{00000000-0008-0000-0100-000002000000}"/>
            </a:ext>
          </a:extLst>
        </xdr:cNvPr>
        <xdr:cNvSpPr/>
      </xdr:nvSpPr>
      <xdr:spPr>
        <a:xfrm>
          <a:off x="8931240" y="442440"/>
          <a:ext cx="9213840" cy="746280"/>
        </a:xfrm>
        <a:prstGeom prst="rect">
          <a:avLst/>
        </a:prstGeom>
        <a:solidFill>
          <a:srgbClr val="FFFFFF"/>
        </a:solidFill>
        <a:ln w="0">
          <a:solidFill>
            <a:srgbClr val="1D3155"/>
          </a:solidFill>
        </a:ln>
      </xdr:spPr>
      <xdr:style>
        <a:lnRef idx="2">
          <a:schemeClr val="accent1">
            <a:shade val="15000"/>
          </a:schemeClr>
        </a:lnRef>
        <a:fillRef idx="1">
          <a:schemeClr val="accent1"/>
        </a:fillRef>
        <a:effectRef idx="0">
          <a:schemeClr val="accent1"/>
        </a:effectRef>
        <a:fontRef idx="minor"/>
      </xdr:style>
      <xdr:txBody>
        <a:bodyPr vertOverflow="clip" horzOverflow="clip" lIns="90000" tIns="45000" rIns="90000" bIns="45000" anchor="t">
          <a:spAutoFit/>
        </a:bodyPr>
        <a:lstStyle/>
        <a:p>
          <a:pPr>
            <a:lnSpc>
              <a:spcPct val="100000"/>
            </a:lnSpc>
          </a:pPr>
          <a:r>
            <a:rPr lang="ja-JP" sz="1200" b="0" strike="noStrike" spc="-1">
              <a:solidFill>
                <a:srgbClr val="000000"/>
              </a:solidFill>
              <a:latin typeface="Calibri"/>
            </a:rPr>
            <a:t>・本事業における走行区間を「実証走行ルート（</a:t>
          </a:r>
          <a:r>
            <a:rPr lang="en-US" sz="1200" b="0" strike="noStrike" spc="-1">
              <a:solidFill>
                <a:srgbClr val="000000"/>
              </a:solidFill>
              <a:latin typeface="Calibri"/>
            </a:rPr>
            <a:t>L4</a:t>
          </a:r>
          <a:r>
            <a:rPr lang="ja-JP" sz="1200" b="0" strike="noStrike" spc="-1">
              <a:solidFill>
                <a:srgbClr val="000000"/>
              </a:solidFill>
              <a:latin typeface="Calibri"/>
            </a:rPr>
            <a:t>想定区間内</a:t>
          </a:r>
          <a:r>
            <a:rPr lang="en-US" sz="1200" b="0" strike="noStrike" spc="-1">
              <a:solidFill>
                <a:srgbClr val="000000"/>
              </a:solidFill>
              <a:latin typeface="Calibri"/>
            </a:rPr>
            <a:t>/</a:t>
          </a:r>
          <a:r>
            <a:rPr lang="ja-JP" sz="1200" b="0" strike="noStrike" spc="-1">
              <a:solidFill>
                <a:srgbClr val="000000"/>
              </a:solidFill>
              <a:latin typeface="Calibri"/>
            </a:rPr>
            <a:t>外）」「実証走行ルート外」に分類</a:t>
          </a:r>
          <a:endParaRPr lang="en-US" sz="1200" b="0" strike="noStrike" spc="-1">
            <a:latin typeface="Noto Serif CJK JP"/>
          </a:endParaRPr>
        </a:p>
        <a:p>
          <a:pPr>
            <a:lnSpc>
              <a:spcPct val="100000"/>
            </a:lnSpc>
          </a:pPr>
          <a:r>
            <a:rPr lang="ja-JP" sz="1200" b="0" strike="noStrike" spc="-1">
              <a:solidFill>
                <a:srgbClr val="000000"/>
              </a:solidFill>
              <a:latin typeface="Calibri"/>
            </a:rPr>
            <a:t>・「自動運転走行」とは「自動運転機能を実際に使用した走行」のことであり、手動介入発生後のドライバーによる運転については</a:t>
          </a:r>
          <a:endParaRPr lang="en-US" sz="1200" b="0" strike="noStrike" spc="-1">
            <a:latin typeface="Noto Serif CJK JP"/>
          </a:endParaRPr>
        </a:p>
        <a:p>
          <a:pPr>
            <a:lnSpc>
              <a:spcPct val="100000"/>
            </a:lnSpc>
          </a:pPr>
          <a:r>
            <a:rPr lang="ja-JP" sz="1200" b="0" strike="noStrike" spc="-1">
              <a:solidFill>
                <a:srgbClr val="000000"/>
              </a:solidFill>
              <a:latin typeface="Calibri"/>
            </a:rPr>
            <a:t>　「手動運転走行」に該当する</a:t>
          </a:r>
          <a:endParaRPr lang="en-US" sz="1200" b="0" strike="noStrike" spc="-1">
            <a:latin typeface="Noto Serif CJK JP"/>
          </a:endParaRPr>
        </a:p>
      </xdr:txBody>
    </xdr:sp>
    <xdr:clientData/>
  </xdr:twoCellAnchor>
  <xdr:twoCellAnchor editAs="oneCell">
    <xdr:from>
      <xdr:col>14</xdr:col>
      <xdr:colOff>1537920</xdr:colOff>
      <xdr:row>5</xdr:row>
      <xdr:rowOff>23400</xdr:rowOff>
    </xdr:from>
    <xdr:to>
      <xdr:col>20</xdr:col>
      <xdr:colOff>143640</xdr:colOff>
      <xdr:row>8</xdr:row>
      <xdr:rowOff>93240</xdr:rowOff>
    </xdr:to>
    <xdr:sp textlink="">
      <xdr:nvSpPr>
        <xdr:cNvPr id="3" name="正方形/長方形 2">
          <a:extLst>
            <a:ext uri="{FF2B5EF4-FFF2-40B4-BE49-F238E27FC236}">
              <a16:creationId xmlns:a16="http://schemas.microsoft.com/office/drawing/2014/main" id="{00000000-0008-0000-0100-000003000000}"/>
            </a:ext>
          </a:extLst>
        </xdr:cNvPr>
        <xdr:cNvSpPr/>
      </xdr:nvSpPr>
      <xdr:spPr>
        <a:xfrm>
          <a:off x="21294720" y="442440"/>
          <a:ext cx="6181920" cy="965160"/>
        </a:xfrm>
        <a:prstGeom prst="rect">
          <a:avLst/>
        </a:prstGeom>
        <a:solidFill>
          <a:srgbClr val="FFFFFF"/>
        </a:solidFill>
        <a:ln w="0">
          <a:solidFill>
            <a:srgbClr val="1D3155"/>
          </a:solidFill>
        </a:ln>
      </xdr:spPr>
      <xdr:style>
        <a:lnRef idx="2">
          <a:schemeClr val="accent1">
            <a:shade val="15000"/>
          </a:schemeClr>
        </a:lnRef>
        <a:fillRef idx="1">
          <a:schemeClr val="accent1"/>
        </a:fillRef>
        <a:effectRef idx="0">
          <a:schemeClr val="accent1"/>
        </a:effectRef>
        <a:fontRef idx="minor"/>
      </xdr:style>
      <xdr:txBody>
        <a:bodyPr vertOverflow="clip" horzOverflow="clip" lIns="90000" tIns="45000" rIns="90000" bIns="45000" anchor="t">
          <a:spAutoFit/>
        </a:bodyPr>
        <a:lstStyle/>
        <a:p>
          <a:pPr>
            <a:lnSpc>
              <a:spcPct val="100000"/>
            </a:lnSpc>
          </a:pPr>
          <a:r>
            <a:rPr lang="ja-JP" sz="1200" b="0" strike="noStrike" spc="-1">
              <a:solidFill>
                <a:srgbClr val="000000"/>
              </a:solidFill>
              <a:latin typeface="Calibri"/>
            </a:rPr>
            <a:t>・バッテリ残量については</a:t>
          </a:r>
          <a:r>
            <a:rPr lang="en-US" sz="1200" b="0" strike="noStrike" spc="-1">
              <a:solidFill>
                <a:srgbClr val="000000"/>
              </a:solidFill>
              <a:latin typeface="Calibri"/>
            </a:rPr>
            <a:t>[kWh]</a:t>
          </a:r>
          <a:r>
            <a:rPr lang="ja-JP" sz="1200" b="0" strike="noStrike" spc="-1">
              <a:solidFill>
                <a:srgbClr val="000000"/>
              </a:solidFill>
              <a:latin typeface="Calibri"/>
            </a:rPr>
            <a:t>で記入</a:t>
          </a:r>
          <a:endParaRPr lang="en-US" sz="1200" b="0" strike="noStrike" spc="-1">
            <a:latin typeface="Noto Serif CJK JP"/>
          </a:endParaRPr>
        </a:p>
        <a:p>
          <a:pPr>
            <a:lnSpc>
              <a:spcPct val="100000"/>
            </a:lnSpc>
          </a:pPr>
          <a:r>
            <a:rPr lang="ja-JP" sz="1200" b="0" strike="noStrike" spc="-1">
              <a:solidFill>
                <a:srgbClr val="000000"/>
              </a:solidFill>
              <a:latin typeface="Calibri"/>
            </a:rPr>
            <a:t>・</a:t>
          </a:r>
          <a:r>
            <a:rPr lang="en-US" sz="1200" b="0" strike="noStrike" spc="-1">
              <a:solidFill>
                <a:srgbClr val="000000"/>
              </a:solidFill>
              <a:latin typeface="Calibri"/>
            </a:rPr>
            <a:t>[kWh]</a:t>
          </a:r>
          <a:r>
            <a:rPr lang="ja-JP" sz="1200" b="0" strike="noStrike" spc="-1">
              <a:solidFill>
                <a:srgbClr val="000000"/>
              </a:solidFill>
              <a:latin typeface="Calibri"/>
            </a:rPr>
            <a:t>での取得が難しい場合は理論値のバッテリ満容量から残り</a:t>
          </a:r>
          <a:r>
            <a:rPr lang="en-US" sz="1200" b="0" strike="noStrike" spc="-1">
              <a:solidFill>
                <a:srgbClr val="000000"/>
              </a:solidFill>
              <a:latin typeface="Calibri"/>
            </a:rPr>
            <a:t>%</a:t>
          </a:r>
          <a:r>
            <a:rPr lang="ja-JP" sz="1200" b="0" strike="noStrike" spc="-1">
              <a:solidFill>
                <a:srgbClr val="000000"/>
              </a:solidFill>
              <a:latin typeface="Calibri"/>
            </a:rPr>
            <a:t>をかけた数値を記入</a:t>
          </a:r>
          <a:endParaRPr lang="en-US" sz="1200" b="0" strike="noStrike" spc="-1">
            <a:latin typeface="Noto Serif CJK JP"/>
          </a:endParaRPr>
        </a:p>
        <a:p>
          <a:pPr>
            <a:lnSpc>
              <a:spcPct val="100000"/>
            </a:lnSpc>
          </a:pPr>
          <a:r>
            <a:rPr lang="ja-JP" sz="1200" b="0" strike="noStrike" spc="-1">
              <a:solidFill>
                <a:srgbClr val="000000"/>
              </a:solidFill>
              <a:latin typeface="Calibri"/>
            </a:rPr>
            <a:t>　（その場合コメントにその旨記入）</a:t>
          </a:r>
          <a:endParaRPr lang="en-US" sz="1200" b="0" strike="noStrike" spc="-1">
            <a:latin typeface="Noto Serif CJK JP"/>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360360</xdr:colOff>
      <xdr:row>7</xdr:row>
      <xdr:rowOff>154800</xdr:rowOff>
    </xdr:from>
    <xdr:to>
      <xdr:col>13</xdr:col>
      <xdr:colOff>132480</xdr:colOff>
      <xdr:row>8</xdr:row>
      <xdr:rowOff>706320</xdr:rowOff>
    </xdr:to>
    <xdr:sp textlink="">
      <xdr:nvSpPr>
        <xdr:cNvPr id="2" name="正方形/長方形 22">
          <a:extLst>
            <a:ext uri="{FF2B5EF4-FFF2-40B4-BE49-F238E27FC236}">
              <a16:creationId xmlns:a16="http://schemas.microsoft.com/office/drawing/2014/main" id="{00000000-0008-0000-0300-000002000000}"/>
            </a:ext>
          </a:extLst>
        </xdr:cNvPr>
        <xdr:cNvSpPr/>
      </xdr:nvSpPr>
      <xdr:spPr>
        <a:xfrm>
          <a:off x="4637880" y="964440"/>
          <a:ext cx="12805920" cy="751680"/>
        </a:xfrm>
        <a:prstGeom prst="rect">
          <a:avLst/>
        </a:prstGeom>
        <a:solidFill>
          <a:srgbClr val="FFFFFF"/>
        </a:solidFill>
        <a:ln w="0">
          <a:solidFill>
            <a:srgbClr val="1D3155"/>
          </a:solidFill>
        </a:ln>
      </xdr:spPr>
      <xdr:style>
        <a:lnRef idx="2">
          <a:schemeClr val="accent1">
            <a:shade val="15000"/>
          </a:schemeClr>
        </a:lnRef>
        <a:fillRef idx="1">
          <a:schemeClr val="accent1"/>
        </a:fillRef>
        <a:effectRef idx="0">
          <a:schemeClr val="accent1"/>
        </a:effectRef>
        <a:fontRef idx="minor"/>
      </xdr:style>
      <xdr:txBody>
        <a:bodyPr vertOverflow="clip" horzOverflow="clip" wrap="none" lIns="90000" tIns="45000" rIns="90000" bIns="45000" anchor="t">
          <a:spAutoFit/>
        </a:bodyPr>
        <a:lstStyle/>
        <a:p>
          <a:pPr>
            <a:lnSpc>
              <a:spcPct val="100000"/>
            </a:lnSpc>
          </a:pPr>
          <a:r>
            <a:rPr lang="ja-JP" sz="1200" b="0" strike="noStrike" spc="-1">
              <a:solidFill>
                <a:srgbClr val="000000"/>
              </a:solidFill>
              <a:latin typeface="Meiryo UI"/>
              <a:ea typeface="Meiryo UI"/>
            </a:rPr>
            <a:t>【手動介入発生区間】</a:t>
          </a:r>
          <a:endParaRPr lang="en-US" sz="1200" b="0" strike="noStrike" spc="-1">
            <a:latin typeface="Noto Serif CJK JP"/>
          </a:endParaRPr>
        </a:p>
        <a:p>
          <a:pPr>
            <a:lnSpc>
              <a:spcPct val="100000"/>
            </a:lnSpc>
          </a:pPr>
          <a:r>
            <a:rPr lang="ja-JP" sz="1200" b="0" strike="noStrike" spc="-1">
              <a:solidFill>
                <a:srgbClr val="000000"/>
              </a:solidFill>
              <a:latin typeface="Meiryo UI"/>
              <a:ea typeface="Meiryo UI"/>
            </a:rPr>
            <a:t>・本事業における走行区間を「実証走行ルート（</a:t>
          </a:r>
          <a:r>
            <a:rPr lang="en-US" sz="1200" b="0" strike="noStrike" spc="-1">
              <a:solidFill>
                <a:srgbClr val="000000"/>
              </a:solidFill>
              <a:latin typeface="Meiryo UI"/>
              <a:ea typeface="Meiryo UI"/>
            </a:rPr>
            <a:t>L4</a:t>
          </a:r>
          <a:r>
            <a:rPr lang="ja-JP" sz="1200" b="0" strike="noStrike" spc="-1">
              <a:solidFill>
                <a:srgbClr val="000000"/>
              </a:solidFill>
              <a:latin typeface="Meiryo UI"/>
              <a:ea typeface="Meiryo UI"/>
            </a:rPr>
            <a:t>想定区間内</a:t>
          </a:r>
          <a:r>
            <a:rPr lang="en-US" sz="1200" b="0" strike="noStrike" spc="-1">
              <a:solidFill>
                <a:srgbClr val="000000"/>
              </a:solidFill>
              <a:latin typeface="Meiryo UI"/>
              <a:ea typeface="Meiryo UI"/>
            </a:rPr>
            <a:t>/</a:t>
          </a:r>
          <a:r>
            <a:rPr lang="ja-JP" sz="1200" b="0" strike="noStrike" spc="-1">
              <a:solidFill>
                <a:srgbClr val="000000"/>
              </a:solidFill>
              <a:latin typeface="Meiryo UI"/>
              <a:ea typeface="Meiryo UI"/>
            </a:rPr>
            <a:t>外）」「実証走行ルート外」に分類。手動介入については「実証走行ルート（</a:t>
          </a:r>
          <a:r>
            <a:rPr lang="en-US" sz="1200" b="0" strike="noStrike" spc="-1">
              <a:solidFill>
                <a:srgbClr val="000000"/>
              </a:solidFill>
              <a:latin typeface="Meiryo UI"/>
              <a:ea typeface="Meiryo UI"/>
            </a:rPr>
            <a:t>L4</a:t>
          </a:r>
          <a:r>
            <a:rPr lang="ja-JP" sz="1200" b="0" strike="noStrike" spc="-1">
              <a:solidFill>
                <a:srgbClr val="000000"/>
              </a:solidFill>
              <a:latin typeface="Meiryo UI"/>
              <a:ea typeface="Meiryo UI"/>
            </a:rPr>
            <a:t>想定区間内</a:t>
          </a:r>
          <a:r>
            <a:rPr lang="en-US" sz="1200" b="0" strike="noStrike" spc="-1">
              <a:solidFill>
                <a:srgbClr val="000000"/>
              </a:solidFill>
              <a:latin typeface="Meiryo UI"/>
              <a:ea typeface="Meiryo UI"/>
            </a:rPr>
            <a:t>/</a:t>
          </a:r>
          <a:r>
            <a:rPr lang="ja-JP" sz="1200" b="0" strike="noStrike" spc="-1">
              <a:solidFill>
                <a:srgbClr val="000000"/>
              </a:solidFill>
              <a:latin typeface="Meiryo UI"/>
              <a:ea typeface="Meiryo UI"/>
            </a:rPr>
            <a:t>外）」について記載ください</a:t>
          </a:r>
          <a:endParaRPr lang="en-US" sz="1200" b="0" strike="noStrike" spc="-1">
            <a:latin typeface="Noto Serif CJK JP"/>
          </a:endParaRPr>
        </a:p>
        <a:p>
          <a:pPr>
            <a:lnSpc>
              <a:spcPct val="100000"/>
            </a:lnSpc>
          </a:pPr>
          <a:r>
            <a:rPr lang="ja-JP" sz="1200" b="0" strike="noStrike" spc="-1">
              <a:solidFill>
                <a:srgbClr val="000000"/>
              </a:solidFill>
              <a:latin typeface="Meiryo UI"/>
              <a:ea typeface="Meiryo UI"/>
            </a:rPr>
            <a:t>・運行を終えて車庫に帰るなどによる手動走行切替は「実証走行ルート外」を選択ください（基本的に記入不要）</a:t>
          </a:r>
          <a:endParaRPr lang="en-US" sz="1200" b="0" strike="noStrike" spc="-1">
            <a:latin typeface="Noto Serif CJK JP"/>
          </a:endParaRPr>
        </a:p>
      </xdr:txBody>
    </xdr:sp>
    <xdr:clientData/>
  </xdr:twoCellAnchor>
  <xdr:twoCellAnchor editAs="oneCell">
    <xdr:from>
      <xdr:col>25</xdr:col>
      <xdr:colOff>250200</xdr:colOff>
      <xdr:row>16</xdr:row>
      <xdr:rowOff>359280</xdr:rowOff>
    </xdr:from>
    <xdr:to>
      <xdr:col>35</xdr:col>
      <xdr:colOff>212040</xdr:colOff>
      <xdr:row>29</xdr:row>
      <xdr:rowOff>239040</xdr:rowOff>
    </xdr:to>
    <xdr:pic>
      <xdr:nvPicPr>
        <xdr:cNvPr id="3" name="図 10">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a:stretch/>
      </xdr:blipFill>
      <xdr:spPr>
        <a:xfrm>
          <a:off x="42999120" y="5960160"/>
          <a:ext cx="6248160" cy="511848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761040</xdr:colOff>
      <xdr:row>4</xdr:row>
      <xdr:rowOff>106560</xdr:rowOff>
    </xdr:from>
    <xdr:to>
      <xdr:col>9</xdr:col>
      <xdr:colOff>2295000</xdr:colOff>
      <xdr:row>7</xdr:row>
      <xdr:rowOff>229680</xdr:rowOff>
    </xdr:to>
    <xdr:sp textlink="">
      <xdr:nvSpPr>
        <xdr:cNvPr id="4" name="正方形/長方形 12">
          <a:extLst>
            <a:ext uri="{FF2B5EF4-FFF2-40B4-BE49-F238E27FC236}">
              <a16:creationId xmlns:a16="http://schemas.microsoft.com/office/drawing/2014/main" id="{00000000-0008-0000-0400-000004000000}"/>
            </a:ext>
          </a:extLst>
        </xdr:cNvPr>
        <xdr:cNvSpPr/>
      </xdr:nvSpPr>
      <xdr:spPr>
        <a:xfrm>
          <a:off x="4931640" y="316080"/>
          <a:ext cx="7107480" cy="751680"/>
        </a:xfrm>
        <a:prstGeom prst="rect">
          <a:avLst/>
        </a:prstGeom>
        <a:solidFill>
          <a:srgbClr val="FFFFFF"/>
        </a:solidFill>
        <a:ln w="0">
          <a:solidFill>
            <a:srgbClr val="1D3155"/>
          </a:solidFill>
        </a:ln>
      </xdr:spPr>
      <xdr:style>
        <a:lnRef idx="2">
          <a:schemeClr val="accent1">
            <a:shade val="15000"/>
          </a:schemeClr>
        </a:lnRef>
        <a:fillRef idx="1">
          <a:schemeClr val="accent1"/>
        </a:fillRef>
        <a:effectRef idx="0">
          <a:schemeClr val="accent1"/>
        </a:effectRef>
        <a:fontRef idx="minor"/>
      </xdr:style>
      <xdr:txBody>
        <a:bodyPr vertOverflow="clip" horzOverflow="clip" wrap="none" lIns="90000" tIns="45000" rIns="90000" bIns="45000" anchor="t">
          <a:spAutoFit/>
        </a:bodyPr>
        <a:lstStyle/>
        <a:p>
          <a:pPr>
            <a:lnSpc>
              <a:spcPct val="100000"/>
            </a:lnSpc>
          </a:pPr>
          <a:r>
            <a:rPr lang="ja-JP" sz="1200" b="0" strike="noStrike" spc="-1">
              <a:solidFill>
                <a:srgbClr val="000000"/>
              </a:solidFill>
              <a:latin typeface="Meiryo UI"/>
              <a:ea typeface="Meiryo UI"/>
            </a:rPr>
            <a:t>【発生区間】</a:t>
          </a:r>
          <a:endParaRPr lang="en-US" sz="1200" b="0" strike="noStrike" spc="-1">
            <a:latin typeface="Noto Serif CJK JP"/>
          </a:endParaRPr>
        </a:p>
        <a:p>
          <a:pPr>
            <a:lnSpc>
              <a:spcPct val="100000"/>
            </a:lnSpc>
          </a:pPr>
          <a:r>
            <a:rPr lang="ja-JP" sz="1200" b="0" strike="noStrike" spc="-1">
              <a:solidFill>
                <a:srgbClr val="000000"/>
              </a:solidFill>
              <a:latin typeface="Meiryo UI"/>
              <a:ea typeface="Meiryo UI"/>
            </a:rPr>
            <a:t>・本事業における走行区間を「実証走行ルート（</a:t>
          </a:r>
          <a:r>
            <a:rPr lang="en-US" sz="1200" b="0" strike="noStrike" spc="-1">
              <a:solidFill>
                <a:srgbClr val="000000"/>
              </a:solidFill>
              <a:latin typeface="Meiryo UI"/>
              <a:ea typeface="Meiryo UI"/>
            </a:rPr>
            <a:t>L4</a:t>
          </a:r>
          <a:r>
            <a:rPr lang="ja-JP" sz="1200" b="0" strike="noStrike" spc="-1">
              <a:solidFill>
                <a:srgbClr val="000000"/>
              </a:solidFill>
              <a:latin typeface="Meiryo UI"/>
              <a:ea typeface="Meiryo UI"/>
            </a:rPr>
            <a:t>想定区間内</a:t>
          </a:r>
          <a:r>
            <a:rPr lang="en-US" sz="1200" b="0" strike="noStrike" spc="-1">
              <a:solidFill>
                <a:srgbClr val="000000"/>
              </a:solidFill>
              <a:latin typeface="Meiryo UI"/>
              <a:ea typeface="Meiryo UI"/>
            </a:rPr>
            <a:t>/</a:t>
          </a:r>
          <a:r>
            <a:rPr lang="ja-JP" sz="1200" b="0" strike="noStrike" spc="-1">
              <a:solidFill>
                <a:srgbClr val="000000"/>
              </a:solidFill>
              <a:latin typeface="Meiryo UI"/>
              <a:ea typeface="Meiryo UI"/>
            </a:rPr>
            <a:t>外）」「実証走行ルート外」に分類。</a:t>
          </a:r>
          <a:endParaRPr lang="en-US" sz="1200" b="0" strike="noStrike" spc="-1">
            <a:latin typeface="Noto Serif CJK JP"/>
          </a:endParaRPr>
        </a:p>
        <a:p>
          <a:pPr>
            <a:lnSpc>
              <a:spcPct val="100000"/>
            </a:lnSpc>
          </a:pPr>
          <a:r>
            <a:rPr lang="ja-JP" sz="1200" b="0" strike="noStrike" spc="-1">
              <a:solidFill>
                <a:srgbClr val="000000"/>
              </a:solidFill>
              <a:latin typeface="Meiryo UI"/>
              <a:ea typeface="Meiryo UI"/>
            </a:rPr>
            <a:t>　事故・ヒヤリハットについては「実証走行ルート（</a:t>
          </a:r>
          <a:r>
            <a:rPr lang="en-US" sz="1200" b="0" strike="noStrike" spc="-1">
              <a:solidFill>
                <a:srgbClr val="000000"/>
              </a:solidFill>
              <a:latin typeface="Meiryo UI"/>
              <a:ea typeface="Meiryo UI"/>
            </a:rPr>
            <a:t>L4</a:t>
          </a:r>
          <a:r>
            <a:rPr lang="ja-JP" sz="1200" b="0" strike="noStrike" spc="-1">
              <a:solidFill>
                <a:srgbClr val="000000"/>
              </a:solidFill>
              <a:latin typeface="Meiryo UI"/>
              <a:ea typeface="Meiryo UI"/>
            </a:rPr>
            <a:t>想定区間内</a:t>
          </a:r>
          <a:r>
            <a:rPr lang="en-US" sz="1200" b="0" strike="noStrike" spc="-1">
              <a:solidFill>
                <a:srgbClr val="000000"/>
              </a:solidFill>
              <a:latin typeface="Meiryo UI"/>
              <a:ea typeface="Meiryo UI"/>
            </a:rPr>
            <a:t>/</a:t>
          </a:r>
          <a:r>
            <a:rPr lang="ja-JP" sz="1200" b="0" strike="noStrike" spc="-1">
              <a:solidFill>
                <a:srgbClr val="000000"/>
              </a:solidFill>
              <a:latin typeface="Meiryo UI"/>
              <a:ea typeface="Meiryo UI"/>
            </a:rPr>
            <a:t>外）」について記載ください</a:t>
          </a:r>
          <a:endParaRPr lang="en-US" sz="1200" b="0" strike="noStrike" spc="-1">
            <a:latin typeface="Noto Serif CJK JP"/>
          </a:endParaRPr>
        </a:p>
      </xdr:txBody>
    </xdr:sp>
    <xdr:clientData/>
  </xdr:twoCellAnchor>
  <xdr:twoCellAnchor editAs="oneCell">
    <xdr:from>
      <xdr:col>22</xdr:col>
      <xdr:colOff>0</xdr:colOff>
      <xdr:row>15</xdr:row>
      <xdr:rowOff>70920</xdr:rowOff>
    </xdr:from>
    <xdr:to>
      <xdr:col>30</xdr:col>
      <xdr:colOff>538920</xdr:colOff>
      <xdr:row>37</xdr:row>
      <xdr:rowOff>152280</xdr:rowOff>
    </xdr:to>
    <xdr:pic>
      <xdr:nvPicPr>
        <xdr:cNvPr id="5" name="図 1">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a:stretch/>
      </xdr:blipFill>
      <xdr:spPr>
        <a:xfrm>
          <a:off x="31021200" y="4338000"/>
          <a:ext cx="6269040" cy="511056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25</xdr:col>
      <xdr:colOff>221760</xdr:colOff>
      <xdr:row>13</xdr:row>
      <xdr:rowOff>72360</xdr:rowOff>
    </xdr:from>
    <xdr:to>
      <xdr:col>42</xdr:col>
      <xdr:colOff>542160</xdr:colOff>
      <xdr:row>59</xdr:row>
      <xdr:rowOff>92160</xdr:rowOff>
    </xdr:to>
    <xdr:pic>
      <xdr:nvPicPr>
        <xdr:cNvPr id="6" name="図 5">
          <a:extLst>
            <a:ext uri="{FF2B5EF4-FFF2-40B4-BE49-F238E27FC236}">
              <a16:creationId xmlns:a16="http://schemas.microsoft.com/office/drawing/2014/main" id="{00000000-0008-0000-0800-000006000000}"/>
            </a:ext>
          </a:extLst>
        </xdr:cNvPr>
        <xdr:cNvPicPr/>
      </xdr:nvPicPr>
      <xdr:blipFill>
        <a:blip xmlns:r="http://schemas.openxmlformats.org/officeDocument/2006/relationships" r:embed="rId1"/>
        <a:stretch/>
      </xdr:blipFill>
      <xdr:spPr>
        <a:xfrm>
          <a:off x="49323600" y="4577760"/>
          <a:ext cx="11007720" cy="9659160"/>
        </a:xfrm>
        <a:prstGeom prst="rect">
          <a:avLst/>
        </a:prstGeom>
        <a:ln w="0">
          <a:noFill/>
        </a:ln>
      </xdr:spPr>
    </xdr:pic>
    <xdr:clientData/>
  </xdr:twoCellAnchor>
  <xdr:twoCellAnchor editAs="oneCell">
    <xdr:from>
      <xdr:col>5</xdr:col>
      <xdr:colOff>348120</xdr:colOff>
      <xdr:row>2</xdr:row>
      <xdr:rowOff>15120</xdr:rowOff>
    </xdr:from>
    <xdr:to>
      <xdr:col>11</xdr:col>
      <xdr:colOff>1624320</xdr:colOff>
      <xdr:row>3</xdr:row>
      <xdr:rowOff>557280</xdr:rowOff>
    </xdr:to>
    <xdr:sp textlink="">
      <xdr:nvSpPr>
        <xdr:cNvPr id="7" name="正方形/長方形 2">
          <a:extLst>
            <a:ext uri="{FF2B5EF4-FFF2-40B4-BE49-F238E27FC236}">
              <a16:creationId xmlns:a16="http://schemas.microsoft.com/office/drawing/2014/main" id="{00000000-0008-0000-0800-000007000000}"/>
            </a:ext>
          </a:extLst>
        </xdr:cNvPr>
        <xdr:cNvSpPr/>
      </xdr:nvSpPr>
      <xdr:spPr>
        <a:xfrm>
          <a:off x="4634280" y="424800"/>
          <a:ext cx="11512440" cy="751680"/>
        </a:xfrm>
        <a:prstGeom prst="rect">
          <a:avLst/>
        </a:prstGeom>
        <a:solidFill>
          <a:srgbClr val="FFFFFF"/>
        </a:solidFill>
        <a:ln w="0">
          <a:solidFill>
            <a:srgbClr val="1D3155"/>
          </a:solidFill>
        </a:ln>
      </xdr:spPr>
      <xdr:style>
        <a:lnRef idx="2">
          <a:schemeClr val="accent1">
            <a:shade val="15000"/>
          </a:schemeClr>
        </a:lnRef>
        <a:fillRef idx="1">
          <a:schemeClr val="accent1"/>
        </a:fillRef>
        <a:effectRef idx="0">
          <a:schemeClr val="accent1"/>
        </a:effectRef>
        <a:fontRef idx="minor"/>
      </xdr:style>
      <xdr:txBody>
        <a:bodyPr vertOverflow="clip" horzOverflow="clip" wrap="none" lIns="90000" tIns="45000" rIns="90000" bIns="45000" anchor="t">
          <a:spAutoFit/>
        </a:bodyPr>
        <a:lstStyle/>
        <a:p>
          <a:pPr>
            <a:lnSpc>
              <a:spcPct val="100000"/>
            </a:lnSpc>
          </a:pPr>
          <a:r>
            <a:rPr lang="ja-JP" sz="1200" b="0" strike="noStrike" spc="-1">
              <a:solidFill>
                <a:srgbClr val="000000"/>
              </a:solidFill>
              <a:latin typeface="Meiryo UI"/>
              <a:ea typeface="Meiryo UI"/>
            </a:rPr>
            <a:t>【手動介入発生区間】</a:t>
          </a:r>
          <a:endParaRPr lang="en-US" sz="1200" b="0" strike="noStrike" spc="-1">
            <a:latin typeface="Noto Serif CJK JP"/>
          </a:endParaRPr>
        </a:p>
        <a:p>
          <a:pPr>
            <a:lnSpc>
              <a:spcPct val="100000"/>
            </a:lnSpc>
          </a:pPr>
          <a:r>
            <a:rPr lang="ja-JP" sz="1200" b="0" strike="noStrike" spc="-1">
              <a:solidFill>
                <a:srgbClr val="000000"/>
              </a:solidFill>
              <a:latin typeface="Meiryo UI"/>
              <a:ea typeface="Meiryo UI"/>
            </a:rPr>
            <a:t>・本事業における走行区間を「実証走行ルート（</a:t>
          </a:r>
          <a:r>
            <a:rPr lang="en-US" sz="1200" b="0" strike="noStrike" spc="-1">
              <a:solidFill>
                <a:srgbClr val="000000"/>
              </a:solidFill>
              <a:latin typeface="Meiryo UI"/>
              <a:ea typeface="Meiryo UI"/>
            </a:rPr>
            <a:t>L4</a:t>
          </a:r>
          <a:r>
            <a:rPr lang="ja-JP" sz="1200" b="0" strike="noStrike" spc="-1">
              <a:solidFill>
                <a:srgbClr val="000000"/>
              </a:solidFill>
              <a:latin typeface="Meiryo UI"/>
              <a:ea typeface="Meiryo UI"/>
            </a:rPr>
            <a:t>想定区間内</a:t>
          </a:r>
          <a:r>
            <a:rPr lang="en-US" sz="1200" b="0" strike="noStrike" spc="-1">
              <a:solidFill>
                <a:srgbClr val="000000"/>
              </a:solidFill>
              <a:latin typeface="Meiryo UI"/>
              <a:ea typeface="Meiryo UI"/>
            </a:rPr>
            <a:t>/</a:t>
          </a:r>
          <a:r>
            <a:rPr lang="ja-JP" sz="1200" b="0" strike="noStrike" spc="-1">
              <a:solidFill>
                <a:srgbClr val="000000"/>
              </a:solidFill>
              <a:latin typeface="Meiryo UI"/>
              <a:ea typeface="Meiryo UI"/>
            </a:rPr>
            <a:t>外）」「実証走行ルート外」に分類。手動介入については「実証走行ルート内」について記載ください</a:t>
          </a:r>
          <a:endParaRPr lang="en-US" sz="1200" b="0" strike="noStrike" spc="-1">
            <a:latin typeface="Noto Serif CJK JP"/>
          </a:endParaRPr>
        </a:p>
        <a:p>
          <a:pPr>
            <a:lnSpc>
              <a:spcPct val="100000"/>
            </a:lnSpc>
          </a:pPr>
          <a:r>
            <a:rPr lang="ja-JP" sz="1200" b="0" strike="noStrike" spc="-1">
              <a:solidFill>
                <a:srgbClr val="000000"/>
              </a:solidFill>
              <a:latin typeface="Meiryo UI"/>
              <a:ea typeface="Meiryo UI"/>
            </a:rPr>
            <a:t>・運行を終えて車庫に帰るなどによる手動走行切替は「実証走行ルート外」を選択ください（基本的に記入不要）</a:t>
          </a:r>
          <a:endParaRPr lang="en-US" sz="1200" b="0" strike="noStrike" spc="-1">
            <a:latin typeface="Noto Serif CJK JP"/>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49680</xdr:colOff>
      <xdr:row>26</xdr:row>
      <xdr:rowOff>78840</xdr:rowOff>
    </xdr:from>
    <xdr:to>
      <xdr:col>4</xdr:col>
      <xdr:colOff>539280</xdr:colOff>
      <xdr:row>33</xdr:row>
      <xdr:rowOff>69480</xdr:rowOff>
    </xdr:to>
    <xdr:pic>
      <xdr:nvPicPr>
        <xdr:cNvPr id="8" name="図 1">
          <a:extLst>
            <a:ext uri="{FF2B5EF4-FFF2-40B4-BE49-F238E27FC236}">
              <a16:creationId xmlns:a16="http://schemas.microsoft.com/office/drawing/2014/main" id="{00000000-0008-0000-0900-000008000000}"/>
            </a:ext>
          </a:extLst>
        </xdr:cNvPr>
        <xdr:cNvPicPr/>
      </xdr:nvPicPr>
      <xdr:blipFill>
        <a:blip xmlns:r="http://schemas.openxmlformats.org/officeDocument/2006/relationships" r:embed="rId1"/>
        <a:stretch/>
      </xdr:blipFill>
      <xdr:spPr>
        <a:xfrm>
          <a:off x="378720" y="4603320"/>
          <a:ext cx="2860560" cy="1190520"/>
        </a:xfrm>
        <a:prstGeom prst="rect">
          <a:avLst/>
        </a:prstGeom>
        <a:ln w="0">
          <a:noFill/>
        </a:ln>
      </xdr:spPr>
    </xdr:pic>
    <xdr:clientData/>
  </xdr:twoCellAnchor>
  <xdr:twoCellAnchor editAs="oneCell">
    <xdr:from>
      <xdr:col>1</xdr:col>
      <xdr:colOff>299520</xdr:colOff>
      <xdr:row>4</xdr:row>
      <xdr:rowOff>0</xdr:rowOff>
    </xdr:from>
    <xdr:to>
      <xdr:col>5</xdr:col>
      <xdr:colOff>153360</xdr:colOff>
      <xdr:row>27</xdr:row>
      <xdr:rowOff>24480</xdr:rowOff>
    </xdr:to>
    <xdr:pic>
      <xdr:nvPicPr>
        <xdr:cNvPr id="9" name="図 2">
          <a:extLst>
            <a:ext uri="{FF2B5EF4-FFF2-40B4-BE49-F238E27FC236}">
              <a16:creationId xmlns:a16="http://schemas.microsoft.com/office/drawing/2014/main" id="{00000000-0008-0000-0900-000009000000}"/>
            </a:ext>
          </a:extLst>
        </xdr:cNvPr>
        <xdr:cNvPicPr/>
      </xdr:nvPicPr>
      <xdr:blipFill>
        <a:blip xmlns:r="http://schemas.openxmlformats.org/officeDocument/2006/relationships" r:embed="rId2"/>
        <a:stretch/>
      </xdr:blipFill>
      <xdr:spPr>
        <a:xfrm>
          <a:off x="628560" y="714240"/>
          <a:ext cx="2941200" cy="4006080"/>
        </a:xfrm>
        <a:prstGeom prst="rect">
          <a:avLst/>
        </a:prstGeom>
        <a:ln w="0">
          <a:noFill/>
        </a:ln>
      </xdr:spPr>
    </xdr:pic>
    <xdr:clientData/>
  </xdr:twoCellAnchor>
  <xdr:twoCellAnchor editAs="oneCell">
    <xdr:from>
      <xdr:col>5</xdr:col>
      <xdr:colOff>359280</xdr:colOff>
      <xdr:row>20</xdr:row>
      <xdr:rowOff>24120</xdr:rowOff>
    </xdr:from>
    <xdr:to>
      <xdr:col>9</xdr:col>
      <xdr:colOff>412200</xdr:colOff>
      <xdr:row>31</xdr:row>
      <xdr:rowOff>22320</xdr:rowOff>
    </xdr:to>
    <xdr:pic>
      <xdr:nvPicPr>
        <xdr:cNvPr id="10" name="図 3">
          <a:extLst>
            <a:ext uri="{FF2B5EF4-FFF2-40B4-BE49-F238E27FC236}">
              <a16:creationId xmlns:a16="http://schemas.microsoft.com/office/drawing/2014/main" id="{00000000-0008-0000-0900-00000A000000}"/>
            </a:ext>
          </a:extLst>
        </xdr:cNvPr>
        <xdr:cNvPicPr/>
      </xdr:nvPicPr>
      <xdr:blipFill>
        <a:blip xmlns:r="http://schemas.openxmlformats.org/officeDocument/2006/relationships" r:embed="rId3"/>
        <a:stretch/>
      </xdr:blipFill>
      <xdr:spPr>
        <a:xfrm>
          <a:off x="3775680" y="3519720"/>
          <a:ext cx="2917440" cy="1884240"/>
        </a:xfrm>
        <a:prstGeom prst="rect">
          <a:avLst/>
        </a:prstGeom>
        <a:ln w="0">
          <a:noFill/>
        </a:ln>
      </xdr:spPr>
    </xdr:pic>
    <xdr:clientData/>
  </xdr:twoCellAnchor>
  <xdr:twoCellAnchor editAs="oneCell">
    <xdr:from>
      <xdr:col>5</xdr:col>
      <xdr:colOff>374760</xdr:colOff>
      <xdr:row>4</xdr:row>
      <xdr:rowOff>0</xdr:rowOff>
    </xdr:from>
    <xdr:to>
      <xdr:col>9</xdr:col>
      <xdr:colOff>427680</xdr:colOff>
      <xdr:row>20</xdr:row>
      <xdr:rowOff>102960</xdr:rowOff>
    </xdr:to>
    <xdr:pic>
      <xdr:nvPicPr>
        <xdr:cNvPr id="11" name="図 4">
          <a:extLst>
            <a:ext uri="{FF2B5EF4-FFF2-40B4-BE49-F238E27FC236}">
              <a16:creationId xmlns:a16="http://schemas.microsoft.com/office/drawing/2014/main" id="{00000000-0008-0000-0900-00000B000000}"/>
            </a:ext>
          </a:extLst>
        </xdr:cNvPr>
        <xdr:cNvPicPr/>
      </xdr:nvPicPr>
      <xdr:blipFill>
        <a:blip xmlns:r="http://schemas.openxmlformats.org/officeDocument/2006/relationships" r:embed="rId4"/>
        <a:stretch/>
      </xdr:blipFill>
      <xdr:spPr>
        <a:xfrm>
          <a:off x="3791160" y="714240"/>
          <a:ext cx="2917440" cy="2884320"/>
        </a:xfrm>
        <a:prstGeom prst="rect">
          <a:avLst/>
        </a:prstGeom>
        <a:ln w="0">
          <a:noFill/>
        </a:ln>
      </xdr:spPr>
    </xdr:pic>
    <xdr:clientData/>
  </xdr:twoCellAnchor>
  <xdr:twoCellAnchor editAs="oneCell">
    <xdr:from>
      <xdr:col>10</xdr:col>
      <xdr:colOff>340200</xdr:colOff>
      <xdr:row>4</xdr:row>
      <xdr:rowOff>99000</xdr:rowOff>
    </xdr:from>
    <xdr:to>
      <xdr:col>14</xdr:col>
      <xdr:colOff>399600</xdr:colOff>
      <xdr:row>25</xdr:row>
      <xdr:rowOff>146880</xdr:rowOff>
    </xdr:to>
    <xdr:pic>
      <xdr:nvPicPr>
        <xdr:cNvPr id="12" name="図 5">
          <a:extLst>
            <a:ext uri="{FF2B5EF4-FFF2-40B4-BE49-F238E27FC236}">
              <a16:creationId xmlns:a16="http://schemas.microsoft.com/office/drawing/2014/main" id="{00000000-0008-0000-0900-00000C000000}"/>
            </a:ext>
          </a:extLst>
        </xdr:cNvPr>
        <xdr:cNvPicPr/>
      </xdr:nvPicPr>
      <xdr:blipFill>
        <a:blip xmlns:r="http://schemas.openxmlformats.org/officeDocument/2006/relationships" r:embed="rId5"/>
        <a:stretch/>
      </xdr:blipFill>
      <xdr:spPr>
        <a:xfrm>
          <a:off x="7337160" y="813240"/>
          <a:ext cx="2923920" cy="3686400"/>
        </a:xfrm>
        <a:prstGeom prst="rect">
          <a:avLst/>
        </a:prstGeom>
        <a:ln w="0">
          <a:noFill/>
        </a:ln>
      </xdr:spPr>
    </xdr:pic>
    <xdr:clientData/>
  </xdr:twoCellAnchor>
  <xdr:twoCellAnchor editAs="oneCell">
    <xdr:from>
      <xdr:col>15</xdr:col>
      <xdr:colOff>368280</xdr:colOff>
      <xdr:row>4</xdr:row>
      <xdr:rowOff>53280</xdr:rowOff>
    </xdr:from>
    <xdr:to>
      <xdr:col>19</xdr:col>
      <xdr:colOff>102600</xdr:colOff>
      <xdr:row>6</xdr:row>
      <xdr:rowOff>1440</xdr:rowOff>
    </xdr:to>
    <xdr:pic>
      <xdr:nvPicPr>
        <xdr:cNvPr id="13" name="図 6">
          <a:extLst>
            <a:ext uri="{FF2B5EF4-FFF2-40B4-BE49-F238E27FC236}">
              <a16:creationId xmlns:a16="http://schemas.microsoft.com/office/drawing/2014/main" id="{00000000-0008-0000-0900-00000D000000}"/>
            </a:ext>
          </a:extLst>
        </xdr:cNvPr>
        <xdr:cNvPicPr/>
      </xdr:nvPicPr>
      <xdr:blipFill>
        <a:blip xmlns:r="http://schemas.openxmlformats.org/officeDocument/2006/relationships" r:embed="rId6"/>
        <a:stretch/>
      </xdr:blipFill>
      <xdr:spPr>
        <a:xfrm>
          <a:off x="10946160" y="767520"/>
          <a:ext cx="2434320" cy="291240"/>
        </a:xfrm>
        <a:prstGeom prst="rect">
          <a:avLst/>
        </a:prstGeom>
        <a:ln w="0">
          <a:no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&#65279;<?xml version="1.0" encoding="utf-8" standalone="yes"?>
<Relationships xmlns="http://schemas.openxmlformats.org/package/2006/relationships"><Relationship Id="rId3" Type="http://schemas.openxmlformats.org/officeDocument/2006/relationships/drawing" Target="../drawings/drawing5.xml" /><Relationship Id="rId1" Type="http://schemas.openxmlformats.org/officeDocument/2006/relationships/hyperlink" Target="#" TargetMode="Externa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AMJ103"/>
  <sheetViews>
    <sheetView showGridLines="0" tabSelected="1" zoomScale="55" zoomScaleNormal="55" workbookViewId="0">
      <pane xSplit="4" ySplit="7" topLeftCell="E8" activePane="bottomRight" state="frozen"/>
      <selection pane="topRight" activeCell="E1" sqref="E1"/>
      <selection pane="bottomLeft" activeCell="A8" sqref="A8"/>
      <selection pane="bottomRight" activeCell="B2" sqref="B2"/>
    </sheetView>
  </sheetViews>
  <sheetFormatPr defaultColWidth="9.25" defaultRowHeight="16.5"/>
  <cols>
    <col min="1" max="1" width="4.25" style="1" customWidth="1"/>
    <col min="2" max="4" width="16.25" style="2" customWidth="1"/>
    <col min="5" max="5" width="6.375" style="3" customWidth="1"/>
    <col min="6" max="6" width="12.875" style="1" customWidth="1"/>
    <col min="7" max="7" width="34.625" style="3" customWidth="1"/>
    <col min="8" max="8" width="47.25" style="1" customWidth="1"/>
    <col min="9" max="9" width="24.375" style="3" customWidth="1"/>
    <col min="10" max="10" width="22.875" style="3" customWidth="1"/>
    <col min="11" max="11" width="43.625" style="3" customWidth="1"/>
    <col min="12" max="12" width="9" style="1" customWidth="1"/>
    <col min="13" max="13" width="6" style="1" customWidth="1"/>
    <col min="14" max="1024" width="9.25" style="1"/>
  </cols>
  <sheetData>
    <row r="2" spans="2:21">
      <c r="B2" s="4" t="s">
        <v>0</v>
      </c>
    </row>
    <row r="3" spans="2:21" ht="15.75" customHeight="1">
      <c r="B3" s="5" t="s">
        <v>1</v>
      </c>
      <c r="C3" s="6" t="s">
        <v>2</v>
      </c>
      <c r="I3" s="7" t="s">
        <v>3</v>
      </c>
      <c r="J3" s="7" t="s">
        <v>4</v>
      </c>
      <c r="K3" s="7" t="s">
        <v>5</v>
      </c>
    </row>
    <row r="4" spans="2:21">
      <c r="B4" s="8" t="s">
        <v>6</v>
      </c>
      <c r="C4" s="9"/>
      <c r="I4" s="10" t="s">
        <v>7</v>
      </c>
      <c r="J4" s="10" t="s">
        <v>8</v>
      </c>
      <c r="K4" s="10" t="s">
        <v>9</v>
      </c>
    </row>
    <row r="5" spans="2:21">
      <c r="B5" s="1"/>
      <c r="I5" s="11" t="s">
        <v>10</v>
      </c>
    </row>
    <row r="6" spans="2:21">
      <c r="B6" s="12"/>
      <c r="C6" s="9"/>
      <c r="G6" s="13"/>
    </row>
    <row r="7" spans="2:21">
      <c r="B7" s="14" t="s">
        <v>11</v>
      </c>
      <c r="C7" s="15" t="s">
        <v>12</v>
      </c>
      <c r="D7" s="15" t="s">
        <v>13</v>
      </c>
      <c r="E7" s="16" t="s">
        <v>14</v>
      </c>
      <c r="F7" s="17" t="s">
        <v>15</v>
      </c>
      <c r="G7" s="16" t="s">
        <v>16</v>
      </c>
      <c r="H7" s="17" t="s">
        <v>17</v>
      </c>
      <c r="I7" s="18" t="s">
        <v>18</v>
      </c>
      <c r="J7" s="16" t="s">
        <v>19</v>
      </c>
      <c r="K7" s="16" t="s">
        <v>20</v>
      </c>
    </row>
    <row r="8" spans="2:21" s="19" customFormat="1">
      <c r="B8" s="20" t="s">
        <v>21</v>
      </c>
      <c r="C8" s="21" t="s">
        <v>22</v>
      </c>
      <c r="D8" s="21" t="s">
        <v>23</v>
      </c>
      <c r="E8" s="22">
        <f t="shared" ref="E8:E39" si="0">ROW()-7</f>
        <v>1</v>
      </c>
      <c r="F8" s="23" t="s">
        <v>24</v>
      </c>
      <c r="G8" s="22" t="s">
        <v>25</v>
      </c>
      <c r="H8" s="24" t="s">
        <v>26</v>
      </c>
      <c r="I8" s="25" t="s">
        <v>27</v>
      </c>
      <c r="J8" s="26" t="s">
        <v>28</v>
      </c>
      <c r="K8" s="27"/>
      <c r="L8" s="1" t="s">
        <v>29</v>
      </c>
      <c r="M8" s="1"/>
      <c r="N8" s="1"/>
      <c r="O8" s="1"/>
      <c r="P8" s="1"/>
      <c r="Q8" s="1"/>
      <c r="R8" s="1"/>
      <c r="S8" s="1"/>
      <c r="T8" s="1"/>
      <c r="U8" s="1"/>
    </row>
    <row r="9" spans="2:21" s="19" customFormat="1" ht="33">
      <c r="B9" s="28" t="s">
        <v>21</v>
      </c>
      <c r="C9" s="29" t="s">
        <v>22</v>
      </c>
      <c r="D9" s="29" t="s">
        <v>23</v>
      </c>
      <c r="E9" s="30">
        <f t="shared" si="0"/>
        <v>2</v>
      </c>
      <c r="F9" s="31" t="s">
        <v>24</v>
      </c>
      <c r="G9" s="30" t="s">
        <v>30</v>
      </c>
      <c r="H9" s="32" t="s">
        <v>31</v>
      </c>
      <c r="I9" s="32" t="s">
        <v>27</v>
      </c>
      <c r="J9" s="33"/>
      <c r="K9" s="34"/>
      <c r="L9" s="1" t="s">
        <v>29</v>
      </c>
      <c r="M9" s="1"/>
      <c r="N9" s="1"/>
      <c r="O9" s="1"/>
      <c r="P9" s="1"/>
      <c r="Q9" s="1"/>
      <c r="R9" s="1"/>
      <c r="S9" s="1"/>
      <c r="T9" s="1"/>
      <c r="U9" s="1"/>
    </row>
    <row r="10" spans="2:21" s="19" customFormat="1" ht="33">
      <c r="B10" s="28" t="s">
        <v>21</v>
      </c>
      <c r="C10" s="29" t="s">
        <v>22</v>
      </c>
      <c r="D10" s="29" t="s">
        <v>23</v>
      </c>
      <c r="E10" s="30">
        <f t="shared" si="0"/>
        <v>3</v>
      </c>
      <c r="F10" s="35" t="s">
        <v>24</v>
      </c>
      <c r="G10" s="32" t="s">
        <v>32</v>
      </c>
      <c r="H10" s="32" t="s">
        <v>33</v>
      </c>
      <c r="I10" s="32" t="s">
        <v>27</v>
      </c>
      <c r="J10" s="33"/>
      <c r="K10" s="34"/>
      <c r="L10" s="1" t="s">
        <v>29</v>
      </c>
      <c r="M10" s="1"/>
      <c r="N10" s="1"/>
      <c r="O10" s="1"/>
      <c r="P10" s="1"/>
      <c r="Q10" s="1"/>
      <c r="R10" s="1"/>
      <c r="S10" s="1"/>
      <c r="T10" s="1"/>
      <c r="U10" s="1"/>
    </row>
    <row r="11" spans="2:21" s="19" customFormat="1" ht="33">
      <c r="B11" s="28" t="s">
        <v>21</v>
      </c>
      <c r="C11" s="29" t="s">
        <v>22</v>
      </c>
      <c r="D11" s="29" t="s">
        <v>23</v>
      </c>
      <c r="E11" s="30">
        <f t="shared" si="0"/>
        <v>4</v>
      </c>
      <c r="F11" s="31" t="s">
        <v>24</v>
      </c>
      <c r="G11" s="30" t="s">
        <v>34</v>
      </c>
      <c r="H11" s="32" t="s">
        <v>35</v>
      </c>
      <c r="I11" s="36" t="s">
        <v>27</v>
      </c>
      <c r="J11" s="33"/>
      <c r="K11" s="34"/>
      <c r="L11" s="1" t="s">
        <v>29</v>
      </c>
      <c r="M11" s="1"/>
      <c r="N11" s="1"/>
      <c r="O11" s="1"/>
      <c r="P11" s="1"/>
      <c r="Q11" s="1"/>
      <c r="R11" s="1"/>
      <c r="S11" s="1"/>
      <c r="T11" s="1"/>
      <c r="U11" s="1"/>
    </row>
    <row r="12" spans="2:21" s="19" customFormat="1" ht="33">
      <c r="B12" s="28" t="s">
        <v>21</v>
      </c>
      <c r="C12" s="29" t="s">
        <v>22</v>
      </c>
      <c r="D12" s="29" t="s">
        <v>23</v>
      </c>
      <c r="E12" s="30">
        <f t="shared" si="0"/>
        <v>5</v>
      </c>
      <c r="F12" s="31" t="s">
        <v>24</v>
      </c>
      <c r="G12" s="30" t="s">
        <v>36</v>
      </c>
      <c r="H12" s="32" t="s">
        <v>37</v>
      </c>
      <c r="I12" s="32" t="s">
        <v>27</v>
      </c>
      <c r="J12" s="33"/>
      <c r="K12" s="37" t="s">
        <v>38</v>
      </c>
      <c r="L12" s="1" t="s">
        <v>29</v>
      </c>
      <c r="M12" s="1"/>
      <c r="N12" s="1"/>
      <c r="O12" s="1"/>
      <c r="P12" s="1"/>
      <c r="Q12" s="1"/>
      <c r="R12" s="1"/>
      <c r="S12" s="1"/>
      <c r="T12" s="1"/>
      <c r="U12" s="1"/>
    </row>
    <row r="13" spans="2:21" s="19" customFormat="1" ht="33">
      <c r="B13" s="28" t="s">
        <v>21</v>
      </c>
      <c r="C13" s="29" t="s">
        <v>22</v>
      </c>
      <c r="D13" s="29" t="s">
        <v>23</v>
      </c>
      <c r="E13" s="30">
        <f t="shared" si="0"/>
        <v>6</v>
      </c>
      <c r="F13" s="31" t="s">
        <v>24</v>
      </c>
      <c r="G13" s="30" t="s">
        <v>39</v>
      </c>
      <c r="H13" s="32" t="s">
        <v>40</v>
      </c>
      <c r="I13" s="32" t="s">
        <v>27</v>
      </c>
      <c r="J13" s="33"/>
      <c r="K13" s="37" t="s">
        <v>38</v>
      </c>
      <c r="L13" s="1" t="s">
        <v>29</v>
      </c>
      <c r="M13" s="1"/>
      <c r="N13" s="1"/>
      <c r="O13" s="1"/>
      <c r="P13" s="1"/>
      <c r="Q13" s="1"/>
      <c r="R13" s="1"/>
      <c r="S13" s="1"/>
      <c r="T13" s="1"/>
      <c r="U13" s="1"/>
    </row>
    <row r="14" spans="2:21" s="19" customFormat="1" ht="33">
      <c r="B14" s="28" t="s">
        <v>21</v>
      </c>
      <c r="C14" s="29" t="s">
        <v>22</v>
      </c>
      <c r="D14" s="29" t="s">
        <v>23</v>
      </c>
      <c r="E14" s="38">
        <f t="shared" si="0"/>
        <v>7</v>
      </c>
      <c r="F14" s="39" t="s">
        <v>24</v>
      </c>
      <c r="G14" s="38" t="s">
        <v>41</v>
      </c>
      <c r="H14" s="32" t="s">
        <v>42</v>
      </c>
      <c r="I14" s="32" t="s">
        <v>27</v>
      </c>
      <c r="J14" s="33"/>
      <c r="K14" s="37" t="s">
        <v>38</v>
      </c>
      <c r="L14" s="1" t="s">
        <v>29</v>
      </c>
      <c r="M14" s="1"/>
      <c r="N14" s="1"/>
      <c r="O14" s="1"/>
      <c r="P14" s="1"/>
      <c r="Q14" s="1"/>
      <c r="R14" s="1"/>
      <c r="S14" s="1"/>
      <c r="T14" s="1"/>
      <c r="U14" s="1"/>
    </row>
    <row r="15" spans="2:21">
      <c r="B15" s="28" t="s">
        <v>21</v>
      </c>
      <c r="C15" s="21" t="s">
        <v>43</v>
      </c>
      <c r="D15" s="40" t="s">
        <v>43</v>
      </c>
      <c r="E15" s="41">
        <f t="shared" si="0"/>
        <v>8</v>
      </c>
      <c r="F15" s="42" t="s">
        <v>24</v>
      </c>
      <c r="G15" s="43" t="s">
        <v>44</v>
      </c>
      <c r="H15" s="44" t="s">
        <v>45</v>
      </c>
      <c r="I15" s="45" t="s">
        <v>46</v>
      </c>
      <c r="J15" s="33"/>
      <c r="K15" s="46"/>
      <c r="L15" s="1" t="s">
        <v>29</v>
      </c>
    </row>
    <row r="16" spans="2:21">
      <c r="B16" s="28" t="s">
        <v>21</v>
      </c>
      <c r="C16" s="29" t="s">
        <v>43</v>
      </c>
      <c r="D16" s="29" t="s">
        <v>43</v>
      </c>
      <c r="E16" s="47">
        <f t="shared" si="0"/>
        <v>9</v>
      </c>
      <c r="F16" s="48" t="s">
        <v>24</v>
      </c>
      <c r="G16" s="49" t="s">
        <v>47</v>
      </c>
      <c r="H16" s="50" t="s">
        <v>48</v>
      </c>
      <c r="I16" s="51" t="s">
        <v>49</v>
      </c>
      <c r="J16" s="33"/>
      <c r="K16" s="34"/>
      <c r="L16" s="1" t="s">
        <v>29</v>
      </c>
    </row>
    <row r="17" spans="2:12">
      <c r="B17" s="28" t="s">
        <v>21</v>
      </c>
      <c r="C17" s="29" t="s">
        <v>43</v>
      </c>
      <c r="D17" s="29" t="s">
        <v>43</v>
      </c>
      <c r="E17" s="47">
        <f t="shared" si="0"/>
        <v>10</v>
      </c>
      <c r="F17" s="48" t="s">
        <v>24</v>
      </c>
      <c r="G17" s="49" t="s">
        <v>50</v>
      </c>
      <c r="H17" s="50" t="s">
        <v>51</v>
      </c>
      <c r="I17" s="51" t="s">
        <v>27</v>
      </c>
      <c r="J17" s="33"/>
      <c r="K17" s="34"/>
      <c r="L17" s="1" t="s">
        <v>29</v>
      </c>
    </row>
    <row r="18" spans="2:12" ht="33">
      <c r="B18" s="28" t="s">
        <v>21</v>
      </c>
      <c r="C18" s="29" t="s">
        <v>43</v>
      </c>
      <c r="D18" s="29" t="s">
        <v>43</v>
      </c>
      <c r="E18" s="52">
        <f t="shared" si="0"/>
        <v>11</v>
      </c>
      <c r="F18" s="53" t="s">
        <v>24</v>
      </c>
      <c r="G18" s="54" t="s">
        <v>52</v>
      </c>
      <c r="H18" s="55" t="s">
        <v>53</v>
      </c>
      <c r="I18" s="55" t="s">
        <v>54</v>
      </c>
      <c r="J18" s="33"/>
      <c r="K18" s="34"/>
      <c r="L18" s="1" t="s">
        <v>29</v>
      </c>
    </row>
    <row r="19" spans="2:12" ht="18" customHeight="1">
      <c r="B19" s="28" t="s">
        <v>21</v>
      </c>
      <c r="C19" s="29" t="s">
        <v>43</v>
      </c>
      <c r="D19" s="29" t="s">
        <v>43</v>
      </c>
      <c r="E19" s="47">
        <f t="shared" si="0"/>
        <v>12</v>
      </c>
      <c r="F19" s="48" t="s">
        <v>24</v>
      </c>
      <c r="G19" s="38" t="s">
        <v>55</v>
      </c>
      <c r="H19" s="47" t="s">
        <v>56</v>
      </c>
      <c r="I19" s="47" t="s">
        <v>27</v>
      </c>
      <c r="J19" s="33"/>
      <c r="K19" s="56"/>
      <c r="L19" s="1" t="s">
        <v>29</v>
      </c>
    </row>
    <row r="20" spans="2:12" ht="33">
      <c r="B20" s="28" t="s">
        <v>21</v>
      </c>
      <c r="C20" s="29" t="s">
        <v>43</v>
      </c>
      <c r="D20" s="57" t="s">
        <v>57</v>
      </c>
      <c r="E20" s="22">
        <f t="shared" si="0"/>
        <v>13</v>
      </c>
      <c r="F20" s="23" t="s">
        <v>24</v>
      </c>
      <c r="G20" s="22" t="s">
        <v>58</v>
      </c>
      <c r="H20" s="24" t="s">
        <v>59</v>
      </c>
      <c r="I20" s="24" t="s">
        <v>27</v>
      </c>
      <c r="J20" s="58">
        <v>0</v>
      </c>
      <c r="K20" s="58"/>
      <c r="L20" s="1" t="s">
        <v>29</v>
      </c>
    </row>
    <row r="21" spans="2:12" ht="33">
      <c r="B21" s="28" t="s">
        <v>21</v>
      </c>
      <c r="C21" s="29" t="s">
        <v>43</v>
      </c>
      <c r="D21" s="59" t="s">
        <v>57</v>
      </c>
      <c r="E21" s="38">
        <f t="shared" si="0"/>
        <v>14</v>
      </c>
      <c r="F21" s="39" t="s">
        <v>24</v>
      </c>
      <c r="G21" s="30" t="s">
        <v>60</v>
      </c>
      <c r="H21" s="25" t="s">
        <v>61</v>
      </c>
      <c r="I21" s="25" t="s">
        <v>27</v>
      </c>
      <c r="J21" s="60">
        <v>0</v>
      </c>
      <c r="K21" s="60"/>
      <c r="L21" s="1" t="s">
        <v>29</v>
      </c>
    </row>
    <row r="22" spans="2:12" ht="33">
      <c r="B22" s="28" t="s">
        <v>21</v>
      </c>
      <c r="C22" s="29" t="s">
        <v>43</v>
      </c>
      <c r="D22" s="59" t="s">
        <v>57</v>
      </c>
      <c r="E22" s="32">
        <f t="shared" si="0"/>
        <v>15</v>
      </c>
      <c r="F22" s="39" t="s">
        <v>24</v>
      </c>
      <c r="G22" s="38" t="s">
        <v>62</v>
      </c>
      <c r="H22" s="25" t="s">
        <v>63</v>
      </c>
      <c r="I22" s="25" t="s">
        <v>64</v>
      </c>
      <c r="J22" s="37" t="s">
        <v>65</v>
      </c>
      <c r="K22" s="37"/>
      <c r="L22" s="1" t="s">
        <v>29</v>
      </c>
    </row>
    <row r="23" spans="2:12" ht="33">
      <c r="B23" s="28" t="s">
        <v>21</v>
      </c>
      <c r="C23" s="29" t="s">
        <v>43</v>
      </c>
      <c r="D23" s="59" t="s">
        <v>57</v>
      </c>
      <c r="E23" s="38">
        <f t="shared" si="0"/>
        <v>16</v>
      </c>
      <c r="F23" s="39" t="s">
        <v>24</v>
      </c>
      <c r="G23" s="38" t="s">
        <v>66</v>
      </c>
      <c r="H23" s="32" t="s">
        <v>67</v>
      </c>
      <c r="I23" s="32" t="s">
        <v>64</v>
      </c>
      <c r="J23" s="37" t="s">
        <v>65</v>
      </c>
      <c r="K23" s="60"/>
      <c r="L23" s="1" t="s">
        <v>29</v>
      </c>
    </row>
    <row r="24" spans="2:12" ht="33">
      <c r="B24" s="28" t="s">
        <v>21</v>
      </c>
      <c r="C24" s="29" t="s">
        <v>43</v>
      </c>
      <c r="D24" s="59" t="s">
        <v>57</v>
      </c>
      <c r="E24" s="30">
        <f t="shared" si="0"/>
        <v>17</v>
      </c>
      <c r="F24" s="61" t="s">
        <v>24</v>
      </c>
      <c r="G24" s="54" t="s">
        <v>68</v>
      </c>
      <c r="H24" s="36" t="s">
        <v>69</v>
      </c>
      <c r="I24" s="36" t="s">
        <v>27</v>
      </c>
      <c r="J24" s="62" t="s">
        <v>70</v>
      </c>
      <c r="K24" s="62"/>
      <c r="L24" s="1" t="s">
        <v>29</v>
      </c>
    </row>
    <row r="25" spans="2:12" ht="33">
      <c r="B25" s="28" t="s">
        <v>21</v>
      </c>
      <c r="C25" s="29" t="s">
        <v>43</v>
      </c>
      <c r="D25" s="59" t="s">
        <v>57</v>
      </c>
      <c r="E25" s="30">
        <f t="shared" si="0"/>
        <v>18</v>
      </c>
      <c r="F25" s="35" t="s">
        <v>24</v>
      </c>
      <c r="G25" s="38" t="s">
        <v>71</v>
      </c>
      <c r="H25" s="32" t="s">
        <v>72</v>
      </c>
      <c r="I25" s="32" t="s">
        <v>27</v>
      </c>
      <c r="J25" s="60" t="s">
        <v>70</v>
      </c>
      <c r="K25" s="60"/>
    </row>
    <row r="26" spans="2:12" ht="33">
      <c r="B26" s="28" t="s">
        <v>21</v>
      </c>
      <c r="C26" s="29" t="s">
        <v>43</v>
      </c>
      <c r="D26" s="59" t="s">
        <v>57</v>
      </c>
      <c r="E26" s="54">
        <f t="shared" si="0"/>
        <v>19</v>
      </c>
      <c r="F26" s="39" t="s">
        <v>24</v>
      </c>
      <c r="G26" s="38" t="s">
        <v>73</v>
      </c>
      <c r="H26" s="32" t="s">
        <v>74</v>
      </c>
      <c r="I26" s="32" t="s">
        <v>64</v>
      </c>
      <c r="J26" s="37" t="s">
        <v>70</v>
      </c>
      <c r="K26" s="60"/>
      <c r="L26" s="1" t="s">
        <v>29</v>
      </c>
    </row>
    <row r="27" spans="2:12" ht="33">
      <c r="B27" s="28" t="s">
        <v>21</v>
      </c>
      <c r="C27" s="29" t="s">
        <v>43</v>
      </c>
      <c r="D27" s="59" t="s">
        <v>57</v>
      </c>
      <c r="E27" s="63">
        <f t="shared" si="0"/>
        <v>20</v>
      </c>
      <c r="F27" s="64" t="s">
        <v>75</v>
      </c>
      <c r="G27" s="63" t="s">
        <v>76</v>
      </c>
      <c r="H27" s="32" t="s">
        <v>77</v>
      </c>
      <c r="I27" s="32" t="s">
        <v>27</v>
      </c>
      <c r="J27" s="60">
        <v>5.6</v>
      </c>
      <c r="K27" s="60" t="s">
        <v>78</v>
      </c>
      <c r="L27" s="1" t="s">
        <v>29</v>
      </c>
    </row>
    <row r="28" spans="2:12" ht="33">
      <c r="B28" s="28" t="s">
        <v>21</v>
      </c>
      <c r="C28" s="29" t="s">
        <v>43</v>
      </c>
      <c r="D28" s="59" t="s">
        <v>57</v>
      </c>
      <c r="E28" s="63">
        <f t="shared" si="0"/>
        <v>21</v>
      </c>
      <c r="F28" s="64" t="s">
        <v>75</v>
      </c>
      <c r="G28" s="63" t="s">
        <v>79</v>
      </c>
      <c r="H28" s="32" t="s">
        <v>80</v>
      </c>
      <c r="I28" s="32" t="s">
        <v>27</v>
      </c>
      <c r="J28" s="60"/>
      <c r="K28" s="60" t="s">
        <v>81</v>
      </c>
      <c r="L28" s="1" t="s">
        <v>29</v>
      </c>
    </row>
    <row r="29" spans="2:12">
      <c r="B29" s="28" t="s">
        <v>21</v>
      </c>
      <c r="C29" s="29" t="s">
        <v>43</v>
      </c>
      <c r="D29" s="29" t="s">
        <v>57</v>
      </c>
      <c r="E29" s="38">
        <f t="shared" si="0"/>
        <v>22</v>
      </c>
      <c r="F29" s="39" t="s">
        <v>75</v>
      </c>
      <c r="G29" s="38" t="s">
        <v>82</v>
      </c>
      <c r="H29" s="32" t="s">
        <v>83</v>
      </c>
      <c r="I29" s="32" t="s">
        <v>64</v>
      </c>
      <c r="J29" s="37" t="s">
        <v>65</v>
      </c>
      <c r="K29" s="60"/>
      <c r="L29" s="1" t="s">
        <v>29</v>
      </c>
    </row>
    <row r="30" spans="2:12" ht="33">
      <c r="B30" s="28" t="s">
        <v>21</v>
      </c>
      <c r="C30" s="29" t="s">
        <v>43</v>
      </c>
      <c r="D30" s="29" t="s">
        <v>57</v>
      </c>
      <c r="E30" s="65">
        <f t="shared" si="0"/>
        <v>23</v>
      </c>
      <c r="F30" s="48" t="s">
        <v>75</v>
      </c>
      <c r="G30" s="38" t="s">
        <v>84</v>
      </c>
      <c r="H30" s="47" t="s">
        <v>85</v>
      </c>
      <c r="I30" s="47" t="s">
        <v>64</v>
      </c>
      <c r="J30" s="37" t="s">
        <v>70</v>
      </c>
      <c r="K30" s="60"/>
      <c r="L30" s="1" t="s">
        <v>29</v>
      </c>
    </row>
    <row r="31" spans="2:12" ht="33">
      <c r="B31" s="28" t="s">
        <v>21</v>
      </c>
      <c r="C31" s="29" t="s">
        <v>43</v>
      </c>
      <c r="D31" s="29" t="s">
        <v>57</v>
      </c>
      <c r="E31" s="66">
        <f t="shared" si="0"/>
        <v>24</v>
      </c>
      <c r="F31" s="67" t="s">
        <v>75</v>
      </c>
      <c r="G31" s="68" t="s">
        <v>86</v>
      </c>
      <c r="H31" s="66" t="s">
        <v>87</v>
      </c>
      <c r="I31" s="66" t="s">
        <v>88</v>
      </c>
      <c r="J31" s="69" t="s">
        <v>89</v>
      </c>
      <c r="K31" s="69"/>
      <c r="L31" s="1" t="s">
        <v>29</v>
      </c>
    </row>
    <row r="32" spans="2:12" ht="33">
      <c r="B32" s="28" t="s">
        <v>21</v>
      </c>
      <c r="C32" s="29" t="s">
        <v>43</v>
      </c>
      <c r="D32" s="70" t="s">
        <v>90</v>
      </c>
      <c r="E32" s="65">
        <f t="shared" si="0"/>
        <v>25</v>
      </c>
      <c r="F32" s="71" t="s">
        <v>24</v>
      </c>
      <c r="G32" s="30" t="s">
        <v>58</v>
      </c>
      <c r="H32" s="72" t="s">
        <v>91</v>
      </c>
      <c r="I32" s="72" t="s">
        <v>27</v>
      </c>
      <c r="J32" s="37">
        <v>0</v>
      </c>
      <c r="K32" s="37" t="s">
        <v>38</v>
      </c>
      <c r="L32" s="1" t="s">
        <v>29</v>
      </c>
    </row>
    <row r="33" spans="2:12" ht="33">
      <c r="B33" s="28" t="s">
        <v>21</v>
      </c>
      <c r="C33" s="29" t="s">
        <v>43</v>
      </c>
      <c r="D33" s="29" t="s">
        <v>90</v>
      </c>
      <c r="E33" s="65">
        <f t="shared" si="0"/>
        <v>26</v>
      </c>
      <c r="F33" s="48" t="s">
        <v>24</v>
      </c>
      <c r="G33" s="38" t="s">
        <v>60</v>
      </c>
      <c r="H33" s="47" t="s">
        <v>92</v>
      </c>
      <c r="I33" s="47" t="s">
        <v>27</v>
      </c>
      <c r="J33" s="60">
        <v>0</v>
      </c>
      <c r="K33" s="37" t="s">
        <v>38</v>
      </c>
      <c r="L33" s="1" t="s">
        <v>29</v>
      </c>
    </row>
    <row r="34" spans="2:12" ht="33">
      <c r="B34" s="28" t="s">
        <v>21</v>
      </c>
      <c r="C34" s="29" t="s">
        <v>43</v>
      </c>
      <c r="D34" s="29" t="s">
        <v>90</v>
      </c>
      <c r="E34" s="65">
        <f t="shared" si="0"/>
        <v>27</v>
      </c>
      <c r="F34" s="73" t="s">
        <v>24</v>
      </c>
      <c r="G34" s="63" t="s">
        <v>62</v>
      </c>
      <c r="H34" s="47" t="s">
        <v>93</v>
      </c>
      <c r="I34" s="47" t="s">
        <v>64</v>
      </c>
      <c r="J34" s="37" t="s">
        <v>70</v>
      </c>
      <c r="K34" s="37" t="s">
        <v>38</v>
      </c>
      <c r="L34" s="1" t="s">
        <v>29</v>
      </c>
    </row>
    <row r="35" spans="2:12" ht="33">
      <c r="B35" s="28" t="s">
        <v>21</v>
      </c>
      <c r="C35" s="29" t="s">
        <v>43</v>
      </c>
      <c r="D35" s="29" t="s">
        <v>90</v>
      </c>
      <c r="E35" s="65">
        <f t="shared" si="0"/>
        <v>28</v>
      </c>
      <c r="F35" s="73" t="s">
        <v>24</v>
      </c>
      <c r="G35" s="63" t="s">
        <v>66</v>
      </c>
      <c r="H35" s="47" t="s">
        <v>94</v>
      </c>
      <c r="I35" s="47" t="s">
        <v>64</v>
      </c>
      <c r="J35" s="37" t="s">
        <v>70</v>
      </c>
      <c r="K35" s="37" t="s">
        <v>38</v>
      </c>
      <c r="L35" s="1" t="s">
        <v>29</v>
      </c>
    </row>
    <row r="36" spans="2:12" ht="33">
      <c r="B36" s="28" t="s">
        <v>21</v>
      </c>
      <c r="C36" s="29" t="s">
        <v>43</v>
      </c>
      <c r="D36" s="29" t="s">
        <v>90</v>
      </c>
      <c r="E36" s="65">
        <f t="shared" si="0"/>
        <v>29</v>
      </c>
      <c r="F36" s="73" t="s">
        <v>24</v>
      </c>
      <c r="G36" s="63" t="s">
        <v>68</v>
      </c>
      <c r="H36" s="47" t="s">
        <v>95</v>
      </c>
      <c r="I36" s="47" t="s">
        <v>27</v>
      </c>
      <c r="J36" s="37" t="s">
        <v>70</v>
      </c>
      <c r="K36" s="37" t="s">
        <v>38</v>
      </c>
      <c r="L36" s="1" t="s">
        <v>29</v>
      </c>
    </row>
    <row r="37" spans="2:12" ht="33">
      <c r="B37" s="28" t="s">
        <v>21</v>
      </c>
      <c r="C37" s="29" t="s">
        <v>43</v>
      </c>
      <c r="D37" s="29" t="s">
        <v>90</v>
      </c>
      <c r="E37" s="30">
        <f t="shared" si="0"/>
        <v>30</v>
      </c>
      <c r="F37" s="35" t="s">
        <v>24</v>
      </c>
      <c r="G37" s="38" t="s">
        <v>71</v>
      </c>
      <c r="H37" s="32" t="s">
        <v>96</v>
      </c>
      <c r="I37" s="32" t="s">
        <v>27</v>
      </c>
      <c r="J37" s="37" t="s">
        <v>70</v>
      </c>
      <c r="K37" s="37" t="s">
        <v>38</v>
      </c>
    </row>
    <row r="38" spans="2:12" ht="33">
      <c r="B38" s="28" t="s">
        <v>21</v>
      </c>
      <c r="C38" s="29" t="s">
        <v>43</v>
      </c>
      <c r="D38" s="29" t="s">
        <v>90</v>
      </c>
      <c r="E38" s="65">
        <f t="shared" si="0"/>
        <v>31</v>
      </c>
      <c r="F38" s="73" t="s">
        <v>24</v>
      </c>
      <c r="G38" s="63" t="s">
        <v>73</v>
      </c>
      <c r="H38" s="47" t="s">
        <v>97</v>
      </c>
      <c r="I38" s="47" t="s">
        <v>64</v>
      </c>
      <c r="J38" s="37" t="s">
        <v>70</v>
      </c>
      <c r="K38" s="37" t="s">
        <v>38</v>
      </c>
      <c r="L38" s="1" t="s">
        <v>29</v>
      </c>
    </row>
    <row r="39" spans="2:12" ht="33">
      <c r="B39" s="28" t="s">
        <v>21</v>
      </c>
      <c r="C39" s="29" t="s">
        <v>43</v>
      </c>
      <c r="D39" s="29" t="s">
        <v>90</v>
      </c>
      <c r="E39" s="65">
        <f t="shared" si="0"/>
        <v>32</v>
      </c>
      <c r="F39" s="73" t="s">
        <v>75</v>
      </c>
      <c r="G39" s="63" t="s">
        <v>76</v>
      </c>
      <c r="H39" s="47" t="s">
        <v>98</v>
      </c>
      <c r="I39" s="47" t="s">
        <v>27</v>
      </c>
      <c r="J39" s="37" t="s">
        <v>70</v>
      </c>
      <c r="K39" s="37" t="s">
        <v>38</v>
      </c>
      <c r="L39" s="1" t="s">
        <v>29</v>
      </c>
    </row>
    <row r="40" spans="2:12" ht="33">
      <c r="B40" s="28" t="s">
        <v>21</v>
      </c>
      <c r="C40" s="29" t="s">
        <v>43</v>
      </c>
      <c r="D40" s="29" t="s">
        <v>90</v>
      </c>
      <c r="E40" s="65">
        <f t="shared" ref="E40:E71" si="1">ROW()-7</f>
        <v>33</v>
      </c>
      <c r="F40" s="73" t="s">
        <v>75</v>
      </c>
      <c r="G40" s="63" t="s">
        <v>79</v>
      </c>
      <c r="H40" s="47" t="s">
        <v>99</v>
      </c>
      <c r="I40" s="47" t="s">
        <v>27</v>
      </c>
      <c r="J40" s="37" t="s">
        <v>70</v>
      </c>
      <c r="K40" s="37" t="s">
        <v>38</v>
      </c>
      <c r="L40" s="1" t="s">
        <v>29</v>
      </c>
    </row>
    <row r="41" spans="2:12">
      <c r="B41" s="28" t="s">
        <v>21</v>
      </c>
      <c r="C41" s="29" t="s">
        <v>43</v>
      </c>
      <c r="D41" s="29" t="s">
        <v>90</v>
      </c>
      <c r="E41" s="65">
        <f t="shared" si="1"/>
        <v>34</v>
      </c>
      <c r="F41" s="48" t="s">
        <v>75</v>
      </c>
      <c r="G41" s="38" t="s">
        <v>82</v>
      </c>
      <c r="H41" s="72" t="s">
        <v>100</v>
      </c>
      <c r="I41" s="72" t="s">
        <v>64</v>
      </c>
      <c r="J41" s="37" t="s">
        <v>70</v>
      </c>
      <c r="K41" s="37" t="s">
        <v>38</v>
      </c>
      <c r="L41" s="1" t="s">
        <v>29</v>
      </c>
    </row>
    <row r="42" spans="2:12" ht="33">
      <c r="B42" s="28"/>
      <c r="C42" s="29"/>
      <c r="D42" s="29" t="s">
        <v>90</v>
      </c>
      <c r="E42" s="65">
        <f t="shared" si="1"/>
        <v>35</v>
      </c>
      <c r="F42" s="39" t="s">
        <v>75</v>
      </c>
      <c r="G42" s="38" t="s">
        <v>84</v>
      </c>
      <c r="H42" s="25" t="s">
        <v>101</v>
      </c>
      <c r="I42" s="25" t="s">
        <v>64</v>
      </c>
      <c r="J42" s="37" t="s">
        <v>70</v>
      </c>
      <c r="K42" s="37" t="s">
        <v>38</v>
      </c>
      <c r="L42" s="1" t="s">
        <v>29</v>
      </c>
    </row>
    <row r="43" spans="2:12" ht="18" customHeight="1">
      <c r="B43" s="28" t="s">
        <v>21</v>
      </c>
      <c r="C43" s="29" t="s">
        <v>43</v>
      </c>
      <c r="D43" s="29" t="s">
        <v>90</v>
      </c>
      <c r="E43" s="65">
        <f t="shared" si="1"/>
        <v>36</v>
      </c>
      <c r="F43" s="39" t="s">
        <v>75</v>
      </c>
      <c r="G43" s="38" t="s">
        <v>86</v>
      </c>
      <c r="H43" s="32" t="s">
        <v>102</v>
      </c>
      <c r="I43" s="32" t="s">
        <v>88</v>
      </c>
      <c r="J43" s="60"/>
      <c r="K43" s="37" t="s">
        <v>38</v>
      </c>
      <c r="L43" s="1" t="s">
        <v>29</v>
      </c>
    </row>
    <row r="44" spans="2:12">
      <c r="B44" s="28" t="s">
        <v>21</v>
      </c>
      <c r="C44" s="21" t="s">
        <v>103</v>
      </c>
      <c r="D44" s="21" t="s">
        <v>104</v>
      </c>
      <c r="E44" s="74">
        <f t="shared" si="1"/>
        <v>37</v>
      </c>
      <c r="F44" s="42" t="s">
        <v>24</v>
      </c>
      <c r="G44" s="22" t="s">
        <v>105</v>
      </c>
      <c r="H44" s="41" t="s">
        <v>106</v>
      </c>
      <c r="I44" s="41" t="s">
        <v>46</v>
      </c>
      <c r="J44" s="26" t="s">
        <v>107</v>
      </c>
      <c r="K44" s="27"/>
      <c r="L44" s="1" t="s">
        <v>29</v>
      </c>
    </row>
    <row r="45" spans="2:12">
      <c r="B45" s="28" t="s">
        <v>21</v>
      </c>
      <c r="C45" s="29" t="s">
        <v>103</v>
      </c>
      <c r="D45" s="29" t="s">
        <v>104</v>
      </c>
      <c r="E45" s="47">
        <f t="shared" si="1"/>
        <v>38</v>
      </c>
      <c r="F45" s="75" t="s">
        <v>24</v>
      </c>
      <c r="G45" s="32" t="s">
        <v>108</v>
      </c>
      <c r="H45" s="47" t="s">
        <v>109</v>
      </c>
      <c r="I45" s="47" t="s">
        <v>49</v>
      </c>
      <c r="J45" s="33"/>
      <c r="K45" s="34"/>
      <c r="L45" s="1" t="s">
        <v>29</v>
      </c>
    </row>
    <row r="46" spans="2:12" ht="33">
      <c r="B46" s="28" t="s">
        <v>21</v>
      </c>
      <c r="C46" s="29" t="s">
        <v>103</v>
      </c>
      <c r="D46" s="29" t="s">
        <v>104</v>
      </c>
      <c r="E46" s="47">
        <f t="shared" si="1"/>
        <v>39</v>
      </c>
      <c r="F46" s="75" t="s">
        <v>24</v>
      </c>
      <c r="G46" s="32" t="s">
        <v>52</v>
      </c>
      <c r="H46" s="47" t="s">
        <v>110</v>
      </c>
      <c r="I46" s="47" t="s">
        <v>54</v>
      </c>
      <c r="J46" s="33"/>
      <c r="K46" s="34"/>
      <c r="L46" s="1" t="s">
        <v>29</v>
      </c>
    </row>
    <row r="47" spans="2:12" ht="33">
      <c r="B47" s="28"/>
      <c r="C47" s="29"/>
      <c r="D47" s="29"/>
      <c r="E47" s="32">
        <f t="shared" si="1"/>
        <v>40</v>
      </c>
      <c r="F47" s="35" t="s">
        <v>24</v>
      </c>
      <c r="G47" s="32" t="s">
        <v>111</v>
      </c>
      <c r="H47" s="32" t="s">
        <v>112</v>
      </c>
      <c r="I47" s="32" t="s">
        <v>113</v>
      </c>
      <c r="J47" s="33"/>
      <c r="K47" s="34"/>
      <c r="L47" s="1" t="s">
        <v>29</v>
      </c>
    </row>
    <row r="48" spans="2:12">
      <c r="B48" s="28"/>
      <c r="C48" s="29"/>
      <c r="D48" s="29"/>
      <c r="E48" s="38">
        <f t="shared" si="1"/>
        <v>41</v>
      </c>
      <c r="F48" s="39" t="s">
        <v>75</v>
      </c>
      <c r="G48" s="32" t="s">
        <v>114</v>
      </c>
      <c r="H48" s="32" t="s">
        <v>115</v>
      </c>
      <c r="I48" s="32" t="s">
        <v>27</v>
      </c>
      <c r="J48" s="33"/>
      <c r="K48" s="34"/>
      <c r="L48" s="1" t="s">
        <v>29</v>
      </c>
    </row>
    <row r="49" spans="2:21">
      <c r="B49" s="28" t="s">
        <v>21</v>
      </c>
      <c r="C49" s="29" t="s">
        <v>103</v>
      </c>
      <c r="D49" s="29" t="s">
        <v>104</v>
      </c>
      <c r="E49" s="32">
        <f t="shared" si="1"/>
        <v>42</v>
      </c>
      <c r="F49" s="35" t="s">
        <v>24</v>
      </c>
      <c r="G49" s="32" t="s">
        <v>116</v>
      </c>
      <c r="H49" s="32" t="s">
        <v>117</v>
      </c>
      <c r="I49" s="32" t="s">
        <v>118</v>
      </c>
      <c r="J49" s="33"/>
      <c r="K49" s="34"/>
      <c r="L49" s="1" t="s">
        <v>29</v>
      </c>
    </row>
    <row r="50" spans="2:21">
      <c r="B50" s="28" t="s">
        <v>21</v>
      </c>
      <c r="C50" s="29" t="s">
        <v>103</v>
      </c>
      <c r="D50" s="29" t="s">
        <v>104</v>
      </c>
      <c r="E50" s="32">
        <f t="shared" si="1"/>
        <v>43</v>
      </c>
      <c r="F50" s="35" t="s">
        <v>24</v>
      </c>
      <c r="G50" s="32" t="s">
        <v>119</v>
      </c>
      <c r="H50" s="32" t="s">
        <v>120</v>
      </c>
      <c r="I50" s="32" t="s">
        <v>121</v>
      </c>
      <c r="J50" s="33"/>
      <c r="K50" s="34"/>
      <c r="L50" s="1" t="s">
        <v>29</v>
      </c>
    </row>
    <row r="51" spans="2:21" ht="49.5">
      <c r="B51" s="28" t="s">
        <v>21</v>
      </c>
      <c r="C51" s="29" t="s">
        <v>103</v>
      </c>
      <c r="D51" s="29" t="s">
        <v>104</v>
      </c>
      <c r="E51" s="32">
        <f t="shared" si="1"/>
        <v>44</v>
      </c>
      <c r="F51" s="35" t="s">
        <v>24</v>
      </c>
      <c r="G51" s="32" t="s">
        <v>122</v>
      </c>
      <c r="H51" s="32" t="s">
        <v>123</v>
      </c>
      <c r="I51" s="32" t="s">
        <v>124</v>
      </c>
      <c r="J51" s="33"/>
      <c r="K51" s="34"/>
      <c r="L51" s="1" t="s">
        <v>29</v>
      </c>
    </row>
    <row r="52" spans="2:21" ht="33">
      <c r="B52" s="28" t="s">
        <v>21</v>
      </c>
      <c r="C52" s="29" t="s">
        <v>103</v>
      </c>
      <c r="D52" s="29" t="s">
        <v>104</v>
      </c>
      <c r="E52" s="76">
        <f t="shared" si="1"/>
        <v>45</v>
      </c>
      <c r="F52" s="35" t="s">
        <v>24</v>
      </c>
      <c r="G52" s="76" t="s">
        <v>125</v>
      </c>
      <c r="H52" s="76" t="s">
        <v>126</v>
      </c>
      <c r="I52" s="76" t="s">
        <v>127</v>
      </c>
      <c r="J52" s="33"/>
      <c r="K52" s="34"/>
      <c r="L52" s="1" t="s">
        <v>29</v>
      </c>
    </row>
    <row r="53" spans="2:21" ht="18" customHeight="1">
      <c r="B53" s="28" t="s">
        <v>21</v>
      </c>
      <c r="C53" s="29" t="s">
        <v>103</v>
      </c>
      <c r="D53" s="29" t="s">
        <v>104</v>
      </c>
      <c r="E53" s="32">
        <f t="shared" si="1"/>
        <v>46</v>
      </c>
      <c r="F53" s="35" t="s">
        <v>24</v>
      </c>
      <c r="G53" s="32" t="s">
        <v>128</v>
      </c>
      <c r="H53" s="32" t="s">
        <v>129</v>
      </c>
      <c r="I53" s="32" t="s">
        <v>64</v>
      </c>
      <c r="J53" s="33"/>
      <c r="K53" s="34"/>
      <c r="L53" s="1" t="s">
        <v>29</v>
      </c>
    </row>
    <row r="54" spans="2:21" ht="18" customHeight="1">
      <c r="B54" s="28" t="s">
        <v>21</v>
      </c>
      <c r="C54" s="29" t="s">
        <v>103</v>
      </c>
      <c r="D54" s="29" t="s">
        <v>104</v>
      </c>
      <c r="E54" s="76">
        <f t="shared" si="1"/>
        <v>47</v>
      </c>
      <c r="F54" s="35" t="s">
        <v>24</v>
      </c>
      <c r="G54" s="77" t="s">
        <v>130</v>
      </c>
      <c r="H54" s="78" t="s">
        <v>131</v>
      </c>
      <c r="I54" s="76" t="s">
        <v>64</v>
      </c>
      <c r="J54" s="33"/>
      <c r="K54" s="34"/>
      <c r="L54" s="1" t="s">
        <v>29</v>
      </c>
    </row>
    <row r="55" spans="2:21">
      <c r="B55" s="28" t="s">
        <v>21</v>
      </c>
      <c r="C55" s="29" t="s">
        <v>103</v>
      </c>
      <c r="D55" s="29" t="s">
        <v>104</v>
      </c>
      <c r="E55" s="76">
        <f t="shared" si="1"/>
        <v>48</v>
      </c>
      <c r="F55" s="35" t="s">
        <v>24</v>
      </c>
      <c r="G55" s="77" t="s">
        <v>132</v>
      </c>
      <c r="H55" s="78" t="s">
        <v>133</v>
      </c>
      <c r="I55" s="76" t="s">
        <v>64</v>
      </c>
      <c r="J55" s="33"/>
      <c r="K55" s="34"/>
      <c r="L55" s="1" t="s">
        <v>29</v>
      </c>
    </row>
    <row r="56" spans="2:21">
      <c r="B56" s="28" t="s">
        <v>21</v>
      </c>
      <c r="C56" s="29" t="s">
        <v>103</v>
      </c>
      <c r="D56" s="29" t="s">
        <v>104</v>
      </c>
      <c r="E56" s="76">
        <f t="shared" si="1"/>
        <v>49</v>
      </c>
      <c r="F56" s="35" t="s">
        <v>24</v>
      </c>
      <c r="G56" s="77" t="s">
        <v>134</v>
      </c>
      <c r="H56" s="78" t="s">
        <v>135</v>
      </c>
      <c r="I56" s="76" t="s">
        <v>64</v>
      </c>
      <c r="J56" s="33"/>
      <c r="K56" s="34"/>
    </row>
    <row r="57" spans="2:21" ht="33">
      <c r="B57" s="28" t="s">
        <v>21</v>
      </c>
      <c r="C57" s="29" t="s">
        <v>103</v>
      </c>
      <c r="D57" s="29" t="s">
        <v>104</v>
      </c>
      <c r="E57" s="76">
        <f t="shared" si="1"/>
        <v>50</v>
      </c>
      <c r="F57" s="35" t="s">
        <v>24</v>
      </c>
      <c r="G57" s="77" t="s">
        <v>136</v>
      </c>
      <c r="H57" s="76" t="s">
        <v>137</v>
      </c>
      <c r="I57" s="76" t="s">
        <v>138</v>
      </c>
      <c r="J57" s="33"/>
      <c r="K57" s="34"/>
      <c r="L57" s="1" t="s">
        <v>29</v>
      </c>
      <c r="U57" s="79"/>
    </row>
    <row r="58" spans="2:21" ht="66">
      <c r="B58" s="28" t="s">
        <v>21</v>
      </c>
      <c r="C58" s="29" t="s">
        <v>103</v>
      </c>
      <c r="D58" s="29" t="s">
        <v>104</v>
      </c>
      <c r="E58" s="76">
        <f t="shared" si="1"/>
        <v>51</v>
      </c>
      <c r="F58" s="80" t="s">
        <v>24</v>
      </c>
      <c r="G58" s="32" t="s">
        <v>139</v>
      </c>
      <c r="H58" s="32" t="s">
        <v>140</v>
      </c>
      <c r="I58" s="32" t="s">
        <v>141</v>
      </c>
      <c r="J58" s="33"/>
      <c r="K58" s="34"/>
      <c r="L58" s="1" t="s">
        <v>29</v>
      </c>
      <c r="U58" s="79"/>
    </row>
    <row r="59" spans="2:21" ht="165">
      <c r="B59" s="28" t="s">
        <v>21</v>
      </c>
      <c r="C59" s="29" t="s">
        <v>103</v>
      </c>
      <c r="D59" s="29" t="s">
        <v>104</v>
      </c>
      <c r="E59" s="32">
        <f t="shared" si="1"/>
        <v>52</v>
      </c>
      <c r="F59" s="35" t="s">
        <v>24</v>
      </c>
      <c r="G59" s="32" t="s">
        <v>142</v>
      </c>
      <c r="H59" s="32" t="s">
        <v>143</v>
      </c>
      <c r="I59" s="32" t="s">
        <v>144</v>
      </c>
      <c r="J59" s="33"/>
      <c r="K59" s="34"/>
      <c r="L59" s="1" t="s">
        <v>29</v>
      </c>
      <c r="U59" s="79"/>
    </row>
    <row r="60" spans="2:21" ht="33">
      <c r="B60" s="28" t="s">
        <v>21</v>
      </c>
      <c r="C60" s="29" t="s">
        <v>103</v>
      </c>
      <c r="D60" s="29" t="s">
        <v>104</v>
      </c>
      <c r="E60" s="32">
        <f t="shared" si="1"/>
        <v>53</v>
      </c>
      <c r="F60" s="35" t="s">
        <v>24</v>
      </c>
      <c r="G60" s="32" t="s">
        <v>145</v>
      </c>
      <c r="H60" s="32" t="s">
        <v>146</v>
      </c>
      <c r="I60" s="32" t="s">
        <v>147</v>
      </c>
      <c r="J60" s="33"/>
      <c r="K60" s="34"/>
      <c r="L60" s="1" t="s">
        <v>29</v>
      </c>
      <c r="U60" s="79"/>
    </row>
    <row r="61" spans="2:21" ht="33">
      <c r="B61" s="28" t="s">
        <v>21</v>
      </c>
      <c r="C61" s="29" t="s">
        <v>103</v>
      </c>
      <c r="D61" s="29" t="s">
        <v>104</v>
      </c>
      <c r="E61" s="32">
        <f t="shared" si="1"/>
        <v>54</v>
      </c>
      <c r="F61" s="35" t="s">
        <v>24</v>
      </c>
      <c r="G61" s="32" t="s">
        <v>148</v>
      </c>
      <c r="H61" s="32" t="s">
        <v>149</v>
      </c>
      <c r="I61" s="32" t="s">
        <v>150</v>
      </c>
      <c r="J61" s="33"/>
      <c r="K61" s="34"/>
      <c r="L61" s="1" t="s">
        <v>29</v>
      </c>
      <c r="U61" s="79"/>
    </row>
    <row r="62" spans="2:21" ht="33">
      <c r="B62" s="28" t="s">
        <v>21</v>
      </c>
      <c r="C62" s="29" t="s">
        <v>103</v>
      </c>
      <c r="D62" s="29" t="s">
        <v>104</v>
      </c>
      <c r="E62" s="32">
        <f t="shared" si="1"/>
        <v>55</v>
      </c>
      <c r="F62" s="35" t="s">
        <v>24</v>
      </c>
      <c r="G62" s="32" t="s">
        <v>151</v>
      </c>
      <c r="H62" s="32" t="s">
        <v>152</v>
      </c>
      <c r="I62" s="32" t="s">
        <v>88</v>
      </c>
      <c r="J62" s="33"/>
      <c r="K62" s="34"/>
      <c r="L62" s="1" t="s">
        <v>29</v>
      </c>
      <c r="U62" s="79"/>
    </row>
    <row r="63" spans="2:21">
      <c r="B63" s="28" t="s">
        <v>21</v>
      </c>
      <c r="C63" s="29" t="s">
        <v>103</v>
      </c>
      <c r="D63" s="29" t="s">
        <v>104</v>
      </c>
      <c r="E63" s="32">
        <f t="shared" si="1"/>
        <v>56</v>
      </c>
      <c r="F63" s="39" t="s">
        <v>24</v>
      </c>
      <c r="G63" s="32" t="s">
        <v>153</v>
      </c>
      <c r="H63" s="32" t="s">
        <v>154</v>
      </c>
      <c r="I63" s="32" t="s">
        <v>88</v>
      </c>
      <c r="J63" s="33"/>
      <c r="K63" s="34"/>
      <c r="L63" s="1" t="s">
        <v>29</v>
      </c>
      <c r="U63" s="79"/>
    </row>
    <row r="64" spans="2:21">
      <c r="B64" s="28" t="s">
        <v>21</v>
      </c>
      <c r="C64" s="29" t="s">
        <v>103</v>
      </c>
      <c r="D64" s="29" t="s">
        <v>104</v>
      </c>
      <c r="E64" s="32">
        <f t="shared" si="1"/>
        <v>57</v>
      </c>
      <c r="F64" s="35" t="s">
        <v>24</v>
      </c>
      <c r="G64" s="81" t="s">
        <v>155</v>
      </c>
      <c r="H64" s="32" t="s">
        <v>156</v>
      </c>
      <c r="I64" s="32" t="s">
        <v>27</v>
      </c>
      <c r="J64" s="82"/>
      <c r="K64" s="34"/>
      <c r="L64" s="1" t="s">
        <v>29</v>
      </c>
      <c r="U64" s="79"/>
    </row>
    <row r="65" spans="2:21" ht="49.5">
      <c r="B65" s="28" t="s">
        <v>21</v>
      </c>
      <c r="C65" s="29" t="s">
        <v>103</v>
      </c>
      <c r="D65" s="29" t="s">
        <v>104</v>
      </c>
      <c r="E65" s="54">
        <f t="shared" si="1"/>
        <v>58</v>
      </c>
      <c r="F65" s="61" t="s">
        <v>24</v>
      </c>
      <c r="G65" s="54" t="s">
        <v>157</v>
      </c>
      <c r="H65" s="36" t="s">
        <v>158</v>
      </c>
      <c r="I65" s="36" t="s">
        <v>159</v>
      </c>
      <c r="J65" s="62" t="s">
        <v>160</v>
      </c>
      <c r="K65" s="60"/>
      <c r="L65" s="1" t="s">
        <v>29</v>
      </c>
      <c r="U65" s="79"/>
    </row>
    <row r="66" spans="2:21" ht="18" customHeight="1">
      <c r="B66" s="28" t="s">
        <v>21</v>
      </c>
      <c r="C66" s="29" t="s">
        <v>103</v>
      </c>
      <c r="D66" s="29" t="s">
        <v>104</v>
      </c>
      <c r="E66" s="76">
        <f t="shared" si="1"/>
        <v>59</v>
      </c>
      <c r="F66" s="80" t="s">
        <v>24</v>
      </c>
      <c r="G66" s="63" t="s">
        <v>161</v>
      </c>
      <c r="H66" s="76" t="s">
        <v>162</v>
      </c>
      <c r="I66" s="76" t="s">
        <v>88</v>
      </c>
      <c r="J66" s="83" t="s">
        <v>163</v>
      </c>
      <c r="K66" s="69"/>
      <c r="L66" s="1" t="s">
        <v>29</v>
      </c>
      <c r="U66" s="79"/>
    </row>
    <row r="67" spans="2:21">
      <c r="B67" s="28" t="s">
        <v>21</v>
      </c>
      <c r="C67" s="29" t="s">
        <v>103</v>
      </c>
      <c r="D67" s="21" t="s">
        <v>164</v>
      </c>
      <c r="E67" s="24">
        <f t="shared" si="1"/>
        <v>60</v>
      </c>
      <c r="F67" s="84" t="s">
        <v>24</v>
      </c>
      <c r="G67" s="22" t="s">
        <v>105</v>
      </c>
      <c r="H67" s="24" t="s">
        <v>165</v>
      </c>
      <c r="I67" s="24" t="s">
        <v>46</v>
      </c>
      <c r="J67" s="26" t="s">
        <v>166</v>
      </c>
      <c r="K67" s="27"/>
      <c r="L67" s="1" t="s">
        <v>29</v>
      </c>
      <c r="U67" s="79"/>
    </row>
    <row r="68" spans="2:21">
      <c r="B68" s="28" t="s">
        <v>21</v>
      </c>
      <c r="C68" s="29" t="s">
        <v>103</v>
      </c>
      <c r="D68" s="29" t="s">
        <v>164</v>
      </c>
      <c r="E68" s="32">
        <f t="shared" si="1"/>
        <v>61</v>
      </c>
      <c r="F68" s="64" t="s">
        <v>24</v>
      </c>
      <c r="G68" s="30" t="s">
        <v>108</v>
      </c>
      <c r="H68" s="25" t="s">
        <v>167</v>
      </c>
      <c r="I68" s="25" t="s">
        <v>49</v>
      </c>
      <c r="J68" s="33"/>
      <c r="K68" s="34"/>
      <c r="L68" s="1" t="s">
        <v>29</v>
      </c>
      <c r="U68" s="79"/>
    </row>
    <row r="69" spans="2:21" ht="33">
      <c r="B69" s="28" t="s">
        <v>21</v>
      </c>
      <c r="C69" s="29" t="s">
        <v>103</v>
      </c>
      <c r="D69" s="29" t="s">
        <v>164</v>
      </c>
      <c r="E69" s="32">
        <f t="shared" si="1"/>
        <v>62</v>
      </c>
      <c r="F69" s="35" t="s">
        <v>24</v>
      </c>
      <c r="G69" s="32" t="s">
        <v>52</v>
      </c>
      <c r="H69" s="32" t="s">
        <v>168</v>
      </c>
      <c r="I69" s="32" t="s">
        <v>54</v>
      </c>
      <c r="J69" s="33"/>
      <c r="K69" s="34"/>
      <c r="U69" s="79"/>
    </row>
    <row r="70" spans="2:21" ht="63.75" customHeight="1">
      <c r="B70" s="28" t="s">
        <v>21</v>
      </c>
      <c r="C70" s="29" t="s">
        <v>103</v>
      </c>
      <c r="D70" s="29" t="s">
        <v>164</v>
      </c>
      <c r="E70" s="32">
        <f t="shared" si="1"/>
        <v>63</v>
      </c>
      <c r="F70" s="35" t="s">
        <v>24</v>
      </c>
      <c r="G70" s="32" t="s">
        <v>111</v>
      </c>
      <c r="H70" s="32" t="s">
        <v>169</v>
      </c>
      <c r="I70" s="32" t="s">
        <v>113</v>
      </c>
      <c r="J70" s="33"/>
      <c r="K70" s="34"/>
      <c r="U70" s="79"/>
    </row>
    <row r="71" spans="2:21" ht="18" customHeight="1">
      <c r="B71" s="28" t="s">
        <v>21</v>
      </c>
      <c r="C71" s="29" t="s">
        <v>103</v>
      </c>
      <c r="D71" s="29" t="s">
        <v>164</v>
      </c>
      <c r="E71" s="32">
        <f t="shared" si="1"/>
        <v>64</v>
      </c>
      <c r="F71" s="64" t="s">
        <v>24</v>
      </c>
      <c r="G71" s="30" t="s">
        <v>170</v>
      </c>
      <c r="H71" s="25" t="s">
        <v>171</v>
      </c>
      <c r="I71" s="25" t="s">
        <v>172</v>
      </c>
      <c r="J71" s="33"/>
      <c r="K71" s="34"/>
      <c r="L71" s="1" t="s">
        <v>29</v>
      </c>
    </row>
    <row r="72" spans="2:21" ht="33">
      <c r="B72" s="28" t="s">
        <v>21</v>
      </c>
      <c r="C72" s="29" t="s">
        <v>103</v>
      </c>
      <c r="D72" s="29" t="s">
        <v>164</v>
      </c>
      <c r="E72" s="38">
        <f t="shared" ref="E72:E92" si="2">ROW()-7</f>
        <v>65</v>
      </c>
      <c r="F72" s="39" t="s">
        <v>24</v>
      </c>
      <c r="G72" s="38" t="s">
        <v>173</v>
      </c>
      <c r="H72" s="32" t="s">
        <v>174</v>
      </c>
      <c r="I72" s="32" t="s">
        <v>175</v>
      </c>
      <c r="J72" s="33"/>
      <c r="K72" s="34"/>
      <c r="L72" s="1" t="s">
        <v>29</v>
      </c>
    </row>
    <row r="73" spans="2:21" ht="18" customHeight="1">
      <c r="B73" s="28" t="s">
        <v>21</v>
      </c>
      <c r="C73" s="29" t="s">
        <v>103</v>
      </c>
      <c r="D73" s="29" t="s">
        <v>164</v>
      </c>
      <c r="E73" s="38">
        <f t="shared" si="2"/>
        <v>66</v>
      </c>
      <c r="F73" s="39" t="s">
        <v>24</v>
      </c>
      <c r="G73" s="38" t="s">
        <v>176</v>
      </c>
      <c r="H73" s="32" t="s">
        <v>177</v>
      </c>
      <c r="I73" s="32" t="s">
        <v>88</v>
      </c>
      <c r="J73" s="33"/>
      <c r="K73" s="34"/>
      <c r="L73" s="1" t="s">
        <v>29</v>
      </c>
    </row>
    <row r="74" spans="2:21" ht="18" customHeight="1">
      <c r="B74" s="28" t="s">
        <v>21</v>
      </c>
      <c r="C74" s="29" t="s">
        <v>103</v>
      </c>
      <c r="D74" s="29" t="s">
        <v>164</v>
      </c>
      <c r="E74" s="32">
        <f t="shared" si="2"/>
        <v>67</v>
      </c>
      <c r="F74" s="35" t="s">
        <v>24</v>
      </c>
      <c r="G74" s="32" t="s">
        <v>116</v>
      </c>
      <c r="H74" s="32" t="s">
        <v>178</v>
      </c>
      <c r="I74" s="32" t="s">
        <v>118</v>
      </c>
      <c r="J74" s="33"/>
      <c r="K74" s="34"/>
    </row>
    <row r="75" spans="2:21">
      <c r="B75" s="28" t="s">
        <v>21</v>
      </c>
      <c r="C75" s="29" t="s">
        <v>103</v>
      </c>
      <c r="D75" s="29" t="s">
        <v>164</v>
      </c>
      <c r="E75" s="32">
        <f t="shared" si="2"/>
        <v>68</v>
      </c>
      <c r="F75" s="35" t="s">
        <v>24</v>
      </c>
      <c r="G75" s="32" t="s">
        <v>119</v>
      </c>
      <c r="H75" s="32" t="s">
        <v>179</v>
      </c>
      <c r="I75" s="32" t="s">
        <v>121</v>
      </c>
      <c r="J75" s="33"/>
      <c r="K75" s="34"/>
    </row>
    <row r="76" spans="2:21" ht="49.5">
      <c r="B76" s="28" t="s">
        <v>21</v>
      </c>
      <c r="C76" s="29" t="s">
        <v>103</v>
      </c>
      <c r="D76" s="29" t="s">
        <v>164</v>
      </c>
      <c r="E76" s="38">
        <f t="shared" si="2"/>
        <v>69</v>
      </c>
      <c r="F76" s="39" t="s">
        <v>24</v>
      </c>
      <c r="G76" s="38" t="s">
        <v>122</v>
      </c>
      <c r="H76" s="32" t="s">
        <v>180</v>
      </c>
      <c r="I76" s="32" t="s">
        <v>181</v>
      </c>
      <c r="J76" s="33"/>
      <c r="K76" s="34"/>
      <c r="L76" s="1" t="s">
        <v>29</v>
      </c>
    </row>
    <row r="77" spans="2:21">
      <c r="B77" s="28" t="s">
        <v>21</v>
      </c>
      <c r="C77" s="29" t="s">
        <v>103</v>
      </c>
      <c r="D77" s="29" t="s">
        <v>164</v>
      </c>
      <c r="E77" s="38">
        <f t="shared" si="2"/>
        <v>70</v>
      </c>
      <c r="F77" s="39" t="s">
        <v>24</v>
      </c>
      <c r="G77" s="38" t="s">
        <v>125</v>
      </c>
      <c r="H77" s="32" t="s">
        <v>182</v>
      </c>
      <c r="I77" s="32" t="s">
        <v>183</v>
      </c>
      <c r="J77" s="33"/>
      <c r="K77" s="34"/>
      <c r="L77" s="1" t="s">
        <v>29</v>
      </c>
    </row>
    <row r="78" spans="2:21">
      <c r="B78" s="28" t="s">
        <v>21</v>
      </c>
      <c r="C78" s="29" t="s">
        <v>103</v>
      </c>
      <c r="D78" s="29" t="s">
        <v>164</v>
      </c>
      <c r="E78" s="38">
        <f t="shared" si="2"/>
        <v>71</v>
      </c>
      <c r="F78" s="39" t="s">
        <v>24</v>
      </c>
      <c r="G78" s="38" t="s">
        <v>128</v>
      </c>
      <c r="H78" s="32" t="s">
        <v>184</v>
      </c>
      <c r="I78" s="32" t="s">
        <v>64</v>
      </c>
      <c r="J78" s="33"/>
      <c r="K78" s="34"/>
      <c r="L78" s="1" t="s">
        <v>29</v>
      </c>
    </row>
    <row r="79" spans="2:21">
      <c r="B79" s="28" t="s">
        <v>21</v>
      </c>
      <c r="C79" s="29" t="s">
        <v>103</v>
      </c>
      <c r="D79" s="29" t="s">
        <v>164</v>
      </c>
      <c r="E79" s="63">
        <f t="shared" si="2"/>
        <v>72</v>
      </c>
      <c r="F79" s="64" t="s">
        <v>24</v>
      </c>
      <c r="G79" s="77" t="s">
        <v>130</v>
      </c>
      <c r="H79" s="76" t="s">
        <v>185</v>
      </c>
      <c r="I79" s="76" t="s">
        <v>64</v>
      </c>
      <c r="J79" s="33"/>
      <c r="K79" s="34"/>
      <c r="L79" s="1" t="s">
        <v>29</v>
      </c>
    </row>
    <row r="80" spans="2:21">
      <c r="B80" s="28" t="s">
        <v>21</v>
      </c>
      <c r="C80" s="29" t="s">
        <v>103</v>
      </c>
      <c r="D80" s="29" t="s">
        <v>164</v>
      </c>
      <c r="E80" s="76">
        <f t="shared" si="2"/>
        <v>73</v>
      </c>
      <c r="F80" s="35" t="s">
        <v>24</v>
      </c>
      <c r="G80" s="77" t="s">
        <v>132</v>
      </c>
      <c r="H80" s="76" t="s">
        <v>186</v>
      </c>
      <c r="I80" s="76" t="s">
        <v>64</v>
      </c>
      <c r="J80" s="33"/>
      <c r="K80" s="85"/>
    </row>
    <row r="81" spans="2:21" ht="33">
      <c r="B81" s="28" t="s">
        <v>21</v>
      </c>
      <c r="C81" s="29" t="s">
        <v>103</v>
      </c>
      <c r="D81" s="29" t="s">
        <v>164</v>
      </c>
      <c r="E81" s="76">
        <f t="shared" si="2"/>
        <v>74</v>
      </c>
      <c r="F81" s="35" t="s">
        <v>24</v>
      </c>
      <c r="G81" s="77" t="s">
        <v>134</v>
      </c>
      <c r="H81" s="76" t="s">
        <v>187</v>
      </c>
      <c r="I81" s="76" t="s">
        <v>64</v>
      </c>
      <c r="J81" s="33"/>
      <c r="K81" s="85"/>
    </row>
    <row r="82" spans="2:21">
      <c r="B82" s="28" t="s">
        <v>21</v>
      </c>
      <c r="C82" s="29" t="s">
        <v>103</v>
      </c>
      <c r="D82" s="29" t="s">
        <v>164</v>
      </c>
      <c r="E82" s="38">
        <f t="shared" si="2"/>
        <v>75</v>
      </c>
      <c r="F82" s="39" t="s">
        <v>24</v>
      </c>
      <c r="G82" s="81" t="s">
        <v>155</v>
      </c>
      <c r="H82" s="32" t="s">
        <v>156</v>
      </c>
      <c r="I82" s="32" t="s">
        <v>27</v>
      </c>
      <c r="J82" s="33"/>
      <c r="K82" s="56"/>
      <c r="L82" s="1" t="s">
        <v>29</v>
      </c>
    </row>
    <row r="83" spans="2:21">
      <c r="B83" s="28" t="s">
        <v>21</v>
      </c>
      <c r="C83" s="21" t="s">
        <v>188</v>
      </c>
      <c r="D83" s="21" t="s">
        <v>189</v>
      </c>
      <c r="E83" s="22">
        <f t="shared" si="2"/>
        <v>76</v>
      </c>
      <c r="F83" s="23" t="s">
        <v>75</v>
      </c>
      <c r="G83" s="22" t="s">
        <v>190</v>
      </c>
      <c r="H83" s="24" t="s">
        <v>191</v>
      </c>
      <c r="I83" s="24" t="s">
        <v>27</v>
      </c>
      <c r="J83" s="26" t="s">
        <v>28</v>
      </c>
      <c r="K83" s="27"/>
      <c r="L83" s="1" t="s">
        <v>29</v>
      </c>
    </row>
    <row r="84" spans="2:21" ht="18" customHeight="1">
      <c r="B84" s="28" t="s">
        <v>21</v>
      </c>
      <c r="C84" s="29" t="s">
        <v>188</v>
      </c>
      <c r="D84" s="29" t="s">
        <v>189</v>
      </c>
      <c r="E84" s="38">
        <f t="shared" si="2"/>
        <v>77</v>
      </c>
      <c r="F84" s="39" t="s">
        <v>75</v>
      </c>
      <c r="G84" s="38" t="s">
        <v>192</v>
      </c>
      <c r="H84" s="32" t="s">
        <v>193</v>
      </c>
      <c r="I84" s="32" t="s">
        <v>27</v>
      </c>
      <c r="J84" s="82"/>
      <c r="K84" s="34"/>
      <c r="L84" s="1" t="s">
        <v>29</v>
      </c>
    </row>
    <row r="85" spans="2:21" ht="33">
      <c r="B85" s="28"/>
      <c r="C85" s="29"/>
      <c r="D85" s="29"/>
      <c r="E85" s="38">
        <f t="shared" si="2"/>
        <v>78</v>
      </c>
      <c r="F85" s="39" t="s">
        <v>75</v>
      </c>
      <c r="G85" s="54" t="s">
        <v>194</v>
      </c>
      <c r="H85" s="36" t="s">
        <v>195</v>
      </c>
      <c r="I85" s="36" t="s">
        <v>27</v>
      </c>
      <c r="J85" s="86" t="s">
        <v>196</v>
      </c>
      <c r="K85" s="87" t="s">
        <v>197</v>
      </c>
      <c r="L85" s="1" t="s">
        <v>29</v>
      </c>
    </row>
    <row r="86" spans="2:21">
      <c r="B86" s="28" t="s">
        <v>21</v>
      </c>
      <c r="C86" s="29" t="s">
        <v>188</v>
      </c>
      <c r="D86" s="21" t="s">
        <v>198</v>
      </c>
      <c r="E86" s="88">
        <f t="shared" si="2"/>
        <v>79</v>
      </c>
      <c r="F86" s="84" t="s">
        <v>75</v>
      </c>
      <c r="G86" s="88" t="s">
        <v>105</v>
      </c>
      <c r="H86" s="89" t="s">
        <v>199</v>
      </c>
      <c r="I86" s="89" t="s">
        <v>49</v>
      </c>
      <c r="J86" s="26" t="s">
        <v>200</v>
      </c>
      <c r="K86" s="27"/>
      <c r="L86" s="1" t="s">
        <v>29</v>
      </c>
    </row>
    <row r="87" spans="2:21">
      <c r="B87" s="28" t="s">
        <v>21</v>
      </c>
      <c r="C87" s="29" t="s">
        <v>188</v>
      </c>
      <c r="D87" s="29" t="s">
        <v>198</v>
      </c>
      <c r="E87" s="38">
        <f t="shared" si="2"/>
        <v>80</v>
      </c>
      <c r="F87" s="39" t="s">
        <v>75</v>
      </c>
      <c r="G87" s="38" t="s">
        <v>201</v>
      </c>
      <c r="H87" s="32" t="s">
        <v>202</v>
      </c>
      <c r="I87" s="32" t="s">
        <v>49</v>
      </c>
      <c r="J87" s="33"/>
      <c r="K87" s="34"/>
      <c r="L87" s="1" t="s">
        <v>29</v>
      </c>
    </row>
    <row r="88" spans="2:21">
      <c r="B88" s="28" t="s">
        <v>21</v>
      </c>
      <c r="C88" s="29" t="s">
        <v>188</v>
      </c>
      <c r="D88" s="29" t="s">
        <v>198</v>
      </c>
      <c r="E88" s="38">
        <f t="shared" si="2"/>
        <v>81</v>
      </c>
      <c r="F88" s="39" t="s">
        <v>75</v>
      </c>
      <c r="G88" s="38" t="s">
        <v>203</v>
      </c>
      <c r="H88" s="32" t="s">
        <v>204</v>
      </c>
      <c r="I88" s="32" t="s">
        <v>49</v>
      </c>
      <c r="J88" s="33"/>
      <c r="K88" s="34"/>
      <c r="L88" s="1" t="s">
        <v>29</v>
      </c>
    </row>
    <row r="89" spans="2:21" s="19" customFormat="1" ht="33">
      <c r="B89" s="28" t="s">
        <v>21</v>
      </c>
      <c r="C89" s="29" t="s">
        <v>188</v>
      </c>
      <c r="D89" s="29" t="s">
        <v>198</v>
      </c>
      <c r="E89" s="38">
        <f t="shared" si="2"/>
        <v>82</v>
      </c>
      <c r="F89" s="39" t="s">
        <v>75</v>
      </c>
      <c r="G89" s="38" t="s">
        <v>205</v>
      </c>
      <c r="H89" s="32" t="s">
        <v>206</v>
      </c>
      <c r="I89" s="32" t="s">
        <v>49</v>
      </c>
      <c r="J89" s="33"/>
      <c r="K89" s="34"/>
      <c r="L89" s="1" t="s">
        <v>29</v>
      </c>
      <c r="M89" s="1"/>
      <c r="N89" s="1"/>
      <c r="O89" s="1"/>
      <c r="P89" s="1"/>
      <c r="Q89" s="1"/>
      <c r="R89" s="1"/>
      <c r="S89" s="1"/>
      <c r="T89" s="1"/>
      <c r="U89" s="1"/>
    </row>
    <row r="90" spans="2:21" s="19" customFormat="1">
      <c r="B90" s="28" t="s">
        <v>21</v>
      </c>
      <c r="C90" s="29" t="s">
        <v>188</v>
      </c>
      <c r="D90" s="29" t="s">
        <v>198</v>
      </c>
      <c r="E90" s="38">
        <f t="shared" si="2"/>
        <v>83</v>
      </c>
      <c r="F90" s="39" t="s">
        <v>75</v>
      </c>
      <c r="G90" s="38" t="s">
        <v>207</v>
      </c>
      <c r="H90" s="32" t="s">
        <v>208</v>
      </c>
      <c r="I90" s="32" t="s">
        <v>49</v>
      </c>
      <c r="J90" s="33"/>
      <c r="K90" s="34"/>
      <c r="L90" s="1" t="s">
        <v>29</v>
      </c>
      <c r="M90" s="1"/>
      <c r="N90" s="1"/>
      <c r="O90" s="1"/>
      <c r="P90" s="1"/>
      <c r="Q90" s="1"/>
      <c r="R90" s="1"/>
      <c r="S90" s="1"/>
      <c r="T90" s="1"/>
      <c r="U90" s="1"/>
    </row>
    <row r="91" spans="2:21" s="19" customFormat="1" ht="33">
      <c r="B91" s="28" t="s">
        <v>21</v>
      </c>
      <c r="C91" s="29" t="s">
        <v>188</v>
      </c>
      <c r="D91" s="29" t="s">
        <v>198</v>
      </c>
      <c r="E91" s="63">
        <f t="shared" si="2"/>
        <v>84</v>
      </c>
      <c r="F91" s="39" t="s">
        <v>75</v>
      </c>
      <c r="G91" s="63" t="s">
        <v>209</v>
      </c>
      <c r="H91" s="76" t="s">
        <v>210</v>
      </c>
      <c r="I91" s="76" t="s">
        <v>211</v>
      </c>
      <c r="J91" s="33"/>
      <c r="K91" s="34"/>
      <c r="L91" s="1" t="s">
        <v>29</v>
      </c>
      <c r="M91" s="1"/>
      <c r="N91" s="1"/>
      <c r="O91" s="1"/>
      <c r="P91" s="1"/>
      <c r="Q91" s="1"/>
      <c r="R91" s="1"/>
      <c r="S91" s="1"/>
      <c r="T91" s="1"/>
      <c r="U91" s="1"/>
    </row>
    <row r="92" spans="2:21" s="19" customFormat="1">
      <c r="B92" s="28" t="s">
        <v>21</v>
      </c>
      <c r="C92" s="29" t="s">
        <v>188</v>
      </c>
      <c r="D92" s="29" t="s">
        <v>198</v>
      </c>
      <c r="E92" s="68">
        <f t="shared" si="2"/>
        <v>85</v>
      </c>
      <c r="F92" s="90" t="s">
        <v>75</v>
      </c>
      <c r="G92" s="68" t="s">
        <v>212</v>
      </c>
      <c r="H92" s="91" t="s">
        <v>213</v>
      </c>
      <c r="I92" s="91" t="s">
        <v>88</v>
      </c>
      <c r="J92" s="92"/>
      <c r="K92" s="56"/>
      <c r="L92" s="93" t="s">
        <v>29</v>
      </c>
      <c r="M92" s="1"/>
      <c r="N92" s="1"/>
      <c r="O92" s="1"/>
      <c r="P92" s="1"/>
      <c r="Q92" s="1"/>
      <c r="R92" s="1"/>
      <c r="S92" s="1"/>
      <c r="T92" s="1"/>
      <c r="U92" s="1"/>
    </row>
    <row r="93" spans="2:21" s="19" customFormat="1">
      <c r="B93" s="94" t="s">
        <v>29</v>
      </c>
      <c r="C93" s="94" t="s">
        <v>29</v>
      </c>
      <c r="D93" s="94" t="s">
        <v>29</v>
      </c>
      <c r="E93" s="95"/>
      <c r="F93" s="96" t="s">
        <v>29</v>
      </c>
      <c r="G93" s="95" t="s">
        <v>29</v>
      </c>
      <c r="H93" s="96" t="s">
        <v>29</v>
      </c>
      <c r="I93" s="95" t="s">
        <v>29</v>
      </c>
      <c r="J93" s="95" t="s">
        <v>29</v>
      </c>
      <c r="K93" s="95" t="s">
        <v>29</v>
      </c>
      <c r="L93" s="1"/>
      <c r="M93" s="1"/>
      <c r="N93" s="1"/>
      <c r="O93" s="1"/>
      <c r="P93" s="1"/>
      <c r="Q93" s="1"/>
      <c r="R93" s="1"/>
      <c r="S93" s="1"/>
      <c r="T93" s="1"/>
      <c r="U93" s="1"/>
    </row>
    <row r="94" spans="2:21" s="19" customFormat="1">
      <c r="B94" s="2"/>
      <c r="C94" s="2"/>
      <c r="D94" s="2"/>
      <c r="E94" s="3"/>
      <c r="F94" s="1"/>
      <c r="G94" s="3"/>
      <c r="H94" s="1"/>
      <c r="I94" s="3"/>
      <c r="J94" s="3"/>
      <c r="K94" s="3"/>
      <c r="L94" s="1"/>
      <c r="M94" s="1"/>
      <c r="N94" s="1"/>
      <c r="O94" s="1"/>
      <c r="P94" s="1"/>
      <c r="Q94" s="1"/>
      <c r="R94" s="1"/>
      <c r="S94" s="1"/>
      <c r="T94" s="1"/>
      <c r="U94" s="1"/>
    </row>
    <row r="95" spans="2:21" s="19" customFormat="1">
      <c r="B95" s="2"/>
      <c r="C95" s="2"/>
      <c r="D95" s="2"/>
      <c r="E95" s="3"/>
      <c r="F95" s="1"/>
      <c r="G95" s="3"/>
      <c r="H95" s="1"/>
      <c r="I95" s="3"/>
      <c r="J95" s="3"/>
      <c r="K95" s="3"/>
      <c r="L95" s="1"/>
      <c r="M95" s="1"/>
      <c r="N95" s="1"/>
      <c r="O95" s="1"/>
      <c r="P95" s="1"/>
      <c r="Q95" s="1"/>
      <c r="R95" s="1"/>
      <c r="S95" s="1"/>
      <c r="T95" s="1"/>
      <c r="U95" s="1"/>
    </row>
    <row r="96" spans="2:21" s="19" customFormat="1">
      <c r="B96" s="2"/>
      <c r="C96" s="2"/>
      <c r="D96" s="2"/>
      <c r="E96" s="3"/>
      <c r="F96" s="1"/>
      <c r="G96" s="3"/>
      <c r="H96" s="1"/>
      <c r="I96" s="3"/>
      <c r="J96" s="3"/>
      <c r="K96" s="3"/>
      <c r="L96" s="1"/>
      <c r="M96" s="1"/>
      <c r="N96" s="1"/>
      <c r="O96" s="1"/>
      <c r="P96" s="1"/>
      <c r="Q96" s="1"/>
      <c r="R96" s="1"/>
      <c r="S96" s="1"/>
      <c r="T96" s="1"/>
      <c r="U96" s="1"/>
    </row>
    <row r="97" spans="2:21" s="19" customFormat="1">
      <c r="B97" s="2"/>
      <c r="C97" s="2"/>
      <c r="D97" s="2"/>
      <c r="E97" s="3"/>
      <c r="F97" s="1"/>
      <c r="G97" s="97"/>
      <c r="H97" s="98"/>
      <c r="I97" s="3"/>
      <c r="J97" s="3"/>
      <c r="K97" s="3"/>
      <c r="L97" s="1"/>
      <c r="M97" s="1"/>
      <c r="N97" s="1"/>
      <c r="O97" s="1"/>
      <c r="P97" s="1"/>
      <c r="Q97" s="1"/>
      <c r="R97" s="1"/>
      <c r="S97" s="1"/>
      <c r="T97" s="1"/>
      <c r="U97" s="1"/>
    </row>
    <row r="98" spans="2:21" s="19" customFormat="1">
      <c r="B98" s="2"/>
      <c r="C98" s="2"/>
      <c r="D98" s="2"/>
      <c r="E98" s="3"/>
      <c r="F98" s="1"/>
      <c r="G98" s="3"/>
      <c r="H98" s="1"/>
      <c r="I98" s="3"/>
      <c r="J98" s="3"/>
      <c r="K98" s="3"/>
      <c r="L98" s="1"/>
      <c r="M98" s="1"/>
      <c r="N98" s="1"/>
      <c r="O98" s="1"/>
      <c r="P98" s="1"/>
      <c r="Q98" s="1"/>
      <c r="R98" s="1"/>
      <c r="S98" s="1"/>
      <c r="T98" s="1"/>
      <c r="U98" s="1"/>
    </row>
    <row r="99" spans="2:21" s="19" customFormat="1">
      <c r="B99" s="2"/>
      <c r="C99" s="2"/>
      <c r="D99" s="2"/>
      <c r="E99" s="3"/>
      <c r="F99" s="1"/>
      <c r="G99" s="3"/>
      <c r="H99" s="1"/>
      <c r="I99" s="3"/>
      <c r="J99" s="3"/>
      <c r="K99" s="3"/>
      <c r="L99" s="1"/>
      <c r="M99" s="1"/>
      <c r="N99" s="1"/>
      <c r="O99" s="1"/>
      <c r="P99" s="1"/>
      <c r="Q99" s="1"/>
      <c r="R99" s="1"/>
      <c r="S99" s="1"/>
      <c r="T99" s="1"/>
      <c r="U99" s="1"/>
    </row>
    <row r="100" spans="2:21" s="19" customFormat="1">
      <c r="B100" s="2"/>
      <c r="C100" s="2"/>
      <c r="D100" s="2"/>
      <c r="E100" s="3"/>
      <c r="F100" s="1"/>
      <c r="G100" s="3"/>
      <c r="H100" s="1"/>
      <c r="I100" s="3"/>
      <c r="J100" s="3"/>
      <c r="K100" s="3"/>
      <c r="L100" s="1"/>
      <c r="M100" s="1"/>
      <c r="N100" s="1"/>
      <c r="O100" s="1"/>
      <c r="P100" s="1"/>
      <c r="Q100" s="1"/>
      <c r="R100" s="1"/>
      <c r="S100" s="1"/>
      <c r="T100" s="1"/>
      <c r="U100" s="1"/>
    </row>
    <row r="101" spans="2:21" s="19" customFormat="1">
      <c r="B101" s="2"/>
      <c r="C101" s="2"/>
      <c r="D101" s="2"/>
      <c r="E101" s="3"/>
      <c r="F101" s="1"/>
      <c r="G101" s="3"/>
      <c r="H101" s="1"/>
      <c r="I101" s="3"/>
      <c r="J101" s="3"/>
      <c r="K101" s="3"/>
      <c r="L101" s="1"/>
      <c r="M101" s="1"/>
      <c r="N101" s="1"/>
      <c r="O101" s="1"/>
      <c r="P101" s="1"/>
      <c r="Q101" s="1"/>
      <c r="R101" s="1"/>
      <c r="S101" s="1"/>
      <c r="T101" s="1"/>
      <c r="U101" s="1"/>
    </row>
    <row r="102" spans="2:21" s="19" customFormat="1">
      <c r="B102" s="2"/>
      <c r="C102" s="2"/>
      <c r="D102" s="2"/>
      <c r="E102" s="3"/>
      <c r="F102" s="1"/>
      <c r="G102" s="3"/>
      <c r="H102" s="1"/>
      <c r="I102" s="3"/>
      <c r="J102" s="3"/>
      <c r="K102" s="3"/>
      <c r="L102" s="1"/>
      <c r="M102" s="1"/>
      <c r="N102" s="1"/>
      <c r="O102" s="1"/>
      <c r="P102" s="1"/>
      <c r="Q102" s="1"/>
      <c r="R102" s="1"/>
      <c r="S102" s="1"/>
      <c r="T102" s="1"/>
      <c r="U102" s="1"/>
    </row>
    <row r="103" spans="2:21" s="19" customFormat="1">
      <c r="B103" s="2"/>
      <c r="C103" s="2"/>
      <c r="D103" s="2"/>
      <c r="E103" s="3"/>
      <c r="F103" s="1"/>
      <c r="G103" s="3"/>
      <c r="H103" s="1"/>
      <c r="I103" s="3"/>
      <c r="J103" s="3"/>
      <c r="K103" s="3"/>
      <c r="L103" s="1"/>
      <c r="M103" s="1"/>
      <c r="N103" s="1"/>
      <c r="O103" s="1"/>
      <c r="P103" s="1"/>
      <c r="Q103" s="1"/>
      <c r="R103" s="1"/>
      <c r="S103" s="1"/>
      <c r="T103" s="1"/>
      <c r="U103" s="1"/>
    </row>
  </sheetData>
  <sheetProtection algorithmName="SHA-1" hashValue="8m6uGQ7t3ti1GTuMZlKXwU88bbw=" saltValue="1rDfBIeRpE1GhSLV0Uu4pA==" spinCount="100000" sheet="1" objects="1" scenarios="1"/>
  <phoneticPr fontId="26"/>
  <conditionalFormatting sqref="F8:F92">
    <cfRule type="cellIs" dxfId="4" priority="2" operator="equal">
      <formula>"必須"</formula>
    </cfRule>
  </conditionalFormatting>
  <dataValidations count="2">
    <dataValidation type="list" allowBlank="1" showInputMessage="1" showErrorMessage="1" sqref="F8:F92" xr:uid="{00000000-0002-0000-0000-000000000000}">
      <formula1>"必須,任意"</formula1>
      <formula2>0</formula2>
    </dataValidation>
    <dataValidation type="list" allowBlank="1" showInputMessage="1" showErrorMessage="1" sqref="J22:J23 J26 J29:J30 J34:J42" xr:uid="{00000000-0002-0000-0000-000001000000}">
      <formula1>"有,無"</formula1>
      <formula2>0</formula2>
    </dataValidation>
  </dataValidations>
  <pageMargins left="0.7" right="0.7" top="0.75" bottom="0.75" header="0.511811023622047" footer="0.511811023622047"/>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AMJ147"/>
  <sheetViews>
    <sheetView zoomScaleNormal="100" workbookViewId="0">
      <pane ySplit="10" topLeftCell="A11" activePane="bottomLeft" state="frozen"/>
      <selection pane="bottomLeft" activeCell="B5" sqref="B5"/>
    </sheetView>
  </sheetViews>
  <sheetFormatPr defaultColWidth="9.25" defaultRowHeight="16.5"/>
  <cols>
    <col min="1" max="1" width="4.25" style="1" customWidth="1"/>
    <col min="2" max="2" width="12" style="1" customWidth="1"/>
    <col min="3" max="4" width="13" style="1" customWidth="1"/>
    <col min="5" max="6" width="23.375" style="1" customWidth="1"/>
    <col min="7" max="8" width="13" style="1" customWidth="1"/>
    <col min="9" max="17" width="23.375" style="1" customWidth="1"/>
    <col min="18" max="18" width="9.25" style="1"/>
    <col min="19" max="19" width="9.25" style="19"/>
    <col min="20" max="1024" width="9.25" style="1"/>
  </cols>
  <sheetData>
    <row r="2" spans="2:23" hidden="1">
      <c r="B2" s="99" t="s">
        <v>3</v>
      </c>
      <c r="C2" s="99" t="s">
        <v>4</v>
      </c>
      <c r="D2" s="99" t="s">
        <v>5</v>
      </c>
    </row>
    <row r="3" spans="2:23" hidden="1">
      <c r="B3" s="99" t="str">
        <f>実証データ一覧!I4&amp;""</f>
        <v>221007</v>
      </c>
      <c r="C3" s="99" t="str">
        <f>実証データ一覧!J4&amp;""</f>
        <v>静岡県</v>
      </c>
      <c r="D3" s="99" t="str">
        <f>実証データ一覧!K4&amp;""</f>
        <v>静岡市</v>
      </c>
    </row>
    <row r="4" spans="2:23" hidden="1"/>
    <row r="5" spans="2:23">
      <c r="B5" s="100" t="s">
        <v>214</v>
      </c>
      <c r="D5" s="100"/>
      <c r="E5" s="19"/>
      <c r="F5" s="19"/>
      <c r="I5" s="101"/>
      <c r="J5" s="101"/>
      <c r="K5" s="101"/>
      <c r="L5" s="101"/>
      <c r="M5" s="101"/>
      <c r="N5" s="101"/>
      <c r="O5" s="101"/>
    </row>
    <row r="6" spans="2:23">
      <c r="B6" s="102" t="s">
        <v>215</v>
      </c>
      <c r="C6" s="100"/>
      <c r="D6" s="100"/>
      <c r="E6" s="19"/>
      <c r="F6" s="19"/>
      <c r="I6" s="101"/>
      <c r="J6" s="101"/>
      <c r="K6" s="101"/>
      <c r="L6" s="101"/>
      <c r="M6" s="101"/>
      <c r="N6" s="101"/>
      <c r="O6" s="101"/>
    </row>
    <row r="7" spans="2:23" ht="49.5">
      <c r="B7" s="12"/>
      <c r="C7" s="100"/>
      <c r="D7" s="100"/>
      <c r="E7" s="19"/>
      <c r="F7" s="19"/>
      <c r="G7" s="103" t="s">
        <v>216</v>
      </c>
      <c r="I7" s="101"/>
      <c r="J7" s="101"/>
      <c r="K7" s="101"/>
      <c r="L7" s="101"/>
      <c r="M7" s="101"/>
      <c r="N7" s="101"/>
      <c r="O7" s="101"/>
    </row>
    <row r="8" spans="2:23" ht="4.5" customHeight="1">
      <c r="C8" s="100"/>
      <c r="D8" s="100"/>
    </row>
    <row r="9" spans="2:23" ht="18" customHeight="1">
      <c r="B9" s="104" t="s">
        <v>217</v>
      </c>
      <c r="C9" s="105">
        <v>8</v>
      </c>
      <c r="D9" s="106" t="s">
        <v>218</v>
      </c>
      <c r="E9" s="106">
        <v>9</v>
      </c>
      <c r="F9" s="106">
        <v>10</v>
      </c>
      <c r="G9" s="106">
        <v>11</v>
      </c>
      <c r="H9" s="106">
        <v>12</v>
      </c>
      <c r="I9" s="106">
        <v>1</v>
      </c>
      <c r="J9" s="106">
        <v>2</v>
      </c>
      <c r="K9" s="106">
        <v>3</v>
      </c>
      <c r="L9" s="106">
        <v>4</v>
      </c>
      <c r="M9" s="106">
        <v>5</v>
      </c>
      <c r="N9" s="106">
        <v>6</v>
      </c>
      <c r="O9" s="106">
        <v>7</v>
      </c>
      <c r="P9" s="106">
        <v>76</v>
      </c>
      <c r="Q9" s="107">
        <v>77</v>
      </c>
      <c r="R9" s="1" t="s">
        <v>29</v>
      </c>
    </row>
    <row r="10" spans="2:23" ht="51" customHeight="1">
      <c r="B10" s="108" t="s">
        <v>16</v>
      </c>
      <c r="C10" s="109" t="s">
        <v>44</v>
      </c>
      <c r="D10" s="110" t="s">
        <v>219</v>
      </c>
      <c r="E10" s="111" t="s">
        <v>220</v>
      </c>
      <c r="F10" s="111" t="s">
        <v>50</v>
      </c>
      <c r="G10" s="112" t="s">
        <v>52</v>
      </c>
      <c r="H10" s="113" t="s">
        <v>55</v>
      </c>
      <c r="I10" s="111" t="s">
        <v>25</v>
      </c>
      <c r="J10" s="111" t="s">
        <v>221</v>
      </c>
      <c r="K10" s="111" t="s">
        <v>222</v>
      </c>
      <c r="L10" s="111" t="s">
        <v>223</v>
      </c>
      <c r="M10" s="111" t="s">
        <v>224</v>
      </c>
      <c r="N10" s="112" t="s">
        <v>225</v>
      </c>
      <c r="O10" s="112" t="s">
        <v>226</v>
      </c>
      <c r="P10" s="111" t="s">
        <v>227</v>
      </c>
      <c r="Q10" s="114" t="s">
        <v>228</v>
      </c>
      <c r="R10" s="1" t="s">
        <v>29</v>
      </c>
    </row>
    <row r="11" spans="2:23">
      <c r="B11" s="115" t="s">
        <v>229</v>
      </c>
      <c r="C11" s="116">
        <v>45072</v>
      </c>
      <c r="D11" s="117" t="str">
        <f t="shared" ref="D11:D42" si="0">IF($C11 &lt;&gt; "", IF(ISERROR(MATCH($C11, 祝日, 0)), TEXT($C11, "aaa"), "祝日"), "")</f>
        <v>金</v>
      </c>
      <c r="E11" s="118">
        <v>0.41666666666666702</v>
      </c>
      <c r="F11" s="119">
        <v>10</v>
      </c>
      <c r="G11" s="120" t="s">
        <v>230</v>
      </c>
      <c r="H11" s="121">
        <v>20</v>
      </c>
      <c r="I11" s="122">
        <v>50</v>
      </c>
      <c r="J11" s="122">
        <v>10</v>
      </c>
      <c r="K11" s="122">
        <v>0.5</v>
      </c>
      <c r="L11" s="122">
        <v>9.5</v>
      </c>
      <c r="M11" s="122">
        <v>35</v>
      </c>
      <c r="N11" s="122">
        <v>5</v>
      </c>
      <c r="O11" s="122">
        <v>30</v>
      </c>
      <c r="P11" s="123">
        <v>50</v>
      </c>
      <c r="Q11" s="124">
        <v>40</v>
      </c>
      <c r="R11" s="1" t="s">
        <v>29</v>
      </c>
    </row>
    <row r="12" spans="2:23">
      <c r="B12" s="125" t="s">
        <v>231</v>
      </c>
      <c r="C12" s="126">
        <v>45675</v>
      </c>
      <c r="D12" s="127" t="str">
        <f t="shared" si="0"/>
        <v>土</v>
      </c>
      <c r="E12" s="128">
        <v>0.43071759259259301</v>
      </c>
      <c r="F12" s="129">
        <v>4</v>
      </c>
      <c r="G12" s="130" t="s">
        <v>230</v>
      </c>
      <c r="H12" s="131">
        <v>8</v>
      </c>
      <c r="I12" s="132">
        <v>0.66</v>
      </c>
      <c r="J12" s="132">
        <v>0.66</v>
      </c>
      <c r="K12" s="132">
        <v>3.6999999999999998E-2</v>
      </c>
      <c r="L12" s="132">
        <v>0.623</v>
      </c>
      <c r="M12" s="133">
        <v>0</v>
      </c>
      <c r="N12" s="133">
        <v>0</v>
      </c>
      <c r="O12" s="133">
        <v>0</v>
      </c>
      <c r="P12" s="134">
        <v>31.33</v>
      </c>
      <c r="Q12" s="135">
        <v>31.02</v>
      </c>
      <c r="R12" s="1" t="s">
        <v>29</v>
      </c>
    </row>
    <row r="13" spans="2:23">
      <c r="B13" s="136"/>
      <c r="C13" s="126">
        <v>45675</v>
      </c>
      <c r="D13" s="127" t="str">
        <f t="shared" si="0"/>
        <v>土</v>
      </c>
      <c r="E13" s="128">
        <v>0.44038194444444401</v>
      </c>
      <c r="F13" s="129">
        <v>4</v>
      </c>
      <c r="G13" s="130" t="s">
        <v>230</v>
      </c>
      <c r="H13" s="131">
        <v>8</v>
      </c>
      <c r="I13" s="132">
        <v>0.66</v>
      </c>
      <c r="J13" s="132">
        <v>0.66</v>
      </c>
      <c r="K13" s="132">
        <v>0.03</v>
      </c>
      <c r="L13" s="132">
        <v>0.63</v>
      </c>
      <c r="M13" s="133">
        <v>0</v>
      </c>
      <c r="N13" s="133">
        <v>0</v>
      </c>
      <c r="O13" s="133">
        <v>0</v>
      </c>
      <c r="P13" s="134">
        <v>31.02</v>
      </c>
      <c r="Q13" s="135">
        <v>30.7</v>
      </c>
      <c r="R13" s="1" t="s">
        <v>29</v>
      </c>
    </row>
    <row r="14" spans="2:23">
      <c r="B14" s="136"/>
      <c r="C14" s="126">
        <v>45675</v>
      </c>
      <c r="D14" s="127" t="str">
        <f t="shared" si="0"/>
        <v>土</v>
      </c>
      <c r="E14" s="128">
        <v>0.45318287037036997</v>
      </c>
      <c r="F14" s="129">
        <v>4</v>
      </c>
      <c r="G14" s="130" t="s">
        <v>230</v>
      </c>
      <c r="H14" s="131">
        <v>9</v>
      </c>
      <c r="I14" s="132">
        <v>0.66</v>
      </c>
      <c r="J14" s="132">
        <v>0.66</v>
      </c>
      <c r="K14" s="132"/>
      <c r="L14" s="132">
        <v>0.66</v>
      </c>
      <c r="M14" s="133">
        <v>0</v>
      </c>
      <c r="N14" s="133">
        <v>0</v>
      </c>
      <c r="O14" s="133">
        <v>0</v>
      </c>
      <c r="P14" s="134">
        <v>30.7</v>
      </c>
      <c r="Q14" s="135">
        <v>30.39</v>
      </c>
      <c r="R14" s="1" t="s">
        <v>29</v>
      </c>
      <c r="V14" s="137"/>
      <c r="W14" s="137"/>
    </row>
    <row r="15" spans="2:23">
      <c r="B15" s="136"/>
      <c r="C15" s="126">
        <v>45675</v>
      </c>
      <c r="D15" s="127" t="str">
        <f t="shared" si="0"/>
        <v>土</v>
      </c>
      <c r="E15" s="128">
        <v>0.46238425925925902</v>
      </c>
      <c r="F15" s="129">
        <v>4</v>
      </c>
      <c r="G15" s="130" t="s">
        <v>230</v>
      </c>
      <c r="H15" s="131">
        <v>10</v>
      </c>
      <c r="I15" s="132">
        <v>0.66</v>
      </c>
      <c r="J15" s="132">
        <v>0.66</v>
      </c>
      <c r="K15" s="132">
        <v>6.0000000000000001E-3</v>
      </c>
      <c r="L15" s="132">
        <v>0.65400000000000003</v>
      </c>
      <c r="M15" s="133">
        <v>0</v>
      </c>
      <c r="N15" s="133">
        <v>0</v>
      </c>
      <c r="O15" s="133">
        <v>0</v>
      </c>
      <c r="P15" s="134">
        <v>30.39</v>
      </c>
      <c r="Q15" s="135">
        <v>30.08</v>
      </c>
      <c r="R15" s="1" t="s">
        <v>29</v>
      </c>
    </row>
    <row r="16" spans="2:23">
      <c r="B16" s="136"/>
      <c r="C16" s="126">
        <v>45675</v>
      </c>
      <c r="D16" s="127" t="str">
        <f t="shared" si="0"/>
        <v>土</v>
      </c>
      <c r="E16" s="128">
        <v>0.49005787037037002</v>
      </c>
      <c r="F16" s="129">
        <v>4</v>
      </c>
      <c r="G16" s="130" t="s">
        <v>230</v>
      </c>
      <c r="H16" s="131">
        <v>9</v>
      </c>
      <c r="I16" s="132">
        <v>0.66</v>
      </c>
      <c r="J16" s="132">
        <v>0.66</v>
      </c>
      <c r="K16" s="132">
        <v>8.9999999999999993E-3</v>
      </c>
      <c r="L16" s="132">
        <v>0.65100000000000002</v>
      </c>
      <c r="M16" s="133">
        <v>0</v>
      </c>
      <c r="N16" s="133">
        <v>0</v>
      </c>
      <c r="O16" s="133">
        <v>0</v>
      </c>
      <c r="P16" s="134">
        <v>29.76</v>
      </c>
      <c r="Q16" s="135">
        <v>29.45</v>
      </c>
      <c r="R16" s="1" t="s">
        <v>29</v>
      </c>
    </row>
    <row r="17" spans="2:18">
      <c r="B17" s="136"/>
      <c r="C17" s="126">
        <v>45675</v>
      </c>
      <c r="D17" s="127" t="str">
        <f t="shared" si="0"/>
        <v>土</v>
      </c>
      <c r="E17" s="128">
        <v>0.50050925925925904</v>
      </c>
      <c r="F17" s="129">
        <v>4</v>
      </c>
      <c r="G17" s="130" t="s">
        <v>230</v>
      </c>
      <c r="H17" s="131">
        <v>9</v>
      </c>
      <c r="I17" s="132">
        <v>0.66</v>
      </c>
      <c r="J17" s="132">
        <v>0.66</v>
      </c>
      <c r="K17" s="132">
        <v>6.0000000000000001E-3</v>
      </c>
      <c r="L17" s="132">
        <v>0.65400000000000003</v>
      </c>
      <c r="M17" s="133">
        <v>0</v>
      </c>
      <c r="N17" s="133">
        <v>0</v>
      </c>
      <c r="O17" s="133">
        <v>0</v>
      </c>
      <c r="P17" s="134">
        <v>29.45</v>
      </c>
      <c r="Q17" s="135">
        <v>29.14</v>
      </c>
      <c r="R17" s="1" t="s">
        <v>29</v>
      </c>
    </row>
    <row r="18" spans="2:18">
      <c r="B18" s="136"/>
      <c r="C18" s="126">
        <v>45675</v>
      </c>
      <c r="D18" s="127" t="str">
        <f t="shared" si="0"/>
        <v>土</v>
      </c>
      <c r="E18" s="128">
        <v>0.51315972222222195</v>
      </c>
      <c r="F18" s="129">
        <v>3</v>
      </c>
      <c r="G18" s="130" t="s">
        <v>230</v>
      </c>
      <c r="H18" s="131">
        <v>9</v>
      </c>
      <c r="I18" s="132">
        <v>0.66</v>
      </c>
      <c r="J18" s="132">
        <v>0.66</v>
      </c>
      <c r="K18" s="132"/>
      <c r="L18" s="132">
        <v>0.66</v>
      </c>
      <c r="M18" s="133">
        <v>0</v>
      </c>
      <c r="N18" s="133">
        <v>0</v>
      </c>
      <c r="O18" s="133">
        <v>0</v>
      </c>
      <c r="P18" s="134">
        <v>29.14</v>
      </c>
      <c r="Q18" s="135">
        <v>28.82</v>
      </c>
      <c r="R18" s="1" t="s">
        <v>29</v>
      </c>
    </row>
    <row r="19" spans="2:18">
      <c r="B19" s="136"/>
      <c r="C19" s="126">
        <v>45675</v>
      </c>
      <c r="D19" s="127" t="str">
        <f t="shared" si="0"/>
        <v>土</v>
      </c>
      <c r="E19" s="128">
        <v>0.52197916666666699</v>
      </c>
      <c r="F19" s="129">
        <v>4</v>
      </c>
      <c r="G19" s="130" t="s">
        <v>230</v>
      </c>
      <c r="H19" s="131">
        <v>9</v>
      </c>
      <c r="I19" s="132">
        <v>0.66</v>
      </c>
      <c r="J19" s="132">
        <v>0.66</v>
      </c>
      <c r="K19" s="132"/>
      <c r="L19" s="132">
        <v>0.66</v>
      </c>
      <c r="M19" s="133">
        <v>0</v>
      </c>
      <c r="N19" s="133">
        <v>0</v>
      </c>
      <c r="O19" s="133">
        <v>0</v>
      </c>
      <c r="P19" s="134">
        <v>28.82</v>
      </c>
      <c r="Q19" s="135">
        <v>28.82</v>
      </c>
      <c r="R19" s="1" t="s">
        <v>29</v>
      </c>
    </row>
    <row r="20" spans="2:18">
      <c r="B20" s="136"/>
      <c r="C20" s="126">
        <v>45675</v>
      </c>
      <c r="D20" s="127" t="str">
        <f t="shared" si="0"/>
        <v>土</v>
      </c>
      <c r="E20" s="128">
        <v>0.58339120370370401</v>
      </c>
      <c r="F20" s="129">
        <v>4</v>
      </c>
      <c r="G20" s="130" t="s">
        <v>230</v>
      </c>
      <c r="H20" s="131">
        <v>9</v>
      </c>
      <c r="I20" s="132">
        <v>0.66</v>
      </c>
      <c r="J20" s="132">
        <v>0.66</v>
      </c>
      <c r="K20" s="132"/>
      <c r="L20" s="132">
        <v>0.66</v>
      </c>
      <c r="M20" s="133">
        <v>0</v>
      </c>
      <c r="N20" s="133">
        <v>0</v>
      </c>
      <c r="O20" s="133">
        <v>0</v>
      </c>
      <c r="P20" s="134">
        <v>28.2</v>
      </c>
      <c r="Q20" s="135">
        <v>28.2</v>
      </c>
      <c r="R20" s="1" t="s">
        <v>29</v>
      </c>
    </row>
    <row r="21" spans="2:18">
      <c r="B21" s="136"/>
      <c r="C21" s="126">
        <v>45675</v>
      </c>
      <c r="D21" s="127" t="str">
        <f t="shared" si="0"/>
        <v>土</v>
      </c>
      <c r="E21" s="128">
        <v>0.59392361111111103</v>
      </c>
      <c r="F21" s="129">
        <v>3</v>
      </c>
      <c r="G21" s="130" t="s">
        <v>230</v>
      </c>
      <c r="H21" s="131">
        <v>9</v>
      </c>
      <c r="I21" s="132">
        <v>0.66</v>
      </c>
      <c r="J21" s="132">
        <v>0.66</v>
      </c>
      <c r="K21" s="132"/>
      <c r="L21" s="132">
        <v>0.66</v>
      </c>
      <c r="M21" s="133">
        <v>0</v>
      </c>
      <c r="N21" s="133">
        <v>0</v>
      </c>
      <c r="O21" s="133">
        <v>0</v>
      </c>
      <c r="P21" s="134">
        <v>28.2</v>
      </c>
      <c r="Q21" s="135">
        <v>27.88</v>
      </c>
      <c r="R21" s="1" t="s">
        <v>29</v>
      </c>
    </row>
    <row r="22" spans="2:18">
      <c r="B22" s="136"/>
      <c r="C22" s="126">
        <v>45675</v>
      </c>
      <c r="D22" s="127" t="str">
        <f t="shared" si="0"/>
        <v>土</v>
      </c>
      <c r="E22" s="128">
        <v>0.60430555555555598</v>
      </c>
      <c r="F22" s="129">
        <v>4</v>
      </c>
      <c r="G22" s="130" t="s">
        <v>232</v>
      </c>
      <c r="H22" s="131">
        <v>9</v>
      </c>
      <c r="I22" s="132">
        <v>0.66</v>
      </c>
      <c r="J22" s="132">
        <v>0.66</v>
      </c>
      <c r="K22" s="132"/>
      <c r="L22" s="132">
        <v>0.66</v>
      </c>
      <c r="M22" s="133">
        <v>0</v>
      </c>
      <c r="N22" s="133">
        <v>0</v>
      </c>
      <c r="O22" s="133">
        <v>0</v>
      </c>
      <c r="P22" s="134">
        <v>27.57</v>
      </c>
      <c r="Q22" s="135">
        <v>27.26</v>
      </c>
      <c r="R22" s="1" t="s">
        <v>29</v>
      </c>
    </row>
    <row r="23" spans="2:18">
      <c r="B23" s="136"/>
      <c r="C23" s="126">
        <v>45675</v>
      </c>
      <c r="D23" s="127" t="str">
        <f t="shared" si="0"/>
        <v>土</v>
      </c>
      <c r="E23" s="128">
        <v>0.61478009259259303</v>
      </c>
      <c r="F23" s="129">
        <v>4</v>
      </c>
      <c r="G23" s="130" t="s">
        <v>232</v>
      </c>
      <c r="H23" s="131">
        <v>9</v>
      </c>
      <c r="I23" s="132">
        <v>0.66</v>
      </c>
      <c r="J23" s="132">
        <v>0.66</v>
      </c>
      <c r="K23" s="132"/>
      <c r="L23" s="132">
        <v>0.66</v>
      </c>
      <c r="M23" s="133">
        <v>0</v>
      </c>
      <c r="N23" s="133">
        <v>0</v>
      </c>
      <c r="O23" s="133">
        <v>0</v>
      </c>
      <c r="P23" s="134">
        <v>27.26</v>
      </c>
      <c r="Q23" s="135">
        <v>26.94</v>
      </c>
      <c r="R23" s="1" t="s">
        <v>29</v>
      </c>
    </row>
    <row r="24" spans="2:18">
      <c r="B24" s="136"/>
      <c r="C24" s="126">
        <v>45675</v>
      </c>
      <c r="D24" s="127" t="str">
        <f t="shared" si="0"/>
        <v>土</v>
      </c>
      <c r="E24" s="128">
        <v>0.625694444444444</v>
      </c>
      <c r="F24" s="129">
        <v>4</v>
      </c>
      <c r="G24" s="130" t="s">
        <v>232</v>
      </c>
      <c r="H24" s="131">
        <v>10</v>
      </c>
      <c r="I24" s="132">
        <v>0.66</v>
      </c>
      <c r="J24" s="132">
        <v>0.66</v>
      </c>
      <c r="K24" s="132"/>
      <c r="L24" s="132">
        <v>0.66</v>
      </c>
      <c r="M24" s="133">
        <v>0</v>
      </c>
      <c r="N24" s="133">
        <v>0</v>
      </c>
      <c r="O24" s="133">
        <v>0</v>
      </c>
      <c r="P24" s="134">
        <v>26.94</v>
      </c>
      <c r="Q24" s="135">
        <v>26.94</v>
      </c>
      <c r="R24" s="1" t="s">
        <v>29</v>
      </c>
    </row>
    <row r="25" spans="2:18">
      <c r="B25" s="136"/>
      <c r="C25" s="126">
        <v>45675</v>
      </c>
      <c r="D25" s="127" t="str">
        <f t="shared" si="0"/>
        <v>土</v>
      </c>
      <c r="E25" s="128">
        <v>0.63559027777777799</v>
      </c>
      <c r="F25" s="129">
        <v>4</v>
      </c>
      <c r="G25" s="130" t="s">
        <v>232</v>
      </c>
      <c r="H25" s="131">
        <v>10</v>
      </c>
      <c r="I25" s="132">
        <v>0.66</v>
      </c>
      <c r="J25" s="132">
        <v>0.66</v>
      </c>
      <c r="K25" s="132"/>
      <c r="L25" s="132">
        <v>0.66</v>
      </c>
      <c r="M25" s="133">
        <v>0</v>
      </c>
      <c r="N25" s="133">
        <v>0</v>
      </c>
      <c r="O25" s="133">
        <v>0</v>
      </c>
      <c r="P25" s="134">
        <v>26.94</v>
      </c>
      <c r="Q25" s="135">
        <v>26.63</v>
      </c>
      <c r="R25" s="1" t="s">
        <v>29</v>
      </c>
    </row>
    <row r="26" spans="2:18">
      <c r="B26" s="136"/>
      <c r="C26" s="126">
        <v>45676</v>
      </c>
      <c r="D26" s="127" t="str">
        <f t="shared" si="0"/>
        <v>日</v>
      </c>
      <c r="E26" s="128">
        <v>0.43261574074074099</v>
      </c>
      <c r="F26" s="129">
        <v>3</v>
      </c>
      <c r="G26" s="130" t="s">
        <v>233</v>
      </c>
      <c r="H26" s="131">
        <v>9</v>
      </c>
      <c r="I26" s="132">
        <v>0.66</v>
      </c>
      <c r="J26" s="132">
        <v>0.66</v>
      </c>
      <c r="K26" s="132"/>
      <c r="L26" s="132">
        <v>0.66</v>
      </c>
      <c r="M26" s="133">
        <v>0</v>
      </c>
      <c r="N26" s="133">
        <v>0</v>
      </c>
      <c r="O26" s="133">
        <v>0</v>
      </c>
      <c r="P26" s="134">
        <v>29.76</v>
      </c>
      <c r="Q26" s="135">
        <v>29.45</v>
      </c>
      <c r="R26" s="1" t="s">
        <v>29</v>
      </c>
    </row>
    <row r="27" spans="2:18">
      <c r="B27" s="136"/>
      <c r="C27" s="126">
        <v>45676</v>
      </c>
      <c r="D27" s="127" t="str">
        <f t="shared" si="0"/>
        <v>日</v>
      </c>
      <c r="E27" s="128">
        <v>0.44112268518518499</v>
      </c>
      <c r="F27" s="129">
        <v>4</v>
      </c>
      <c r="G27" s="130" t="s">
        <v>233</v>
      </c>
      <c r="H27" s="131">
        <v>9</v>
      </c>
      <c r="I27" s="132">
        <v>0.66</v>
      </c>
      <c r="J27" s="132">
        <v>0.66</v>
      </c>
      <c r="K27" s="132"/>
      <c r="L27" s="132">
        <v>0.66</v>
      </c>
      <c r="M27" s="133">
        <v>0</v>
      </c>
      <c r="N27" s="133">
        <v>0</v>
      </c>
      <c r="O27" s="133">
        <v>0</v>
      </c>
      <c r="P27" s="134">
        <v>29.45</v>
      </c>
      <c r="Q27" s="135">
        <v>29.14</v>
      </c>
      <c r="R27" s="1" t="s">
        <v>29</v>
      </c>
    </row>
    <row r="28" spans="2:18">
      <c r="B28" s="136"/>
      <c r="C28" s="126">
        <v>45676</v>
      </c>
      <c r="D28" s="127" t="str">
        <f t="shared" si="0"/>
        <v>日</v>
      </c>
      <c r="E28" s="128">
        <v>0.44974537037036999</v>
      </c>
      <c r="F28" s="129">
        <v>4</v>
      </c>
      <c r="G28" s="130" t="s">
        <v>233</v>
      </c>
      <c r="H28" s="131">
        <v>9</v>
      </c>
      <c r="I28" s="132">
        <v>0.66</v>
      </c>
      <c r="J28" s="132">
        <v>0.66</v>
      </c>
      <c r="K28" s="132"/>
      <c r="L28" s="132">
        <v>0.66</v>
      </c>
      <c r="M28" s="133">
        <v>0</v>
      </c>
      <c r="N28" s="133">
        <v>0</v>
      </c>
      <c r="O28" s="133">
        <v>0</v>
      </c>
      <c r="P28" s="134">
        <v>29.14</v>
      </c>
      <c r="Q28" s="135">
        <v>28.82</v>
      </c>
      <c r="R28" s="1" t="s">
        <v>29</v>
      </c>
    </row>
    <row r="29" spans="2:18">
      <c r="B29" s="136"/>
      <c r="C29" s="126">
        <v>45676</v>
      </c>
      <c r="D29" s="127" t="str">
        <f t="shared" si="0"/>
        <v>日</v>
      </c>
      <c r="E29" s="128">
        <v>0.45827546296296301</v>
      </c>
      <c r="F29" s="129">
        <v>4</v>
      </c>
      <c r="G29" s="130" t="s">
        <v>233</v>
      </c>
      <c r="H29" s="131">
        <v>9</v>
      </c>
      <c r="I29" s="132">
        <v>0.66</v>
      </c>
      <c r="J29" s="132">
        <v>0.66</v>
      </c>
      <c r="K29" s="132"/>
      <c r="L29" s="132">
        <v>0.66</v>
      </c>
      <c r="M29" s="133">
        <v>0</v>
      </c>
      <c r="N29" s="133">
        <v>0</v>
      </c>
      <c r="O29" s="133">
        <v>0</v>
      </c>
      <c r="P29" s="134">
        <v>28.82</v>
      </c>
      <c r="Q29" s="135">
        <v>28.82</v>
      </c>
      <c r="R29" s="1" t="s">
        <v>29</v>
      </c>
    </row>
    <row r="30" spans="2:18">
      <c r="B30" s="136"/>
      <c r="C30" s="126">
        <v>45676</v>
      </c>
      <c r="D30" s="127" t="str">
        <f t="shared" si="0"/>
        <v>日</v>
      </c>
      <c r="E30" s="128">
        <v>0.48990740740740701</v>
      </c>
      <c r="F30" s="129">
        <v>4</v>
      </c>
      <c r="G30" s="130" t="s">
        <v>233</v>
      </c>
      <c r="H30" s="131">
        <v>8</v>
      </c>
      <c r="I30" s="132">
        <v>0.66</v>
      </c>
      <c r="J30" s="132">
        <v>0.66</v>
      </c>
      <c r="K30" s="132"/>
      <c r="L30" s="132">
        <v>0.66</v>
      </c>
      <c r="M30" s="133">
        <v>0</v>
      </c>
      <c r="N30" s="133">
        <v>0</v>
      </c>
      <c r="O30" s="133">
        <v>0</v>
      </c>
      <c r="P30" s="134">
        <v>27.88</v>
      </c>
      <c r="Q30" s="135">
        <v>27.57</v>
      </c>
      <c r="R30" s="1" t="s">
        <v>29</v>
      </c>
    </row>
    <row r="31" spans="2:18">
      <c r="B31" s="136"/>
      <c r="C31" s="126">
        <v>45676</v>
      </c>
      <c r="D31" s="127" t="str">
        <f t="shared" si="0"/>
        <v>日</v>
      </c>
      <c r="E31" s="128">
        <v>0.50034722222222205</v>
      </c>
      <c r="F31" s="129">
        <v>4</v>
      </c>
      <c r="G31" s="130" t="s">
        <v>233</v>
      </c>
      <c r="H31" s="131">
        <v>8</v>
      </c>
      <c r="I31" s="132">
        <v>0.66</v>
      </c>
      <c r="J31" s="132">
        <v>0.66</v>
      </c>
      <c r="K31" s="132"/>
      <c r="L31" s="132">
        <v>0.66</v>
      </c>
      <c r="M31" s="133">
        <v>0</v>
      </c>
      <c r="N31" s="133">
        <v>0</v>
      </c>
      <c r="O31" s="133">
        <v>0</v>
      </c>
      <c r="P31" s="134">
        <v>27.57</v>
      </c>
      <c r="Q31" s="135">
        <v>27.26</v>
      </c>
      <c r="R31" s="1" t="s">
        <v>29</v>
      </c>
    </row>
    <row r="32" spans="2:18">
      <c r="B32" s="136"/>
      <c r="C32" s="126">
        <v>45676</v>
      </c>
      <c r="D32" s="127" t="str">
        <f t="shared" si="0"/>
        <v>日</v>
      </c>
      <c r="E32" s="128">
        <v>0.51094907407407397</v>
      </c>
      <c r="F32" s="129">
        <v>4</v>
      </c>
      <c r="G32" s="130" t="s">
        <v>233</v>
      </c>
      <c r="H32" s="131">
        <v>9</v>
      </c>
      <c r="I32" s="132">
        <v>0.66</v>
      </c>
      <c r="J32" s="132">
        <v>0.66</v>
      </c>
      <c r="K32" s="132"/>
      <c r="L32" s="132">
        <v>0.66</v>
      </c>
      <c r="M32" s="133">
        <v>0</v>
      </c>
      <c r="N32" s="133">
        <v>0</v>
      </c>
      <c r="O32" s="133">
        <v>0</v>
      </c>
      <c r="P32" s="134">
        <v>26.94</v>
      </c>
      <c r="Q32" s="135">
        <v>26.63</v>
      </c>
      <c r="R32" s="1" t="s">
        <v>29</v>
      </c>
    </row>
    <row r="33" spans="2:18">
      <c r="B33" s="136"/>
      <c r="C33" s="126">
        <v>45676</v>
      </c>
      <c r="D33" s="127" t="str">
        <f t="shared" si="0"/>
        <v>日</v>
      </c>
      <c r="E33" s="128">
        <v>0.52116898148148105</v>
      </c>
      <c r="F33" s="129">
        <v>4</v>
      </c>
      <c r="G33" s="130" t="s">
        <v>233</v>
      </c>
      <c r="H33" s="131">
        <v>9</v>
      </c>
      <c r="I33" s="132">
        <v>0.66</v>
      </c>
      <c r="J33" s="132">
        <v>0.66</v>
      </c>
      <c r="K33" s="132"/>
      <c r="L33" s="132">
        <v>0.66</v>
      </c>
      <c r="M33" s="133">
        <v>0</v>
      </c>
      <c r="N33" s="133">
        <v>0</v>
      </c>
      <c r="O33" s="133">
        <v>0</v>
      </c>
      <c r="P33" s="134">
        <v>26.63</v>
      </c>
      <c r="Q33" s="135">
        <v>26.32</v>
      </c>
      <c r="R33" s="1" t="s">
        <v>29</v>
      </c>
    </row>
    <row r="34" spans="2:18">
      <c r="B34" s="136"/>
      <c r="C34" s="126">
        <v>45676</v>
      </c>
      <c r="D34" s="127" t="str">
        <f t="shared" si="0"/>
        <v>日</v>
      </c>
      <c r="E34" s="128">
        <v>0.584513888888889</v>
      </c>
      <c r="F34" s="129">
        <v>4</v>
      </c>
      <c r="G34" s="130" t="s">
        <v>233</v>
      </c>
      <c r="H34" s="131">
        <v>10</v>
      </c>
      <c r="I34" s="132">
        <v>0.66</v>
      </c>
      <c r="J34" s="132">
        <v>0.66</v>
      </c>
      <c r="K34" s="132"/>
      <c r="L34" s="132">
        <v>0.66</v>
      </c>
      <c r="M34" s="133">
        <v>0</v>
      </c>
      <c r="N34" s="133">
        <v>0</v>
      </c>
      <c r="O34" s="133">
        <v>0</v>
      </c>
      <c r="P34" s="134">
        <v>26.94</v>
      </c>
      <c r="Q34" s="135">
        <v>26.63</v>
      </c>
      <c r="R34" s="1" t="s">
        <v>29</v>
      </c>
    </row>
    <row r="35" spans="2:18">
      <c r="B35" s="136"/>
      <c r="C35" s="126">
        <v>45676</v>
      </c>
      <c r="D35" s="127" t="str">
        <f t="shared" si="0"/>
        <v>日</v>
      </c>
      <c r="E35" s="128">
        <v>0.594247685185185</v>
      </c>
      <c r="F35" s="129">
        <v>4</v>
      </c>
      <c r="G35" s="130" t="s">
        <v>233</v>
      </c>
      <c r="H35" s="131">
        <v>10</v>
      </c>
      <c r="I35" s="132">
        <v>0.66</v>
      </c>
      <c r="J35" s="132">
        <v>0.66</v>
      </c>
      <c r="K35" s="132"/>
      <c r="L35" s="132">
        <v>0.66</v>
      </c>
      <c r="M35" s="133">
        <v>0</v>
      </c>
      <c r="N35" s="133">
        <v>0</v>
      </c>
      <c r="O35" s="133">
        <v>0</v>
      </c>
      <c r="P35" s="134">
        <v>26.32</v>
      </c>
      <c r="Q35" s="135">
        <v>26.32</v>
      </c>
      <c r="R35" s="1" t="s">
        <v>29</v>
      </c>
    </row>
    <row r="36" spans="2:18">
      <c r="B36" s="136"/>
      <c r="C36" s="126">
        <v>45676</v>
      </c>
      <c r="D36" s="127" t="str">
        <f t="shared" si="0"/>
        <v>日</v>
      </c>
      <c r="E36" s="128">
        <v>0.60608796296296297</v>
      </c>
      <c r="F36" s="129">
        <v>4</v>
      </c>
      <c r="G36" s="130" t="s">
        <v>233</v>
      </c>
      <c r="H36" s="131">
        <v>10</v>
      </c>
      <c r="I36" s="132">
        <v>0.66</v>
      </c>
      <c r="J36" s="132">
        <v>0.66</v>
      </c>
      <c r="K36" s="132"/>
      <c r="L36" s="132">
        <v>0.66</v>
      </c>
      <c r="M36" s="133">
        <v>0</v>
      </c>
      <c r="N36" s="133">
        <v>0</v>
      </c>
      <c r="O36" s="133">
        <v>0</v>
      </c>
      <c r="P36" s="134">
        <v>26.32</v>
      </c>
      <c r="Q36" s="135">
        <v>26</v>
      </c>
      <c r="R36" s="1" t="s">
        <v>29</v>
      </c>
    </row>
    <row r="37" spans="2:18">
      <c r="B37" s="136"/>
      <c r="C37" s="126">
        <v>45676</v>
      </c>
      <c r="D37" s="127" t="str">
        <f t="shared" si="0"/>
        <v>日</v>
      </c>
      <c r="E37" s="128">
        <v>0.61606481481481501</v>
      </c>
      <c r="F37" s="129">
        <v>4</v>
      </c>
      <c r="G37" s="130" t="s">
        <v>233</v>
      </c>
      <c r="H37" s="131">
        <v>10</v>
      </c>
      <c r="I37" s="132">
        <v>0.66</v>
      </c>
      <c r="J37" s="132">
        <v>0.66</v>
      </c>
      <c r="K37" s="132"/>
      <c r="L37" s="132">
        <v>0.66</v>
      </c>
      <c r="M37" s="133">
        <v>0</v>
      </c>
      <c r="N37" s="133">
        <v>0</v>
      </c>
      <c r="O37" s="133">
        <v>0</v>
      </c>
      <c r="P37" s="134">
        <v>25.69</v>
      </c>
      <c r="Q37" s="135">
        <v>25.38</v>
      </c>
      <c r="R37" s="1" t="s">
        <v>29</v>
      </c>
    </row>
    <row r="38" spans="2:18">
      <c r="B38" s="136"/>
      <c r="C38" s="126">
        <v>45676</v>
      </c>
      <c r="D38" s="127" t="str">
        <f t="shared" si="0"/>
        <v>日</v>
      </c>
      <c r="E38" s="128">
        <v>0.62587962962962995</v>
      </c>
      <c r="F38" s="129">
        <v>4</v>
      </c>
      <c r="G38" s="130" t="s">
        <v>233</v>
      </c>
      <c r="H38" s="131">
        <v>10</v>
      </c>
      <c r="I38" s="132">
        <v>0.66</v>
      </c>
      <c r="J38" s="132">
        <v>0.66</v>
      </c>
      <c r="K38" s="132">
        <v>4.0000000000000001E-3</v>
      </c>
      <c r="L38" s="132">
        <v>0.65600000000000003</v>
      </c>
      <c r="M38" s="133">
        <v>0</v>
      </c>
      <c r="N38" s="133">
        <v>0</v>
      </c>
      <c r="O38" s="133">
        <v>0</v>
      </c>
      <c r="P38" s="134">
        <v>25.38</v>
      </c>
      <c r="Q38" s="135">
        <v>25.06</v>
      </c>
      <c r="R38" s="1" t="s">
        <v>29</v>
      </c>
    </row>
    <row r="39" spans="2:18">
      <c r="B39" s="136"/>
      <c r="C39" s="126">
        <v>45676</v>
      </c>
      <c r="D39" s="127" t="str">
        <f t="shared" si="0"/>
        <v>日</v>
      </c>
      <c r="E39" s="128">
        <v>0.63674768518518499</v>
      </c>
      <c r="F39" s="129">
        <v>4</v>
      </c>
      <c r="G39" s="130" t="s">
        <v>233</v>
      </c>
      <c r="H39" s="131">
        <v>10</v>
      </c>
      <c r="I39" s="132">
        <v>0.66</v>
      </c>
      <c r="J39" s="132">
        <v>0.66</v>
      </c>
      <c r="K39" s="132"/>
      <c r="L39" s="132">
        <v>0.66</v>
      </c>
      <c r="M39" s="133">
        <v>0</v>
      </c>
      <c r="N39" s="133">
        <v>0</v>
      </c>
      <c r="O39" s="133">
        <v>0</v>
      </c>
      <c r="P39" s="134">
        <v>25.06</v>
      </c>
      <c r="Q39" s="135">
        <v>24.75</v>
      </c>
      <c r="R39" s="1" t="s">
        <v>29</v>
      </c>
    </row>
    <row r="40" spans="2:18">
      <c r="B40" s="136"/>
      <c r="C40" s="126">
        <v>45677</v>
      </c>
      <c r="D40" s="127" t="str">
        <f t="shared" si="0"/>
        <v>月</v>
      </c>
      <c r="E40" s="128">
        <v>0.427569444444444</v>
      </c>
      <c r="F40" s="129">
        <v>3</v>
      </c>
      <c r="G40" s="130" t="s">
        <v>230</v>
      </c>
      <c r="H40" s="131">
        <v>12</v>
      </c>
      <c r="I40" s="132">
        <v>0.66</v>
      </c>
      <c r="J40" s="132">
        <v>0.66</v>
      </c>
      <c r="K40" s="132"/>
      <c r="L40" s="132">
        <v>0.66</v>
      </c>
      <c r="M40" s="133">
        <v>0</v>
      </c>
      <c r="N40" s="133">
        <v>0</v>
      </c>
      <c r="O40" s="133">
        <v>0</v>
      </c>
      <c r="P40" s="134">
        <v>30.7</v>
      </c>
      <c r="Q40" s="135">
        <v>30.39</v>
      </c>
      <c r="R40" s="1" t="s">
        <v>29</v>
      </c>
    </row>
    <row r="41" spans="2:18">
      <c r="B41" s="136"/>
      <c r="C41" s="126">
        <v>45677</v>
      </c>
      <c r="D41" s="127" t="str">
        <f t="shared" si="0"/>
        <v>月</v>
      </c>
      <c r="E41" s="128">
        <v>0.43806712962963001</v>
      </c>
      <c r="F41" s="129">
        <v>4</v>
      </c>
      <c r="G41" s="130" t="s">
        <v>230</v>
      </c>
      <c r="H41" s="131">
        <v>12</v>
      </c>
      <c r="I41" s="132">
        <v>0.66</v>
      </c>
      <c r="J41" s="132">
        <v>0.66</v>
      </c>
      <c r="K41" s="132"/>
      <c r="L41" s="132">
        <v>0.66</v>
      </c>
      <c r="M41" s="133">
        <v>0</v>
      </c>
      <c r="N41" s="133">
        <v>0</v>
      </c>
      <c r="O41" s="133">
        <v>0</v>
      </c>
      <c r="P41" s="134">
        <v>30.39</v>
      </c>
      <c r="Q41" s="135">
        <v>30.08</v>
      </c>
      <c r="R41" s="1" t="s">
        <v>29</v>
      </c>
    </row>
    <row r="42" spans="2:18">
      <c r="B42" s="136"/>
      <c r="C42" s="126">
        <v>45677</v>
      </c>
      <c r="D42" s="127" t="str">
        <f t="shared" si="0"/>
        <v>月</v>
      </c>
      <c r="E42" s="128">
        <v>0.44833333333333297</v>
      </c>
      <c r="F42" s="129">
        <v>3</v>
      </c>
      <c r="G42" s="130" t="s">
        <v>230</v>
      </c>
      <c r="H42" s="131">
        <v>13</v>
      </c>
      <c r="I42" s="132">
        <v>0.66</v>
      </c>
      <c r="J42" s="132">
        <v>0.66</v>
      </c>
      <c r="K42" s="132"/>
      <c r="L42" s="132">
        <v>0.66</v>
      </c>
      <c r="M42" s="133">
        <v>0</v>
      </c>
      <c r="N42" s="133">
        <v>0</v>
      </c>
      <c r="O42" s="133">
        <v>0</v>
      </c>
      <c r="P42" s="134">
        <v>30.08</v>
      </c>
      <c r="Q42" s="135">
        <v>29.76</v>
      </c>
      <c r="R42" s="1" t="s">
        <v>29</v>
      </c>
    </row>
    <row r="43" spans="2:18">
      <c r="B43" s="136"/>
      <c r="C43" s="126">
        <v>45677</v>
      </c>
      <c r="D43" s="127" t="str">
        <f t="shared" ref="D43:D74" si="1">IF($C43 &lt;&gt; "", IF(ISERROR(MATCH($C43, 祝日, 0)), TEXT($C43, "aaa"), "祝日"), "")</f>
        <v>月</v>
      </c>
      <c r="E43" s="128">
        <v>0.45922453703703697</v>
      </c>
      <c r="F43" s="129">
        <v>4</v>
      </c>
      <c r="G43" s="130" t="s">
        <v>230</v>
      </c>
      <c r="H43" s="131">
        <v>13</v>
      </c>
      <c r="I43" s="132">
        <v>0.66</v>
      </c>
      <c r="J43" s="132">
        <v>0.66</v>
      </c>
      <c r="K43" s="132">
        <v>3.0000000000000001E-3</v>
      </c>
      <c r="L43" s="132">
        <v>0.65700000000000003</v>
      </c>
      <c r="M43" s="133">
        <v>0</v>
      </c>
      <c r="N43" s="133">
        <v>0</v>
      </c>
      <c r="O43" s="133">
        <v>0</v>
      </c>
      <c r="P43" s="134">
        <v>29.76</v>
      </c>
      <c r="Q43" s="135">
        <v>29.45</v>
      </c>
      <c r="R43" s="1" t="s">
        <v>29</v>
      </c>
    </row>
    <row r="44" spans="2:18">
      <c r="B44" s="136"/>
      <c r="C44" s="126">
        <v>45677</v>
      </c>
      <c r="D44" s="127" t="str">
        <f t="shared" si="1"/>
        <v>月</v>
      </c>
      <c r="E44" s="128">
        <v>0.49115740740740699</v>
      </c>
      <c r="F44" s="129">
        <v>3</v>
      </c>
      <c r="G44" s="130" t="s">
        <v>230</v>
      </c>
      <c r="H44" s="131">
        <v>13</v>
      </c>
      <c r="I44" s="132">
        <v>0.66</v>
      </c>
      <c r="J44" s="132">
        <v>0.66</v>
      </c>
      <c r="K44" s="132"/>
      <c r="L44" s="132">
        <v>0.66</v>
      </c>
      <c r="M44" s="133">
        <v>0</v>
      </c>
      <c r="N44" s="133">
        <v>0</v>
      </c>
      <c r="O44" s="133">
        <v>0</v>
      </c>
      <c r="P44" s="134">
        <v>28.51</v>
      </c>
      <c r="Q44" s="135">
        <v>28.2</v>
      </c>
      <c r="R44" s="1" t="s">
        <v>29</v>
      </c>
    </row>
    <row r="45" spans="2:18">
      <c r="B45" s="136"/>
      <c r="C45" s="126">
        <v>45677</v>
      </c>
      <c r="D45" s="127" t="str">
        <f t="shared" si="1"/>
        <v>月</v>
      </c>
      <c r="E45" s="128">
        <v>0.50030092592592601</v>
      </c>
      <c r="F45" s="129">
        <v>2</v>
      </c>
      <c r="G45" s="130" t="s">
        <v>230</v>
      </c>
      <c r="H45" s="131">
        <v>13</v>
      </c>
      <c r="I45" s="132">
        <v>0.66</v>
      </c>
      <c r="J45" s="132">
        <v>0.66</v>
      </c>
      <c r="K45" s="132"/>
      <c r="L45" s="132">
        <v>0.66</v>
      </c>
      <c r="M45" s="133">
        <v>0</v>
      </c>
      <c r="N45" s="133">
        <v>0</v>
      </c>
      <c r="O45" s="133">
        <v>0</v>
      </c>
      <c r="P45" s="134">
        <v>28.2</v>
      </c>
      <c r="Q45" s="135">
        <v>27.88</v>
      </c>
      <c r="R45" s="1" t="s">
        <v>29</v>
      </c>
    </row>
    <row r="46" spans="2:18">
      <c r="B46" s="136"/>
      <c r="C46" s="126">
        <v>45677</v>
      </c>
      <c r="D46" s="127" t="str">
        <f t="shared" si="1"/>
        <v>月</v>
      </c>
      <c r="E46" s="128">
        <v>0.51074074074074105</v>
      </c>
      <c r="F46" s="129">
        <v>4</v>
      </c>
      <c r="G46" s="130" t="s">
        <v>230</v>
      </c>
      <c r="H46" s="131">
        <v>13</v>
      </c>
      <c r="I46" s="132">
        <v>0.66</v>
      </c>
      <c r="J46" s="132">
        <v>0.66</v>
      </c>
      <c r="K46" s="132"/>
      <c r="L46" s="132">
        <v>0.66</v>
      </c>
      <c r="M46" s="133">
        <v>0</v>
      </c>
      <c r="N46" s="133">
        <v>0</v>
      </c>
      <c r="O46" s="133">
        <v>0</v>
      </c>
      <c r="P46" s="134">
        <v>27.57</v>
      </c>
      <c r="Q46" s="135">
        <v>27.26</v>
      </c>
      <c r="R46" s="1" t="s">
        <v>29</v>
      </c>
    </row>
    <row r="47" spans="2:18">
      <c r="B47" s="136"/>
      <c r="C47" s="126">
        <v>45677</v>
      </c>
      <c r="D47" s="127" t="str">
        <f t="shared" si="1"/>
        <v>月</v>
      </c>
      <c r="E47" s="128">
        <v>0.52152777777777803</v>
      </c>
      <c r="F47" s="129">
        <v>4</v>
      </c>
      <c r="G47" s="130" t="s">
        <v>230</v>
      </c>
      <c r="H47" s="131">
        <v>13</v>
      </c>
      <c r="I47" s="132">
        <v>0.66</v>
      </c>
      <c r="J47" s="132">
        <v>0.66</v>
      </c>
      <c r="K47" s="132"/>
      <c r="L47" s="132">
        <v>0.66</v>
      </c>
      <c r="M47" s="133">
        <v>0</v>
      </c>
      <c r="N47" s="133">
        <v>0</v>
      </c>
      <c r="O47" s="133">
        <v>0</v>
      </c>
      <c r="P47" s="134">
        <v>26.94</v>
      </c>
      <c r="Q47" s="135">
        <v>26.63</v>
      </c>
      <c r="R47" s="1" t="s">
        <v>29</v>
      </c>
    </row>
    <row r="48" spans="2:18">
      <c r="B48" s="136"/>
      <c r="C48" s="126">
        <v>45677</v>
      </c>
      <c r="D48" s="127" t="str">
        <f t="shared" si="1"/>
        <v>月</v>
      </c>
      <c r="E48" s="128">
        <v>0.58458333333333301</v>
      </c>
      <c r="F48" s="129">
        <v>4</v>
      </c>
      <c r="G48" s="130" t="s">
        <v>230</v>
      </c>
      <c r="H48" s="131">
        <v>15</v>
      </c>
      <c r="I48" s="132">
        <v>0.66</v>
      </c>
      <c r="J48" s="132">
        <v>0.66</v>
      </c>
      <c r="K48" s="132"/>
      <c r="L48" s="132">
        <v>0.66</v>
      </c>
      <c r="M48" s="133">
        <v>0</v>
      </c>
      <c r="N48" s="133">
        <v>0</v>
      </c>
      <c r="O48" s="133">
        <v>0</v>
      </c>
      <c r="P48" s="134">
        <v>27.26</v>
      </c>
      <c r="Q48" s="135">
        <v>26.94</v>
      </c>
      <c r="R48" s="1" t="s">
        <v>29</v>
      </c>
    </row>
    <row r="49" spans="2:18">
      <c r="B49" s="136"/>
      <c r="C49" s="126">
        <v>45677</v>
      </c>
      <c r="D49" s="127" t="str">
        <f t="shared" si="1"/>
        <v>月</v>
      </c>
      <c r="E49" s="128">
        <v>0.59445601851851804</v>
      </c>
      <c r="F49" s="129">
        <v>3</v>
      </c>
      <c r="G49" s="130" t="s">
        <v>230</v>
      </c>
      <c r="H49" s="131">
        <v>16</v>
      </c>
      <c r="I49" s="132">
        <v>0.66</v>
      </c>
      <c r="J49" s="132">
        <v>0.66</v>
      </c>
      <c r="K49" s="132"/>
      <c r="L49" s="132">
        <v>0.66</v>
      </c>
      <c r="M49" s="133">
        <v>0</v>
      </c>
      <c r="N49" s="133">
        <v>0</v>
      </c>
      <c r="O49" s="133">
        <v>0</v>
      </c>
      <c r="P49" s="134">
        <v>26.94</v>
      </c>
      <c r="Q49" s="135">
        <v>26.63</v>
      </c>
      <c r="R49" s="1" t="s">
        <v>29</v>
      </c>
    </row>
    <row r="50" spans="2:18">
      <c r="B50" s="136"/>
      <c r="C50" s="126">
        <v>45677</v>
      </c>
      <c r="D50" s="127" t="str">
        <f t="shared" si="1"/>
        <v>月</v>
      </c>
      <c r="E50" s="128">
        <v>0.60457175925925899</v>
      </c>
      <c r="F50" s="129">
        <v>4</v>
      </c>
      <c r="G50" s="130" t="s">
        <v>230</v>
      </c>
      <c r="H50" s="131">
        <v>16</v>
      </c>
      <c r="I50" s="132">
        <v>0.66</v>
      </c>
      <c r="J50" s="132">
        <v>0.66</v>
      </c>
      <c r="K50" s="132"/>
      <c r="L50" s="132">
        <v>0.66</v>
      </c>
      <c r="M50" s="133">
        <v>0</v>
      </c>
      <c r="N50" s="133">
        <v>0</v>
      </c>
      <c r="O50" s="133">
        <v>0</v>
      </c>
      <c r="P50" s="134">
        <v>26.63</v>
      </c>
      <c r="Q50" s="135">
        <v>26.32</v>
      </c>
      <c r="R50" s="1" t="s">
        <v>29</v>
      </c>
    </row>
    <row r="51" spans="2:18">
      <c r="B51" s="136"/>
      <c r="C51" s="126">
        <v>45677</v>
      </c>
      <c r="D51" s="127" t="str">
        <f t="shared" si="1"/>
        <v>月</v>
      </c>
      <c r="E51" s="128">
        <v>0.615034722222222</v>
      </c>
      <c r="F51" s="129">
        <v>3</v>
      </c>
      <c r="G51" s="130" t="s">
        <v>230</v>
      </c>
      <c r="H51" s="131">
        <v>16</v>
      </c>
      <c r="I51" s="132">
        <v>0.66</v>
      </c>
      <c r="J51" s="132">
        <v>0.66</v>
      </c>
      <c r="K51" s="132"/>
      <c r="L51" s="132">
        <v>0.66</v>
      </c>
      <c r="M51" s="133">
        <v>0</v>
      </c>
      <c r="N51" s="133">
        <v>0</v>
      </c>
      <c r="O51" s="133">
        <v>0</v>
      </c>
      <c r="P51" s="134">
        <v>26.32</v>
      </c>
      <c r="Q51" s="135">
        <v>26</v>
      </c>
      <c r="R51" s="1" t="s">
        <v>29</v>
      </c>
    </row>
    <row r="52" spans="2:18">
      <c r="B52" s="136"/>
      <c r="C52" s="126">
        <v>45678</v>
      </c>
      <c r="D52" s="127" t="str">
        <f t="shared" si="1"/>
        <v>火</v>
      </c>
      <c r="E52" s="128">
        <v>0.42837962962963</v>
      </c>
      <c r="F52" s="129">
        <v>3</v>
      </c>
      <c r="G52" s="130" t="s">
        <v>230</v>
      </c>
      <c r="H52" s="131">
        <v>12</v>
      </c>
      <c r="I52" s="132">
        <v>0.66</v>
      </c>
      <c r="J52" s="132">
        <v>0.66</v>
      </c>
      <c r="K52" s="132"/>
      <c r="L52" s="132">
        <v>0.66</v>
      </c>
      <c r="M52" s="133">
        <v>0</v>
      </c>
      <c r="N52" s="133">
        <v>0</v>
      </c>
      <c r="O52" s="133">
        <v>0</v>
      </c>
      <c r="P52" s="134">
        <v>31.02</v>
      </c>
      <c r="Q52" s="135">
        <v>30.7</v>
      </c>
      <c r="R52" s="1" t="s">
        <v>29</v>
      </c>
    </row>
    <row r="53" spans="2:18">
      <c r="B53" s="136"/>
      <c r="C53" s="126">
        <v>45678</v>
      </c>
      <c r="D53" s="127" t="str">
        <f t="shared" si="1"/>
        <v>火</v>
      </c>
      <c r="E53" s="128">
        <v>0.43787037037037002</v>
      </c>
      <c r="F53" s="129">
        <v>4</v>
      </c>
      <c r="G53" s="130" t="s">
        <v>230</v>
      </c>
      <c r="H53" s="131">
        <v>12</v>
      </c>
      <c r="I53" s="132">
        <v>0.66</v>
      </c>
      <c r="J53" s="132">
        <v>0.66</v>
      </c>
      <c r="K53" s="132">
        <v>3.0000000000000001E-3</v>
      </c>
      <c r="L53" s="132">
        <v>0.65700000000000003</v>
      </c>
      <c r="M53" s="133">
        <v>0</v>
      </c>
      <c r="N53" s="133">
        <v>0</v>
      </c>
      <c r="O53" s="133">
        <v>0</v>
      </c>
      <c r="P53" s="134">
        <v>30.39</v>
      </c>
      <c r="Q53" s="135">
        <v>30.08</v>
      </c>
      <c r="R53" s="1" t="s">
        <v>29</v>
      </c>
    </row>
    <row r="54" spans="2:18">
      <c r="B54" s="136"/>
      <c r="C54" s="126">
        <v>45678</v>
      </c>
      <c r="D54" s="127" t="str">
        <f t="shared" si="1"/>
        <v>火</v>
      </c>
      <c r="E54" s="128">
        <v>0.44846064814814801</v>
      </c>
      <c r="F54" s="129">
        <v>4</v>
      </c>
      <c r="G54" s="130" t="s">
        <v>230</v>
      </c>
      <c r="H54" s="131">
        <v>13</v>
      </c>
      <c r="I54" s="132">
        <v>0.66</v>
      </c>
      <c r="J54" s="132">
        <v>0.66</v>
      </c>
      <c r="K54" s="132">
        <v>5.0000000000000001E-3</v>
      </c>
      <c r="L54" s="132">
        <v>0.65500000000000003</v>
      </c>
      <c r="M54" s="133">
        <v>0</v>
      </c>
      <c r="N54" s="133">
        <v>0</v>
      </c>
      <c r="O54" s="133">
        <v>0</v>
      </c>
      <c r="P54" s="134">
        <v>30.08</v>
      </c>
      <c r="Q54" s="135">
        <v>30.08</v>
      </c>
      <c r="R54" s="1" t="s">
        <v>29</v>
      </c>
    </row>
    <row r="55" spans="2:18">
      <c r="B55" s="136"/>
      <c r="C55" s="126">
        <v>45678</v>
      </c>
      <c r="D55" s="127" t="str">
        <f t="shared" si="1"/>
        <v>火</v>
      </c>
      <c r="E55" s="128">
        <v>0.45921296296296299</v>
      </c>
      <c r="F55" s="129">
        <v>4</v>
      </c>
      <c r="G55" s="130" t="s">
        <v>230</v>
      </c>
      <c r="H55" s="131">
        <v>13</v>
      </c>
      <c r="I55" s="132">
        <v>0.66</v>
      </c>
      <c r="J55" s="132">
        <v>0.66</v>
      </c>
      <c r="K55" s="132"/>
      <c r="L55" s="132">
        <v>0.66</v>
      </c>
      <c r="M55" s="133">
        <v>0</v>
      </c>
      <c r="N55" s="133">
        <v>0</v>
      </c>
      <c r="O55" s="133">
        <v>0</v>
      </c>
      <c r="P55" s="134">
        <v>30.08</v>
      </c>
      <c r="Q55" s="135">
        <v>29.76</v>
      </c>
      <c r="R55" s="1" t="s">
        <v>29</v>
      </c>
    </row>
    <row r="56" spans="2:18">
      <c r="B56" s="136"/>
      <c r="C56" s="126">
        <v>45678</v>
      </c>
      <c r="D56" s="127" t="str">
        <f t="shared" si="1"/>
        <v>火</v>
      </c>
      <c r="E56" s="128">
        <v>0.49211805555555599</v>
      </c>
      <c r="F56" s="129">
        <v>4</v>
      </c>
      <c r="G56" s="130" t="s">
        <v>230</v>
      </c>
      <c r="H56" s="131">
        <v>13</v>
      </c>
      <c r="I56" s="132">
        <v>0.57999999999999996</v>
      </c>
      <c r="J56" s="132">
        <v>0.57999999999999996</v>
      </c>
      <c r="K56" s="132"/>
      <c r="L56" s="132">
        <v>0.57999999999999996</v>
      </c>
      <c r="M56" s="133">
        <v>0</v>
      </c>
      <c r="N56" s="133">
        <v>0</v>
      </c>
      <c r="O56" s="133">
        <v>0</v>
      </c>
      <c r="P56" s="134">
        <v>29.14</v>
      </c>
      <c r="Q56" s="135">
        <v>28.82</v>
      </c>
      <c r="R56" s="1" t="s">
        <v>29</v>
      </c>
    </row>
    <row r="57" spans="2:18">
      <c r="B57" s="136"/>
      <c r="C57" s="126">
        <v>45678</v>
      </c>
      <c r="D57" s="127" t="str">
        <f t="shared" si="1"/>
        <v>火</v>
      </c>
      <c r="E57" s="128">
        <v>0.50293981481481498</v>
      </c>
      <c r="F57" s="129">
        <v>5</v>
      </c>
      <c r="G57" s="130" t="s">
        <v>230</v>
      </c>
      <c r="H57" s="131">
        <v>14</v>
      </c>
      <c r="I57" s="132">
        <v>0.66</v>
      </c>
      <c r="J57" s="132">
        <v>0.66</v>
      </c>
      <c r="K57" s="132">
        <v>6.0000000000000001E-3</v>
      </c>
      <c r="L57" s="132">
        <v>0.65400000000000003</v>
      </c>
      <c r="M57" s="133">
        <v>0</v>
      </c>
      <c r="N57" s="133">
        <v>0</v>
      </c>
      <c r="O57" s="133">
        <v>0</v>
      </c>
      <c r="P57" s="134">
        <v>28.82</v>
      </c>
      <c r="Q57" s="135">
        <v>28.82</v>
      </c>
      <c r="R57" s="1" t="s">
        <v>29</v>
      </c>
    </row>
    <row r="58" spans="2:18">
      <c r="B58" s="136"/>
      <c r="C58" s="126">
        <v>45678</v>
      </c>
      <c r="D58" s="127" t="str">
        <f t="shared" si="1"/>
        <v>火</v>
      </c>
      <c r="E58" s="128">
        <v>0.51297453703703699</v>
      </c>
      <c r="F58" s="129">
        <v>3</v>
      </c>
      <c r="G58" s="130" t="s">
        <v>230</v>
      </c>
      <c r="H58" s="131">
        <v>14</v>
      </c>
      <c r="I58" s="132">
        <v>0.57999999999999996</v>
      </c>
      <c r="J58" s="132">
        <v>0.57999999999999996</v>
      </c>
      <c r="K58" s="132"/>
      <c r="L58" s="132">
        <v>0.57999999999999996</v>
      </c>
      <c r="M58" s="133">
        <v>0</v>
      </c>
      <c r="N58" s="133">
        <v>0</v>
      </c>
      <c r="O58" s="133">
        <v>0</v>
      </c>
      <c r="P58" s="134">
        <v>28.82</v>
      </c>
      <c r="Q58" s="135">
        <v>28.51</v>
      </c>
      <c r="R58" s="1" t="s">
        <v>29</v>
      </c>
    </row>
    <row r="59" spans="2:18">
      <c r="B59" s="136"/>
      <c r="C59" s="126">
        <v>45678</v>
      </c>
      <c r="D59" s="127" t="str">
        <f t="shared" si="1"/>
        <v>火</v>
      </c>
      <c r="E59" s="128">
        <v>0.52057870370370396</v>
      </c>
      <c r="F59" s="129">
        <v>3</v>
      </c>
      <c r="G59" s="130" t="s">
        <v>230</v>
      </c>
      <c r="H59" s="131">
        <v>14</v>
      </c>
      <c r="I59" s="132">
        <v>0.66</v>
      </c>
      <c r="J59" s="132">
        <v>0.66</v>
      </c>
      <c r="K59" s="132"/>
      <c r="L59" s="132">
        <v>0.66</v>
      </c>
      <c r="M59" s="133">
        <v>0</v>
      </c>
      <c r="N59" s="133">
        <v>0</v>
      </c>
      <c r="O59" s="133">
        <v>0</v>
      </c>
      <c r="P59" s="134">
        <v>28.2</v>
      </c>
      <c r="Q59" s="135">
        <v>27.57</v>
      </c>
      <c r="R59" s="1" t="s">
        <v>29</v>
      </c>
    </row>
    <row r="60" spans="2:18">
      <c r="B60" s="136"/>
      <c r="C60" s="126">
        <v>45678</v>
      </c>
      <c r="D60" s="127" t="str">
        <f t="shared" si="1"/>
        <v>火</v>
      </c>
      <c r="E60" s="128">
        <v>0.58373842592592595</v>
      </c>
      <c r="F60" s="129">
        <v>4</v>
      </c>
      <c r="G60" s="130" t="s">
        <v>230</v>
      </c>
      <c r="H60" s="131">
        <v>14</v>
      </c>
      <c r="I60" s="132">
        <v>0.57999999999999996</v>
      </c>
      <c r="J60" s="132">
        <v>0.57999999999999996</v>
      </c>
      <c r="K60" s="132"/>
      <c r="L60" s="132">
        <v>0.57999999999999996</v>
      </c>
      <c r="M60" s="133">
        <v>0</v>
      </c>
      <c r="N60" s="133">
        <v>0</v>
      </c>
      <c r="O60" s="133">
        <v>0</v>
      </c>
      <c r="P60" s="134">
        <v>28.51</v>
      </c>
      <c r="Q60" s="135">
        <v>28.2</v>
      </c>
      <c r="R60" s="1" t="s">
        <v>29</v>
      </c>
    </row>
    <row r="61" spans="2:18">
      <c r="B61" s="136"/>
      <c r="C61" s="126">
        <v>45678</v>
      </c>
      <c r="D61" s="127" t="str">
        <f t="shared" si="1"/>
        <v>火</v>
      </c>
      <c r="E61" s="128">
        <v>0.59193287037037001</v>
      </c>
      <c r="F61" s="129">
        <v>4</v>
      </c>
      <c r="G61" s="130" t="s">
        <v>230</v>
      </c>
      <c r="H61" s="131">
        <v>14</v>
      </c>
      <c r="I61" s="132">
        <v>0.66</v>
      </c>
      <c r="J61" s="132">
        <v>0.66</v>
      </c>
      <c r="K61" s="132"/>
      <c r="L61" s="132">
        <v>0.66</v>
      </c>
      <c r="M61" s="133">
        <v>0</v>
      </c>
      <c r="N61" s="133">
        <v>0</v>
      </c>
      <c r="O61" s="133">
        <v>0</v>
      </c>
      <c r="P61" s="134">
        <v>28.2</v>
      </c>
      <c r="Q61" s="135">
        <v>27.88</v>
      </c>
      <c r="R61" s="1" t="s">
        <v>29</v>
      </c>
    </row>
    <row r="62" spans="2:18">
      <c r="B62" s="136"/>
      <c r="C62" s="126">
        <v>45678</v>
      </c>
      <c r="D62" s="127" t="str">
        <f t="shared" si="1"/>
        <v>火</v>
      </c>
      <c r="E62" s="128">
        <v>0.604641203703704</v>
      </c>
      <c r="F62" s="129">
        <v>4</v>
      </c>
      <c r="G62" s="130" t="s">
        <v>230</v>
      </c>
      <c r="H62" s="131">
        <v>14</v>
      </c>
      <c r="I62" s="132">
        <v>0.57999999999999996</v>
      </c>
      <c r="J62" s="132">
        <v>0.57999999999999996</v>
      </c>
      <c r="K62" s="132"/>
      <c r="L62" s="132">
        <v>0.57999999999999996</v>
      </c>
      <c r="M62" s="133">
        <v>0</v>
      </c>
      <c r="N62" s="133">
        <v>0</v>
      </c>
      <c r="O62" s="133">
        <v>0</v>
      </c>
      <c r="P62" s="134">
        <v>27.57</v>
      </c>
      <c r="Q62" s="135">
        <v>27.26</v>
      </c>
      <c r="R62" s="1" t="s">
        <v>29</v>
      </c>
    </row>
    <row r="63" spans="2:18">
      <c r="B63" s="136"/>
      <c r="C63" s="126">
        <v>45678</v>
      </c>
      <c r="D63" s="127" t="str">
        <f t="shared" si="1"/>
        <v>火</v>
      </c>
      <c r="E63" s="128">
        <v>0.61502314814814796</v>
      </c>
      <c r="F63" s="129">
        <v>3</v>
      </c>
      <c r="G63" s="130" t="s">
        <v>230</v>
      </c>
      <c r="H63" s="131">
        <v>14</v>
      </c>
      <c r="I63" s="132">
        <v>0.66</v>
      </c>
      <c r="J63" s="132">
        <v>0.66</v>
      </c>
      <c r="K63" s="132"/>
      <c r="L63" s="132">
        <v>0.66</v>
      </c>
      <c r="M63" s="133">
        <v>0</v>
      </c>
      <c r="N63" s="133">
        <v>0</v>
      </c>
      <c r="O63" s="133">
        <v>0</v>
      </c>
      <c r="P63" s="134">
        <v>26.94</v>
      </c>
      <c r="Q63" s="135">
        <v>26.63</v>
      </c>
      <c r="R63" s="1" t="s">
        <v>29</v>
      </c>
    </row>
    <row r="64" spans="2:18">
      <c r="B64" s="136"/>
      <c r="C64" s="126">
        <v>45680</v>
      </c>
      <c r="D64" s="127" t="str">
        <f t="shared" si="1"/>
        <v>木</v>
      </c>
      <c r="E64" s="128">
        <v>0.42749999999999999</v>
      </c>
      <c r="F64" s="129">
        <v>4</v>
      </c>
      <c r="G64" s="130" t="s">
        <v>230</v>
      </c>
      <c r="H64" s="131">
        <v>12</v>
      </c>
      <c r="I64" s="132">
        <v>0.66</v>
      </c>
      <c r="J64" s="132">
        <v>0.66</v>
      </c>
      <c r="K64" s="132"/>
      <c r="L64" s="132">
        <v>0.66</v>
      </c>
      <c r="M64" s="133">
        <v>0</v>
      </c>
      <c r="N64" s="133">
        <v>0</v>
      </c>
      <c r="O64" s="133">
        <v>0</v>
      </c>
      <c r="P64" s="134">
        <v>30.7</v>
      </c>
      <c r="Q64" s="135">
        <v>30.39</v>
      </c>
      <c r="R64" s="1" t="s">
        <v>29</v>
      </c>
    </row>
    <row r="65" spans="2:18">
      <c r="B65" s="136"/>
      <c r="C65" s="126">
        <v>45680</v>
      </c>
      <c r="D65" s="127" t="str">
        <f t="shared" si="1"/>
        <v>木</v>
      </c>
      <c r="E65" s="128">
        <v>0.43766203703703699</v>
      </c>
      <c r="F65" s="129">
        <v>4</v>
      </c>
      <c r="G65" s="130" t="s">
        <v>230</v>
      </c>
      <c r="H65" s="131">
        <v>12</v>
      </c>
      <c r="I65" s="132">
        <v>0.66</v>
      </c>
      <c r="J65" s="132">
        <v>0.66</v>
      </c>
      <c r="K65" s="132"/>
      <c r="L65" s="132">
        <v>0.66</v>
      </c>
      <c r="M65" s="133">
        <v>0</v>
      </c>
      <c r="N65" s="133">
        <v>0</v>
      </c>
      <c r="O65" s="133">
        <v>0</v>
      </c>
      <c r="P65" s="134">
        <v>30.39</v>
      </c>
      <c r="Q65" s="135">
        <v>30.08</v>
      </c>
      <c r="R65" s="1" t="s">
        <v>29</v>
      </c>
    </row>
    <row r="66" spans="2:18">
      <c r="B66" s="136"/>
      <c r="C66" s="126">
        <v>45680</v>
      </c>
      <c r="D66" s="127" t="str">
        <f t="shared" si="1"/>
        <v>木</v>
      </c>
      <c r="E66" s="128">
        <v>0.44817129629629598</v>
      </c>
      <c r="F66" s="129">
        <v>4</v>
      </c>
      <c r="G66" s="130" t="s">
        <v>230</v>
      </c>
      <c r="H66" s="131">
        <v>12</v>
      </c>
      <c r="I66" s="132">
        <v>0.66</v>
      </c>
      <c r="J66" s="132">
        <v>0.66</v>
      </c>
      <c r="K66" s="132"/>
      <c r="L66" s="132">
        <v>0.66</v>
      </c>
      <c r="M66" s="133">
        <v>0</v>
      </c>
      <c r="N66" s="133">
        <v>0</v>
      </c>
      <c r="O66" s="133">
        <v>0</v>
      </c>
      <c r="P66" s="134">
        <v>30.08</v>
      </c>
      <c r="Q66" s="135">
        <v>29.76</v>
      </c>
      <c r="R66" s="1" t="s">
        <v>29</v>
      </c>
    </row>
    <row r="67" spans="2:18">
      <c r="B67" s="136"/>
      <c r="C67" s="126">
        <v>45680</v>
      </c>
      <c r="D67" s="127" t="str">
        <f t="shared" si="1"/>
        <v>木</v>
      </c>
      <c r="E67" s="128">
        <v>0.458587962962963</v>
      </c>
      <c r="F67" s="129">
        <v>4</v>
      </c>
      <c r="G67" s="130" t="s">
        <v>230</v>
      </c>
      <c r="H67" s="131">
        <v>12</v>
      </c>
      <c r="I67" s="132">
        <v>0.66</v>
      </c>
      <c r="J67" s="132">
        <v>0.66</v>
      </c>
      <c r="K67" s="132"/>
      <c r="L67" s="132">
        <v>0.66</v>
      </c>
      <c r="M67" s="133">
        <v>0</v>
      </c>
      <c r="N67" s="133">
        <v>0</v>
      </c>
      <c r="O67" s="133">
        <v>0</v>
      </c>
      <c r="P67" s="134">
        <v>29.45</v>
      </c>
      <c r="Q67" s="135">
        <v>29.14</v>
      </c>
      <c r="R67" s="1" t="s">
        <v>29</v>
      </c>
    </row>
    <row r="68" spans="2:18">
      <c r="B68" s="136"/>
      <c r="C68" s="126">
        <v>45680</v>
      </c>
      <c r="D68" s="127" t="str">
        <f t="shared" si="1"/>
        <v>木</v>
      </c>
      <c r="E68" s="128">
        <v>0.48973379629629599</v>
      </c>
      <c r="F68" s="129">
        <v>4</v>
      </c>
      <c r="G68" s="130" t="s">
        <v>230</v>
      </c>
      <c r="H68" s="131">
        <v>12</v>
      </c>
      <c r="I68" s="132">
        <v>0.66</v>
      </c>
      <c r="J68" s="132">
        <v>0.66</v>
      </c>
      <c r="K68" s="132"/>
      <c r="L68" s="132">
        <v>0.66</v>
      </c>
      <c r="M68" s="133">
        <v>0</v>
      </c>
      <c r="N68" s="133">
        <v>0</v>
      </c>
      <c r="O68" s="133">
        <v>0</v>
      </c>
      <c r="P68" s="134">
        <v>28.51</v>
      </c>
      <c r="Q68" s="135">
        <v>28.2</v>
      </c>
      <c r="R68" s="1" t="s">
        <v>29</v>
      </c>
    </row>
    <row r="69" spans="2:18">
      <c r="B69" s="136"/>
      <c r="C69" s="126">
        <v>45680</v>
      </c>
      <c r="D69" s="127" t="str">
        <f t="shared" si="1"/>
        <v>木</v>
      </c>
      <c r="E69" s="128">
        <v>0.50068287037036996</v>
      </c>
      <c r="F69" s="129">
        <v>4</v>
      </c>
      <c r="G69" s="130" t="s">
        <v>230</v>
      </c>
      <c r="H69" s="131">
        <v>13</v>
      </c>
      <c r="I69" s="132">
        <v>0.66</v>
      </c>
      <c r="J69" s="132">
        <v>0.66</v>
      </c>
      <c r="K69" s="132">
        <v>2.7E-2</v>
      </c>
      <c r="L69" s="132">
        <v>0.63300000000000001</v>
      </c>
      <c r="M69" s="133">
        <v>0</v>
      </c>
      <c r="N69" s="133">
        <v>0</v>
      </c>
      <c r="O69" s="133">
        <v>0</v>
      </c>
      <c r="P69" s="134">
        <v>27.88</v>
      </c>
      <c r="Q69" s="135">
        <v>27.57</v>
      </c>
      <c r="R69" s="1" t="s">
        <v>29</v>
      </c>
    </row>
    <row r="70" spans="2:18">
      <c r="B70" s="136"/>
      <c r="C70" s="126">
        <v>45680</v>
      </c>
      <c r="D70" s="127" t="str">
        <f t="shared" si="1"/>
        <v>木</v>
      </c>
      <c r="E70" s="128">
        <v>0.51070601851851805</v>
      </c>
      <c r="F70" s="129">
        <v>4</v>
      </c>
      <c r="G70" s="130" t="s">
        <v>230</v>
      </c>
      <c r="H70" s="131">
        <v>13</v>
      </c>
      <c r="I70" s="132">
        <v>0.66</v>
      </c>
      <c r="J70" s="132">
        <v>0.66</v>
      </c>
      <c r="K70" s="132">
        <v>3.1E-2</v>
      </c>
      <c r="L70" s="132">
        <v>0.629</v>
      </c>
      <c r="M70" s="133">
        <v>0</v>
      </c>
      <c r="N70" s="133">
        <v>0</v>
      </c>
      <c r="O70" s="133">
        <v>0</v>
      </c>
      <c r="P70" s="134">
        <v>27.26</v>
      </c>
      <c r="Q70" s="135">
        <v>26.94</v>
      </c>
      <c r="R70" s="1" t="s">
        <v>29</v>
      </c>
    </row>
    <row r="71" spans="2:18">
      <c r="B71" s="136"/>
      <c r="C71" s="126">
        <v>45680</v>
      </c>
      <c r="D71" s="127" t="str">
        <f t="shared" si="1"/>
        <v>木</v>
      </c>
      <c r="E71" s="128">
        <v>0.52098379629629599</v>
      </c>
      <c r="F71" s="129">
        <v>4</v>
      </c>
      <c r="G71" s="130" t="s">
        <v>230</v>
      </c>
      <c r="H71" s="131">
        <v>12</v>
      </c>
      <c r="I71" s="132">
        <v>0.66</v>
      </c>
      <c r="J71" s="132">
        <v>0.66</v>
      </c>
      <c r="K71" s="132"/>
      <c r="L71" s="132">
        <v>0.66</v>
      </c>
      <c r="M71" s="133">
        <v>0</v>
      </c>
      <c r="N71" s="133">
        <v>0</v>
      </c>
      <c r="O71" s="133">
        <v>0</v>
      </c>
      <c r="P71" s="134">
        <v>26.94</v>
      </c>
      <c r="Q71" s="135">
        <v>26.32</v>
      </c>
      <c r="R71" s="1" t="s">
        <v>29</v>
      </c>
    </row>
    <row r="72" spans="2:18">
      <c r="B72" s="136"/>
      <c r="C72" s="126">
        <v>45680</v>
      </c>
      <c r="D72" s="127" t="str">
        <f t="shared" si="1"/>
        <v>木</v>
      </c>
      <c r="E72" s="128">
        <v>0.59383101851851905</v>
      </c>
      <c r="F72" s="129">
        <v>4</v>
      </c>
      <c r="G72" s="130" t="s">
        <v>230</v>
      </c>
      <c r="H72" s="131">
        <v>13</v>
      </c>
      <c r="I72" s="132">
        <v>0.66</v>
      </c>
      <c r="J72" s="132">
        <v>0.66</v>
      </c>
      <c r="K72" s="132"/>
      <c r="L72" s="132">
        <v>0.66</v>
      </c>
      <c r="M72" s="133">
        <v>0</v>
      </c>
      <c r="N72" s="133">
        <v>0</v>
      </c>
      <c r="O72" s="133">
        <v>0</v>
      </c>
      <c r="P72" s="134">
        <v>26.63</v>
      </c>
      <c r="Q72" s="135">
        <v>26.63</v>
      </c>
      <c r="R72" s="1" t="s">
        <v>29</v>
      </c>
    </row>
    <row r="73" spans="2:18">
      <c r="B73" s="136"/>
      <c r="C73" s="126">
        <v>45680</v>
      </c>
      <c r="D73" s="127" t="str">
        <f t="shared" si="1"/>
        <v>木</v>
      </c>
      <c r="E73" s="128">
        <v>0.60282407407407401</v>
      </c>
      <c r="F73" s="129">
        <v>4</v>
      </c>
      <c r="G73" s="130" t="s">
        <v>230</v>
      </c>
      <c r="H73" s="131">
        <v>13</v>
      </c>
      <c r="I73" s="132">
        <v>0.66</v>
      </c>
      <c r="J73" s="132">
        <v>0.66</v>
      </c>
      <c r="K73" s="132"/>
      <c r="L73" s="132">
        <v>0.66</v>
      </c>
      <c r="M73" s="133">
        <v>0</v>
      </c>
      <c r="N73" s="133">
        <v>0</v>
      </c>
      <c r="O73" s="133">
        <v>0</v>
      </c>
      <c r="P73" s="134">
        <v>26.63</v>
      </c>
      <c r="Q73" s="135">
        <v>26.32</v>
      </c>
      <c r="R73" s="1" t="s">
        <v>29</v>
      </c>
    </row>
    <row r="74" spans="2:18">
      <c r="B74" s="136"/>
      <c r="C74" s="126">
        <v>45680</v>
      </c>
      <c r="D74" s="127" t="str">
        <f t="shared" si="1"/>
        <v>木</v>
      </c>
      <c r="E74" s="128">
        <v>0.61109953703703701</v>
      </c>
      <c r="F74" s="129">
        <v>4</v>
      </c>
      <c r="G74" s="130" t="s">
        <v>230</v>
      </c>
      <c r="H74" s="131">
        <v>13</v>
      </c>
      <c r="I74" s="132">
        <v>0.66</v>
      </c>
      <c r="J74" s="132">
        <v>0.66</v>
      </c>
      <c r="K74" s="132"/>
      <c r="L74" s="132">
        <v>0.66</v>
      </c>
      <c r="M74" s="133">
        <v>0</v>
      </c>
      <c r="N74" s="133">
        <v>0</v>
      </c>
      <c r="O74" s="133">
        <v>0</v>
      </c>
      <c r="P74" s="134">
        <v>26.32</v>
      </c>
      <c r="Q74" s="135">
        <v>26</v>
      </c>
      <c r="R74" s="1" t="s">
        <v>29</v>
      </c>
    </row>
    <row r="75" spans="2:18">
      <c r="B75" s="136"/>
      <c r="C75" s="126">
        <v>45680</v>
      </c>
      <c r="D75" s="127" t="str">
        <f t="shared" ref="D75:D106" si="2">IF($C75 &lt;&gt; "", IF(ISERROR(MATCH($C75, 祝日, 0)), TEXT($C75, "aaa"), "祝日"), "")</f>
        <v>木</v>
      </c>
      <c r="E75" s="128">
        <v>0.61775462962963001</v>
      </c>
      <c r="F75" s="129">
        <v>4</v>
      </c>
      <c r="G75" s="130" t="s">
        <v>230</v>
      </c>
      <c r="H75" s="131">
        <v>13</v>
      </c>
      <c r="I75" s="132">
        <v>0.66</v>
      </c>
      <c r="J75" s="132">
        <v>0.66</v>
      </c>
      <c r="K75" s="132"/>
      <c r="L75" s="132">
        <v>0.66</v>
      </c>
      <c r="M75" s="133">
        <v>0</v>
      </c>
      <c r="N75" s="133">
        <v>0</v>
      </c>
      <c r="O75" s="133">
        <v>0</v>
      </c>
      <c r="P75" s="134">
        <v>26</v>
      </c>
      <c r="Q75" s="135">
        <v>25.69</v>
      </c>
      <c r="R75" s="1" t="s">
        <v>29</v>
      </c>
    </row>
    <row r="76" spans="2:18">
      <c r="B76" s="136"/>
      <c r="C76" s="126">
        <v>45681</v>
      </c>
      <c r="D76" s="127" t="str">
        <f t="shared" si="2"/>
        <v>金</v>
      </c>
      <c r="E76" s="128">
        <v>0.42797453703703697</v>
      </c>
      <c r="F76" s="129">
        <v>3</v>
      </c>
      <c r="G76" s="130" t="s">
        <v>230</v>
      </c>
      <c r="H76" s="131">
        <v>13</v>
      </c>
      <c r="I76" s="132">
        <v>0.66</v>
      </c>
      <c r="J76" s="132">
        <v>0.66</v>
      </c>
      <c r="K76" s="132"/>
      <c r="L76" s="132">
        <v>0.66</v>
      </c>
      <c r="M76" s="133">
        <v>0</v>
      </c>
      <c r="N76" s="133">
        <v>0</v>
      </c>
      <c r="O76" s="133">
        <v>0</v>
      </c>
      <c r="P76" s="134">
        <v>31.33</v>
      </c>
      <c r="Q76" s="135">
        <v>31.02</v>
      </c>
      <c r="R76" s="1" t="s">
        <v>29</v>
      </c>
    </row>
    <row r="77" spans="2:18">
      <c r="B77" s="136"/>
      <c r="C77" s="126">
        <v>45681</v>
      </c>
      <c r="D77" s="127" t="str">
        <f t="shared" si="2"/>
        <v>金</v>
      </c>
      <c r="E77" s="128">
        <v>0.43770833333333298</v>
      </c>
      <c r="F77" s="129">
        <v>3</v>
      </c>
      <c r="G77" s="130" t="s">
        <v>230</v>
      </c>
      <c r="H77" s="131">
        <v>13</v>
      </c>
      <c r="I77" s="132">
        <v>0.66</v>
      </c>
      <c r="J77" s="132">
        <v>0.66</v>
      </c>
      <c r="K77" s="132"/>
      <c r="L77" s="132">
        <v>0.66</v>
      </c>
      <c r="M77" s="133">
        <v>0</v>
      </c>
      <c r="N77" s="133">
        <v>0</v>
      </c>
      <c r="O77" s="133">
        <v>0</v>
      </c>
      <c r="P77" s="134">
        <v>31.02</v>
      </c>
      <c r="Q77" s="135">
        <v>30.7</v>
      </c>
      <c r="R77" s="1" t="s">
        <v>29</v>
      </c>
    </row>
    <row r="78" spans="2:18">
      <c r="B78" s="136"/>
      <c r="C78" s="126">
        <v>45681</v>
      </c>
      <c r="D78" s="127" t="str">
        <f t="shared" si="2"/>
        <v>金</v>
      </c>
      <c r="E78" s="128">
        <v>0.45002314814814798</v>
      </c>
      <c r="F78" s="129">
        <v>3</v>
      </c>
      <c r="G78" s="130" t="s">
        <v>230</v>
      </c>
      <c r="H78" s="131">
        <v>13</v>
      </c>
      <c r="I78" s="132">
        <v>0.66</v>
      </c>
      <c r="J78" s="132">
        <v>0.66</v>
      </c>
      <c r="K78" s="132"/>
      <c r="L78" s="132">
        <v>0.66</v>
      </c>
      <c r="M78" s="133">
        <v>0</v>
      </c>
      <c r="N78" s="133">
        <v>0</v>
      </c>
      <c r="O78" s="133">
        <v>0</v>
      </c>
      <c r="P78" s="134">
        <v>30.7</v>
      </c>
      <c r="Q78" s="135">
        <v>30.39</v>
      </c>
      <c r="R78" s="1" t="s">
        <v>29</v>
      </c>
    </row>
    <row r="79" spans="2:18">
      <c r="B79" s="136"/>
      <c r="C79" s="126">
        <v>45681</v>
      </c>
      <c r="D79" s="127" t="str">
        <f t="shared" si="2"/>
        <v>金</v>
      </c>
      <c r="E79" s="128">
        <v>0.46054398148148101</v>
      </c>
      <c r="F79" s="129">
        <v>3</v>
      </c>
      <c r="G79" s="130" t="s">
        <v>230</v>
      </c>
      <c r="H79" s="131">
        <v>13</v>
      </c>
      <c r="I79" s="132">
        <v>0.66</v>
      </c>
      <c r="J79" s="132">
        <v>0.66</v>
      </c>
      <c r="K79" s="132"/>
      <c r="L79" s="132">
        <v>0.66</v>
      </c>
      <c r="M79" s="133">
        <v>0</v>
      </c>
      <c r="N79" s="133">
        <v>0</v>
      </c>
      <c r="O79" s="133">
        <v>0</v>
      </c>
      <c r="P79" s="134">
        <v>30.39</v>
      </c>
      <c r="Q79" s="135">
        <v>30.08</v>
      </c>
      <c r="R79" s="1" t="s">
        <v>29</v>
      </c>
    </row>
    <row r="80" spans="2:18">
      <c r="B80" s="136"/>
      <c r="C80" s="126">
        <v>45681</v>
      </c>
      <c r="D80" s="127" t="str">
        <f t="shared" si="2"/>
        <v>金</v>
      </c>
      <c r="E80" s="128">
        <v>0.48973379629629599</v>
      </c>
      <c r="F80" s="129">
        <v>4</v>
      </c>
      <c r="G80" s="130" t="s">
        <v>230</v>
      </c>
      <c r="H80" s="131">
        <v>13</v>
      </c>
      <c r="I80" s="132">
        <v>0.66</v>
      </c>
      <c r="J80" s="132">
        <v>0.66</v>
      </c>
      <c r="K80" s="132"/>
      <c r="L80" s="132">
        <v>0.66</v>
      </c>
      <c r="M80" s="133">
        <v>0</v>
      </c>
      <c r="N80" s="133">
        <v>0</v>
      </c>
      <c r="O80" s="133">
        <v>0</v>
      </c>
      <c r="P80" s="134">
        <v>29.76</v>
      </c>
      <c r="Q80" s="135">
        <v>29.45</v>
      </c>
      <c r="R80" s="1" t="s">
        <v>29</v>
      </c>
    </row>
    <row r="81" spans="2:18">
      <c r="B81" s="136"/>
      <c r="C81" s="126">
        <v>45681</v>
      </c>
      <c r="D81" s="127" t="str">
        <f t="shared" si="2"/>
        <v>金</v>
      </c>
      <c r="E81" s="128">
        <v>0.50040509259259303</v>
      </c>
      <c r="F81" s="129">
        <v>4</v>
      </c>
      <c r="G81" s="130" t="s">
        <v>230</v>
      </c>
      <c r="H81" s="131">
        <v>13</v>
      </c>
      <c r="I81" s="132">
        <v>0.66</v>
      </c>
      <c r="J81" s="132">
        <v>0.66</v>
      </c>
      <c r="K81" s="132"/>
      <c r="L81" s="132">
        <v>0.66</v>
      </c>
      <c r="M81" s="133">
        <v>0</v>
      </c>
      <c r="N81" s="133">
        <v>0</v>
      </c>
      <c r="O81" s="133">
        <v>0</v>
      </c>
      <c r="P81" s="134">
        <v>29.45</v>
      </c>
      <c r="Q81" s="135">
        <v>29.14</v>
      </c>
      <c r="R81" s="1" t="s">
        <v>29</v>
      </c>
    </row>
    <row r="82" spans="2:18">
      <c r="B82" s="136"/>
      <c r="C82" s="126">
        <v>45681</v>
      </c>
      <c r="D82" s="127" t="str">
        <f t="shared" si="2"/>
        <v>金</v>
      </c>
      <c r="E82" s="128">
        <v>0.51123842592592605</v>
      </c>
      <c r="F82" s="129">
        <v>2</v>
      </c>
      <c r="G82" s="130" t="s">
        <v>230</v>
      </c>
      <c r="H82" s="131">
        <v>13</v>
      </c>
      <c r="I82" s="132">
        <v>0.66</v>
      </c>
      <c r="J82" s="132">
        <v>0.66</v>
      </c>
      <c r="K82" s="132"/>
      <c r="L82" s="132">
        <v>0.66</v>
      </c>
      <c r="M82" s="133">
        <v>0</v>
      </c>
      <c r="N82" s="133">
        <v>0</v>
      </c>
      <c r="O82" s="133">
        <v>0</v>
      </c>
      <c r="P82" s="134">
        <v>28.82</v>
      </c>
      <c r="Q82" s="135">
        <v>28.51</v>
      </c>
      <c r="R82" s="1" t="s">
        <v>29</v>
      </c>
    </row>
    <row r="83" spans="2:18">
      <c r="B83" s="136"/>
      <c r="C83" s="126">
        <v>45681</v>
      </c>
      <c r="D83" s="127" t="str">
        <f t="shared" si="2"/>
        <v>金</v>
      </c>
      <c r="E83" s="128">
        <v>0.51968749999999997</v>
      </c>
      <c r="F83" s="129">
        <v>2</v>
      </c>
      <c r="G83" s="130" t="s">
        <v>230</v>
      </c>
      <c r="H83" s="131">
        <v>13</v>
      </c>
      <c r="I83" s="132">
        <v>0.66</v>
      </c>
      <c r="J83" s="132">
        <v>0.66</v>
      </c>
      <c r="K83" s="132"/>
      <c r="L83" s="132">
        <v>0.66</v>
      </c>
      <c r="M83" s="133">
        <v>0</v>
      </c>
      <c r="N83" s="133">
        <v>0</v>
      </c>
      <c r="O83" s="133">
        <v>0</v>
      </c>
      <c r="P83" s="134">
        <v>28.51</v>
      </c>
      <c r="Q83" s="135">
        <v>28.2</v>
      </c>
    </row>
    <row r="84" spans="2:18">
      <c r="B84" s="136"/>
      <c r="C84" s="126">
        <v>45681</v>
      </c>
      <c r="D84" s="127" t="str">
        <f t="shared" si="2"/>
        <v>金</v>
      </c>
      <c r="E84" s="128">
        <v>0.58371527777777799</v>
      </c>
      <c r="F84" s="129">
        <v>4</v>
      </c>
      <c r="G84" s="130" t="s">
        <v>230</v>
      </c>
      <c r="H84" s="131">
        <v>14</v>
      </c>
      <c r="I84" s="132">
        <v>0.66</v>
      </c>
      <c r="J84" s="132">
        <v>0.66</v>
      </c>
      <c r="K84" s="132"/>
      <c r="L84" s="132">
        <v>0.66</v>
      </c>
      <c r="M84" s="133">
        <v>0</v>
      </c>
      <c r="N84" s="133">
        <v>0</v>
      </c>
      <c r="O84" s="133">
        <v>0</v>
      </c>
      <c r="P84" s="134">
        <v>27.57</v>
      </c>
      <c r="Q84" s="135">
        <v>27.26</v>
      </c>
      <c r="R84" s="1" t="s">
        <v>29</v>
      </c>
    </row>
    <row r="85" spans="2:18">
      <c r="B85" s="136"/>
      <c r="C85" s="126">
        <v>45681</v>
      </c>
      <c r="D85" s="127" t="str">
        <f t="shared" si="2"/>
        <v>金</v>
      </c>
      <c r="E85" s="128">
        <v>0.59811342592592598</v>
      </c>
      <c r="F85" s="129">
        <v>4</v>
      </c>
      <c r="G85" s="130" t="s">
        <v>230</v>
      </c>
      <c r="H85" s="131">
        <v>14</v>
      </c>
      <c r="I85" s="132">
        <v>0.66</v>
      </c>
      <c r="J85" s="132">
        <v>0.66</v>
      </c>
      <c r="K85" s="132"/>
      <c r="L85" s="132">
        <v>0.66</v>
      </c>
      <c r="M85" s="133">
        <v>0</v>
      </c>
      <c r="N85" s="133">
        <v>0</v>
      </c>
      <c r="O85" s="133">
        <v>0</v>
      </c>
      <c r="P85" s="134">
        <v>26.94</v>
      </c>
      <c r="Q85" s="135">
        <v>26.63</v>
      </c>
      <c r="R85" s="1" t="s">
        <v>29</v>
      </c>
    </row>
    <row r="86" spans="2:18">
      <c r="B86" s="136"/>
      <c r="C86" s="126">
        <v>45681</v>
      </c>
      <c r="D86" s="127" t="str">
        <f t="shared" si="2"/>
        <v>金</v>
      </c>
      <c r="E86" s="128">
        <v>0.60820601851851896</v>
      </c>
      <c r="F86" s="129">
        <v>4</v>
      </c>
      <c r="G86" s="130" t="s">
        <v>230</v>
      </c>
      <c r="H86" s="131">
        <v>14</v>
      </c>
      <c r="I86" s="132">
        <v>0.66</v>
      </c>
      <c r="J86" s="132">
        <v>0.66</v>
      </c>
      <c r="K86" s="132"/>
      <c r="L86" s="132">
        <v>0.66</v>
      </c>
      <c r="M86" s="133">
        <v>0</v>
      </c>
      <c r="N86" s="133">
        <v>0</v>
      </c>
      <c r="O86" s="133">
        <v>0</v>
      </c>
      <c r="P86" s="134">
        <v>26.63</v>
      </c>
      <c r="Q86" s="135">
        <v>26.32</v>
      </c>
      <c r="R86" s="1" t="s">
        <v>29</v>
      </c>
    </row>
    <row r="87" spans="2:18">
      <c r="B87" s="136"/>
      <c r="C87" s="126">
        <v>45681</v>
      </c>
      <c r="D87" s="127" t="str">
        <f t="shared" si="2"/>
        <v>金</v>
      </c>
      <c r="E87" s="128">
        <v>0.61833333333333296</v>
      </c>
      <c r="F87" s="129">
        <v>4</v>
      </c>
      <c r="G87" s="130" t="s">
        <v>230</v>
      </c>
      <c r="H87" s="131">
        <v>14</v>
      </c>
      <c r="I87" s="132">
        <v>0.66</v>
      </c>
      <c r="J87" s="132">
        <v>0.66</v>
      </c>
      <c r="K87" s="132"/>
      <c r="L87" s="132">
        <v>0.66</v>
      </c>
      <c r="M87" s="133">
        <v>0</v>
      </c>
      <c r="N87" s="133">
        <v>0</v>
      </c>
      <c r="O87" s="133">
        <v>0</v>
      </c>
      <c r="P87" s="134">
        <v>26.32</v>
      </c>
      <c r="Q87" s="135">
        <v>25.69</v>
      </c>
      <c r="R87" s="1" t="s">
        <v>29</v>
      </c>
    </row>
    <row r="88" spans="2:18">
      <c r="B88" s="136"/>
      <c r="C88" s="126">
        <v>45682</v>
      </c>
      <c r="D88" s="127" t="str">
        <f t="shared" si="2"/>
        <v>土</v>
      </c>
      <c r="E88" s="128">
        <v>0.42747685185185202</v>
      </c>
      <c r="F88" s="129">
        <v>4</v>
      </c>
      <c r="G88" s="130" t="s">
        <v>230</v>
      </c>
      <c r="H88" s="131">
        <v>11</v>
      </c>
      <c r="I88" s="132">
        <v>0.66</v>
      </c>
      <c r="J88" s="132">
        <v>0.66</v>
      </c>
      <c r="K88" s="132"/>
      <c r="L88" s="132">
        <v>0.66</v>
      </c>
      <c r="M88" s="133">
        <v>0</v>
      </c>
      <c r="N88" s="133">
        <v>0</v>
      </c>
      <c r="O88" s="133">
        <v>0</v>
      </c>
      <c r="P88" s="134">
        <v>31.02</v>
      </c>
      <c r="Q88" s="135">
        <v>30.7</v>
      </c>
      <c r="R88" s="1" t="s">
        <v>29</v>
      </c>
    </row>
    <row r="89" spans="2:18">
      <c r="B89" s="136"/>
      <c r="C89" s="126">
        <v>45682</v>
      </c>
      <c r="D89" s="127" t="str">
        <f t="shared" si="2"/>
        <v>土</v>
      </c>
      <c r="E89" s="128">
        <v>0.43790509259259303</v>
      </c>
      <c r="F89" s="129">
        <v>4</v>
      </c>
      <c r="G89" s="130" t="s">
        <v>230</v>
      </c>
      <c r="H89" s="131">
        <v>11</v>
      </c>
      <c r="I89" s="132">
        <v>0.66</v>
      </c>
      <c r="J89" s="132">
        <v>0.66</v>
      </c>
      <c r="K89" s="132"/>
      <c r="L89" s="132">
        <v>0.66</v>
      </c>
      <c r="M89" s="133">
        <v>0</v>
      </c>
      <c r="N89" s="133">
        <v>0</v>
      </c>
      <c r="O89" s="133">
        <v>0</v>
      </c>
      <c r="P89" s="134">
        <v>30.7</v>
      </c>
      <c r="Q89" s="135">
        <v>30.39</v>
      </c>
      <c r="R89" s="1" t="s">
        <v>29</v>
      </c>
    </row>
    <row r="90" spans="2:18">
      <c r="B90" s="136"/>
      <c r="C90" s="126">
        <v>45682</v>
      </c>
      <c r="D90" s="127" t="str">
        <f t="shared" si="2"/>
        <v>土</v>
      </c>
      <c r="E90" s="128">
        <v>0.44957175925925902</v>
      </c>
      <c r="F90" s="129">
        <v>4</v>
      </c>
      <c r="G90" s="130" t="s">
        <v>230</v>
      </c>
      <c r="H90" s="131">
        <v>11</v>
      </c>
      <c r="I90" s="132">
        <v>0.66</v>
      </c>
      <c r="J90" s="132">
        <v>0.66</v>
      </c>
      <c r="K90" s="132">
        <v>3.0000000000000001E-3</v>
      </c>
      <c r="L90" s="132">
        <v>0.65700000000000003</v>
      </c>
      <c r="M90" s="133">
        <v>0</v>
      </c>
      <c r="N90" s="133">
        <v>0</v>
      </c>
      <c r="O90" s="133">
        <v>0</v>
      </c>
      <c r="P90" s="134">
        <v>30.39</v>
      </c>
      <c r="Q90" s="135">
        <v>30.08</v>
      </c>
      <c r="R90" s="1" t="s">
        <v>29</v>
      </c>
    </row>
    <row r="91" spans="2:18">
      <c r="B91" s="136"/>
      <c r="C91" s="126">
        <v>45682</v>
      </c>
      <c r="D91" s="127" t="str">
        <f t="shared" si="2"/>
        <v>土</v>
      </c>
      <c r="E91" s="128">
        <v>0.45891203703703698</v>
      </c>
      <c r="F91" s="129">
        <v>4</v>
      </c>
      <c r="G91" s="130" t="s">
        <v>230</v>
      </c>
      <c r="H91" s="131">
        <v>11</v>
      </c>
      <c r="I91" s="132">
        <v>0.66</v>
      </c>
      <c r="J91" s="132">
        <v>0.66</v>
      </c>
      <c r="K91" s="132"/>
      <c r="L91" s="132">
        <v>0.66</v>
      </c>
      <c r="M91" s="133">
        <v>0</v>
      </c>
      <c r="N91" s="133">
        <v>0</v>
      </c>
      <c r="O91" s="133">
        <v>0</v>
      </c>
      <c r="P91" s="134">
        <v>29.76</v>
      </c>
      <c r="Q91" s="135">
        <v>29.45</v>
      </c>
      <c r="R91" s="1" t="s">
        <v>29</v>
      </c>
    </row>
    <row r="92" spans="2:18">
      <c r="B92" s="136"/>
      <c r="C92" s="126">
        <v>45682</v>
      </c>
      <c r="D92" s="127" t="str">
        <f t="shared" si="2"/>
        <v>土</v>
      </c>
      <c r="E92" s="128">
        <v>0.49159722222222202</v>
      </c>
      <c r="F92" s="129">
        <v>4</v>
      </c>
      <c r="G92" s="130" t="s">
        <v>230</v>
      </c>
      <c r="H92" s="131">
        <v>11</v>
      </c>
      <c r="I92" s="132">
        <v>0.66</v>
      </c>
      <c r="J92" s="132">
        <v>0.66</v>
      </c>
      <c r="K92" s="132"/>
      <c r="L92" s="132">
        <v>0.66</v>
      </c>
      <c r="M92" s="133">
        <v>0</v>
      </c>
      <c r="N92" s="133">
        <v>0</v>
      </c>
      <c r="O92" s="133">
        <v>0</v>
      </c>
      <c r="P92" s="134">
        <v>28.82</v>
      </c>
      <c r="Q92" s="135">
        <v>28.51</v>
      </c>
      <c r="R92" s="1" t="s">
        <v>29</v>
      </c>
    </row>
    <row r="93" spans="2:18">
      <c r="B93" s="136"/>
      <c r="C93" s="126">
        <v>45682</v>
      </c>
      <c r="D93" s="127" t="str">
        <f t="shared" si="2"/>
        <v>土</v>
      </c>
      <c r="E93" s="128">
        <v>0.50031250000000005</v>
      </c>
      <c r="F93" s="129">
        <v>4</v>
      </c>
      <c r="G93" s="130" t="s">
        <v>230</v>
      </c>
      <c r="H93" s="131">
        <v>11</v>
      </c>
      <c r="I93" s="132">
        <v>0.66</v>
      </c>
      <c r="J93" s="132">
        <v>0.66</v>
      </c>
      <c r="K93" s="132"/>
      <c r="L93" s="132">
        <v>0.66</v>
      </c>
      <c r="M93" s="133">
        <v>0</v>
      </c>
      <c r="N93" s="133">
        <v>0</v>
      </c>
      <c r="O93" s="133">
        <v>0</v>
      </c>
      <c r="P93" s="134">
        <v>28.51</v>
      </c>
      <c r="Q93" s="135">
        <v>28.2</v>
      </c>
      <c r="R93" s="1" t="s">
        <v>29</v>
      </c>
    </row>
    <row r="94" spans="2:18">
      <c r="B94" s="136"/>
      <c r="C94" s="126">
        <v>45682</v>
      </c>
      <c r="D94" s="127" t="str">
        <f t="shared" si="2"/>
        <v>土</v>
      </c>
      <c r="E94" s="128">
        <v>0.51170138888888905</v>
      </c>
      <c r="F94" s="129">
        <v>4</v>
      </c>
      <c r="G94" s="130" t="s">
        <v>230</v>
      </c>
      <c r="H94" s="131">
        <v>12</v>
      </c>
      <c r="I94" s="132">
        <v>0.66</v>
      </c>
      <c r="J94" s="132">
        <v>0.66</v>
      </c>
      <c r="K94" s="132">
        <v>3.4000000000000002E-2</v>
      </c>
      <c r="L94" s="132">
        <v>0.626</v>
      </c>
      <c r="M94" s="133">
        <v>0</v>
      </c>
      <c r="N94" s="133">
        <v>0</v>
      </c>
      <c r="O94" s="133">
        <v>0</v>
      </c>
      <c r="P94" s="134">
        <v>27.88</v>
      </c>
      <c r="Q94" s="135">
        <v>27.57</v>
      </c>
      <c r="R94" s="1" t="s">
        <v>29</v>
      </c>
    </row>
    <row r="95" spans="2:18">
      <c r="B95" s="136"/>
      <c r="C95" s="126">
        <v>45682</v>
      </c>
      <c r="D95" s="127" t="str">
        <f t="shared" si="2"/>
        <v>土</v>
      </c>
      <c r="E95" s="128">
        <v>0.52067129629629605</v>
      </c>
      <c r="F95" s="129">
        <v>4</v>
      </c>
      <c r="G95" s="130" t="s">
        <v>230</v>
      </c>
      <c r="H95" s="131">
        <v>12</v>
      </c>
      <c r="I95" s="132">
        <v>0.66</v>
      </c>
      <c r="J95" s="132">
        <v>0.66</v>
      </c>
      <c r="K95" s="132">
        <v>2.5000000000000001E-2</v>
      </c>
      <c r="L95" s="132">
        <v>0.63500000000000001</v>
      </c>
      <c r="M95" s="133">
        <v>0</v>
      </c>
      <c r="N95" s="133">
        <v>0</v>
      </c>
      <c r="O95" s="133">
        <v>0</v>
      </c>
      <c r="P95" s="134">
        <v>27.57</v>
      </c>
      <c r="Q95" s="135">
        <v>27.26</v>
      </c>
      <c r="R95" s="1" t="s">
        <v>29</v>
      </c>
    </row>
    <row r="96" spans="2:18">
      <c r="B96" s="136"/>
      <c r="C96" s="126">
        <v>45682</v>
      </c>
      <c r="D96" s="127" t="str">
        <f t="shared" si="2"/>
        <v>土</v>
      </c>
      <c r="E96" s="128">
        <v>0.58361111111111097</v>
      </c>
      <c r="F96" s="129">
        <v>4</v>
      </c>
      <c r="G96" s="130" t="s">
        <v>230</v>
      </c>
      <c r="H96" s="131">
        <v>13</v>
      </c>
      <c r="I96" s="132">
        <v>0.66</v>
      </c>
      <c r="J96" s="132">
        <v>0.66</v>
      </c>
      <c r="K96" s="132">
        <v>3.0000000000000001E-3</v>
      </c>
      <c r="L96" s="132">
        <v>0.65700000000000003</v>
      </c>
      <c r="M96" s="133">
        <v>0</v>
      </c>
      <c r="N96" s="133">
        <v>0</v>
      </c>
      <c r="O96" s="133">
        <v>0</v>
      </c>
      <c r="P96" s="134">
        <v>26.94</v>
      </c>
      <c r="Q96" s="135">
        <v>26.63</v>
      </c>
      <c r="R96" s="1" t="s">
        <v>29</v>
      </c>
    </row>
    <row r="97" spans="2:18">
      <c r="B97" s="136"/>
      <c r="C97" s="126">
        <v>45682</v>
      </c>
      <c r="D97" s="127" t="str">
        <f t="shared" si="2"/>
        <v>土</v>
      </c>
      <c r="E97" s="128">
        <v>0.59391203703703699</v>
      </c>
      <c r="F97" s="129">
        <v>4</v>
      </c>
      <c r="G97" s="130" t="s">
        <v>230</v>
      </c>
      <c r="H97" s="131">
        <v>13</v>
      </c>
      <c r="I97" s="132">
        <v>0.66</v>
      </c>
      <c r="J97" s="132">
        <v>0.66</v>
      </c>
      <c r="K97" s="132"/>
      <c r="L97" s="132">
        <v>0.66</v>
      </c>
      <c r="M97" s="133">
        <v>0</v>
      </c>
      <c r="N97" s="133">
        <v>0</v>
      </c>
      <c r="O97" s="133">
        <v>0</v>
      </c>
      <c r="P97" s="134">
        <v>26.63</v>
      </c>
      <c r="Q97" s="135">
        <v>26.32</v>
      </c>
      <c r="R97" s="1" t="s">
        <v>29</v>
      </c>
    </row>
    <row r="98" spans="2:18">
      <c r="B98" s="136"/>
      <c r="C98" s="126">
        <v>45682</v>
      </c>
      <c r="D98" s="127" t="str">
        <f t="shared" si="2"/>
        <v>土</v>
      </c>
      <c r="E98" s="128">
        <v>0.60435185185185203</v>
      </c>
      <c r="F98" s="129">
        <v>4</v>
      </c>
      <c r="G98" s="130" t="s">
        <v>230</v>
      </c>
      <c r="H98" s="131">
        <v>13</v>
      </c>
      <c r="I98" s="132">
        <v>0.66</v>
      </c>
      <c r="J98" s="132">
        <v>0.66</v>
      </c>
      <c r="K98" s="132"/>
      <c r="L98" s="132">
        <v>0.66</v>
      </c>
      <c r="M98" s="133">
        <v>0</v>
      </c>
      <c r="N98" s="133">
        <v>0</v>
      </c>
      <c r="O98" s="133">
        <v>0</v>
      </c>
      <c r="P98" s="134">
        <v>26</v>
      </c>
      <c r="Q98" s="135">
        <v>25.69</v>
      </c>
      <c r="R98" s="1" t="s">
        <v>29</v>
      </c>
    </row>
    <row r="99" spans="2:18">
      <c r="B99" s="136"/>
      <c r="C99" s="126">
        <v>45682</v>
      </c>
      <c r="D99" s="127" t="str">
        <f t="shared" si="2"/>
        <v>土</v>
      </c>
      <c r="E99" s="128">
        <v>0.61472222222222195</v>
      </c>
      <c r="F99" s="129">
        <v>4</v>
      </c>
      <c r="G99" s="130" t="s">
        <v>230</v>
      </c>
      <c r="H99" s="131">
        <v>13</v>
      </c>
      <c r="I99" s="132">
        <v>0.66</v>
      </c>
      <c r="J99" s="132">
        <v>0.66</v>
      </c>
      <c r="K99" s="132">
        <v>4.0000000000000001E-3</v>
      </c>
      <c r="L99" s="132">
        <v>0.65600000000000003</v>
      </c>
      <c r="M99" s="133">
        <v>0</v>
      </c>
      <c r="N99" s="133">
        <v>0</v>
      </c>
      <c r="O99" s="133">
        <v>0</v>
      </c>
      <c r="P99" s="134">
        <v>25.69</v>
      </c>
      <c r="Q99" s="135">
        <v>25.38</v>
      </c>
      <c r="R99" s="1" t="s">
        <v>29</v>
      </c>
    </row>
    <row r="100" spans="2:18">
      <c r="B100" s="136"/>
      <c r="C100" s="126">
        <v>45682</v>
      </c>
      <c r="D100" s="127" t="str">
        <f t="shared" si="2"/>
        <v>土</v>
      </c>
      <c r="E100" s="128">
        <v>0.62520833333333303</v>
      </c>
      <c r="F100" s="129">
        <v>4</v>
      </c>
      <c r="G100" s="130" t="s">
        <v>230</v>
      </c>
      <c r="H100" s="131">
        <v>13</v>
      </c>
      <c r="I100" s="132">
        <v>0.66</v>
      </c>
      <c r="J100" s="132">
        <v>0.66</v>
      </c>
      <c r="K100" s="132"/>
      <c r="L100" s="132">
        <v>0.66</v>
      </c>
      <c r="M100" s="133">
        <v>0</v>
      </c>
      <c r="N100" s="133">
        <v>0</v>
      </c>
      <c r="O100" s="133">
        <v>0</v>
      </c>
      <c r="P100" s="134">
        <v>25.38</v>
      </c>
      <c r="Q100" s="135">
        <v>25.06</v>
      </c>
      <c r="R100" s="1" t="s">
        <v>29</v>
      </c>
    </row>
    <row r="101" spans="2:18">
      <c r="B101" s="136"/>
      <c r="C101" s="126">
        <v>45682</v>
      </c>
      <c r="D101" s="127" t="str">
        <f t="shared" si="2"/>
        <v>土</v>
      </c>
      <c r="E101" s="128">
        <v>0.63949074074074097</v>
      </c>
      <c r="F101" s="129">
        <v>4</v>
      </c>
      <c r="G101" s="130" t="s">
        <v>230</v>
      </c>
      <c r="H101" s="131">
        <v>12</v>
      </c>
      <c r="I101" s="132">
        <v>0.66</v>
      </c>
      <c r="J101" s="132">
        <v>0.66</v>
      </c>
      <c r="K101" s="132">
        <v>5.0000000000000001E-3</v>
      </c>
      <c r="L101" s="132">
        <v>0.65500000000000003</v>
      </c>
      <c r="M101" s="133">
        <v>0</v>
      </c>
      <c r="N101" s="133">
        <v>0</v>
      </c>
      <c r="O101" s="133">
        <v>0</v>
      </c>
      <c r="P101" s="134">
        <v>24.75</v>
      </c>
      <c r="Q101" s="135">
        <v>24.44</v>
      </c>
      <c r="R101" s="1" t="s">
        <v>29</v>
      </c>
    </row>
    <row r="102" spans="2:18">
      <c r="B102" s="136"/>
      <c r="C102" s="126">
        <v>45683</v>
      </c>
      <c r="D102" s="127" t="str">
        <f t="shared" si="2"/>
        <v>日</v>
      </c>
      <c r="E102" s="128">
        <v>0.42821759259259301</v>
      </c>
      <c r="F102" s="129">
        <v>5</v>
      </c>
      <c r="G102" s="130" t="s">
        <v>230</v>
      </c>
      <c r="H102" s="131">
        <v>11</v>
      </c>
      <c r="I102" s="132">
        <v>0.66</v>
      </c>
      <c r="J102" s="132">
        <v>0.66</v>
      </c>
      <c r="K102" s="132"/>
      <c r="L102" s="132">
        <v>0.66</v>
      </c>
      <c r="M102" s="133">
        <v>0</v>
      </c>
      <c r="N102" s="133">
        <v>0</v>
      </c>
      <c r="O102" s="133">
        <v>0</v>
      </c>
      <c r="P102" s="134">
        <v>31.33</v>
      </c>
      <c r="Q102" s="135">
        <v>31.02</v>
      </c>
    </row>
    <row r="103" spans="2:18">
      <c r="B103" s="136"/>
      <c r="C103" s="126">
        <v>45683</v>
      </c>
      <c r="D103" s="127" t="str">
        <f t="shared" si="2"/>
        <v>日</v>
      </c>
      <c r="E103" s="128">
        <v>0.43935185185185199</v>
      </c>
      <c r="F103" s="129">
        <v>4</v>
      </c>
      <c r="G103" s="130" t="s">
        <v>230</v>
      </c>
      <c r="H103" s="131">
        <v>12</v>
      </c>
      <c r="I103" s="132">
        <v>0.66</v>
      </c>
      <c r="J103" s="132">
        <v>0.66</v>
      </c>
      <c r="K103" s="132"/>
      <c r="L103" s="132">
        <v>0.66</v>
      </c>
      <c r="M103" s="133">
        <v>0</v>
      </c>
      <c r="N103" s="133">
        <v>0</v>
      </c>
      <c r="O103" s="133">
        <v>0</v>
      </c>
      <c r="P103" s="134">
        <v>30.7</v>
      </c>
      <c r="Q103" s="135">
        <v>30.39</v>
      </c>
    </row>
    <row r="104" spans="2:18">
      <c r="B104" s="136"/>
      <c r="C104" s="126">
        <v>45683</v>
      </c>
      <c r="D104" s="127" t="str">
        <f t="shared" si="2"/>
        <v>日</v>
      </c>
      <c r="E104" s="128">
        <v>0.44846064814814801</v>
      </c>
      <c r="F104" s="129">
        <v>3</v>
      </c>
      <c r="G104" s="130" t="s">
        <v>230</v>
      </c>
      <c r="H104" s="131">
        <v>12</v>
      </c>
      <c r="I104" s="132">
        <v>0.66</v>
      </c>
      <c r="J104" s="132">
        <v>0.66</v>
      </c>
      <c r="K104" s="132"/>
      <c r="L104" s="132">
        <v>0.66</v>
      </c>
      <c r="M104" s="133">
        <v>0</v>
      </c>
      <c r="N104" s="133">
        <v>0</v>
      </c>
      <c r="O104" s="133">
        <v>0</v>
      </c>
      <c r="P104" s="134">
        <v>30.39</v>
      </c>
      <c r="Q104" s="135">
        <v>30.08</v>
      </c>
    </row>
    <row r="105" spans="2:18">
      <c r="B105" s="136"/>
      <c r="C105" s="126">
        <v>45683</v>
      </c>
      <c r="D105" s="127" t="str">
        <f t="shared" si="2"/>
        <v>日</v>
      </c>
      <c r="E105" s="128">
        <v>0.45853009259259297</v>
      </c>
      <c r="F105" s="129">
        <v>3</v>
      </c>
      <c r="G105" s="130" t="s">
        <v>230</v>
      </c>
      <c r="H105" s="131">
        <v>13</v>
      </c>
      <c r="I105" s="132">
        <v>0.66</v>
      </c>
      <c r="J105" s="132">
        <v>0.66</v>
      </c>
      <c r="K105" s="132"/>
      <c r="L105" s="132">
        <v>0.66</v>
      </c>
      <c r="M105" s="133">
        <v>0</v>
      </c>
      <c r="N105" s="133">
        <v>0</v>
      </c>
      <c r="O105" s="133">
        <v>0</v>
      </c>
      <c r="P105" s="134">
        <v>30.08</v>
      </c>
      <c r="Q105" s="135">
        <v>30.08</v>
      </c>
    </row>
    <row r="106" spans="2:18">
      <c r="B106" s="136"/>
      <c r="C106" s="126">
        <v>45683</v>
      </c>
      <c r="D106" s="127" t="str">
        <f t="shared" si="2"/>
        <v>日</v>
      </c>
      <c r="E106" s="128">
        <v>0.48998842592592601</v>
      </c>
      <c r="F106" s="129">
        <v>5</v>
      </c>
      <c r="G106" s="130" t="s">
        <v>230</v>
      </c>
      <c r="H106" s="131">
        <v>13</v>
      </c>
      <c r="I106" s="132">
        <v>0.66</v>
      </c>
      <c r="J106" s="132">
        <v>0.66</v>
      </c>
      <c r="K106" s="132">
        <v>2E-3</v>
      </c>
      <c r="L106" s="132">
        <v>0.65800000000000003</v>
      </c>
      <c r="M106" s="133">
        <v>0</v>
      </c>
      <c r="N106" s="133">
        <v>0</v>
      </c>
      <c r="O106" s="133">
        <v>0</v>
      </c>
      <c r="P106" s="134">
        <v>29.45</v>
      </c>
      <c r="Q106" s="135">
        <v>29.14</v>
      </c>
    </row>
    <row r="107" spans="2:18">
      <c r="B107" s="136"/>
      <c r="C107" s="126">
        <v>45683</v>
      </c>
      <c r="D107" s="127" t="str">
        <f t="shared" ref="D107:D138" si="3">IF($C107 &lt;&gt; "", IF(ISERROR(MATCH($C107, 祝日, 0)), TEXT($C107, "aaa"), "祝日"), "")</f>
        <v>日</v>
      </c>
      <c r="E107" s="128">
        <v>0.50050925925925904</v>
      </c>
      <c r="F107" s="129">
        <v>4</v>
      </c>
      <c r="G107" s="130" t="s">
        <v>230</v>
      </c>
      <c r="H107" s="131">
        <v>13</v>
      </c>
      <c r="I107" s="132">
        <v>0.66</v>
      </c>
      <c r="J107" s="132">
        <v>0.66</v>
      </c>
      <c r="K107" s="132"/>
      <c r="L107" s="132">
        <v>0.66</v>
      </c>
      <c r="M107" s="133">
        <v>0</v>
      </c>
      <c r="N107" s="133">
        <v>0</v>
      </c>
      <c r="O107" s="133">
        <v>0</v>
      </c>
      <c r="P107" s="134">
        <v>29.14</v>
      </c>
      <c r="Q107" s="135">
        <v>28.82</v>
      </c>
    </row>
    <row r="108" spans="2:18">
      <c r="B108" s="136"/>
      <c r="C108" s="126">
        <v>45683</v>
      </c>
      <c r="D108" s="127" t="str">
        <f t="shared" si="3"/>
        <v>日</v>
      </c>
      <c r="E108" s="128">
        <v>0.51059027777777799</v>
      </c>
      <c r="F108" s="129">
        <v>4</v>
      </c>
      <c r="G108" s="130" t="s">
        <v>230</v>
      </c>
      <c r="H108" s="131">
        <v>13</v>
      </c>
      <c r="I108" s="132">
        <v>0.66</v>
      </c>
      <c r="J108" s="132">
        <v>0.66</v>
      </c>
      <c r="K108" s="132"/>
      <c r="L108" s="132">
        <v>0.66</v>
      </c>
      <c r="M108" s="133">
        <v>0</v>
      </c>
      <c r="N108" s="133">
        <v>0</v>
      </c>
      <c r="O108" s="133">
        <v>0</v>
      </c>
      <c r="P108" s="134">
        <v>28.82</v>
      </c>
      <c r="Q108" s="135">
        <v>28.51</v>
      </c>
    </row>
    <row r="109" spans="2:18">
      <c r="B109" s="136"/>
      <c r="C109" s="126">
        <v>45683</v>
      </c>
      <c r="D109" s="127" t="str">
        <f t="shared" si="3"/>
        <v>日</v>
      </c>
      <c r="E109" s="128">
        <v>0.52100694444444395</v>
      </c>
      <c r="F109" s="129">
        <v>4</v>
      </c>
      <c r="G109" s="130" t="s">
        <v>230</v>
      </c>
      <c r="H109" s="131">
        <v>14</v>
      </c>
      <c r="I109" s="132">
        <v>0.66</v>
      </c>
      <c r="J109" s="132">
        <v>0.66</v>
      </c>
      <c r="K109" s="132"/>
      <c r="L109" s="132">
        <v>0.66</v>
      </c>
      <c r="M109" s="133">
        <v>0</v>
      </c>
      <c r="N109" s="133">
        <v>0</v>
      </c>
      <c r="O109" s="133">
        <v>0</v>
      </c>
      <c r="P109" s="134">
        <v>28.2</v>
      </c>
      <c r="Q109" s="135">
        <v>27.88</v>
      </c>
    </row>
    <row r="110" spans="2:18">
      <c r="B110" s="136"/>
      <c r="C110" s="126">
        <v>45683</v>
      </c>
      <c r="D110" s="127" t="str">
        <f t="shared" si="3"/>
        <v>日</v>
      </c>
      <c r="E110" s="128">
        <v>0.58353009259259303</v>
      </c>
      <c r="F110" s="129">
        <v>4</v>
      </c>
      <c r="G110" s="130" t="s">
        <v>230</v>
      </c>
      <c r="H110" s="131">
        <v>13</v>
      </c>
      <c r="I110" s="132">
        <v>0.66</v>
      </c>
      <c r="J110" s="132">
        <v>0.66</v>
      </c>
      <c r="K110" s="132">
        <v>4.0000000000000001E-3</v>
      </c>
      <c r="L110" s="132">
        <v>0.65600000000000003</v>
      </c>
      <c r="M110" s="133">
        <v>0</v>
      </c>
      <c r="N110" s="133">
        <v>0</v>
      </c>
      <c r="O110" s="133">
        <v>0</v>
      </c>
      <c r="P110" s="134">
        <v>27.57</v>
      </c>
      <c r="Q110" s="135">
        <v>27.26</v>
      </c>
    </row>
    <row r="111" spans="2:18">
      <c r="B111" s="136"/>
      <c r="C111" s="126">
        <v>45683</v>
      </c>
      <c r="D111" s="127" t="str">
        <f t="shared" si="3"/>
        <v>日</v>
      </c>
      <c r="E111" s="128">
        <v>0.594016203703704</v>
      </c>
      <c r="F111" s="129">
        <v>4</v>
      </c>
      <c r="G111" s="130" t="s">
        <v>230</v>
      </c>
      <c r="H111" s="131">
        <v>13</v>
      </c>
      <c r="I111" s="132">
        <v>0.66</v>
      </c>
      <c r="J111" s="132">
        <v>0.66</v>
      </c>
      <c r="K111" s="132">
        <v>3.0000000000000001E-3</v>
      </c>
      <c r="L111" s="132">
        <v>0.65700000000000003</v>
      </c>
      <c r="M111" s="133">
        <v>0</v>
      </c>
      <c r="N111" s="133">
        <v>0</v>
      </c>
      <c r="O111" s="133">
        <v>0</v>
      </c>
      <c r="P111" s="134">
        <v>26.94</v>
      </c>
      <c r="Q111" s="135">
        <v>26.63</v>
      </c>
    </row>
    <row r="112" spans="2:18">
      <c r="B112" s="136"/>
      <c r="C112" s="126">
        <v>45683</v>
      </c>
      <c r="D112" s="127" t="str">
        <f t="shared" si="3"/>
        <v>日</v>
      </c>
      <c r="E112" s="128">
        <v>0.60549768518518499</v>
      </c>
      <c r="F112" s="129">
        <v>4</v>
      </c>
      <c r="G112" s="130" t="s">
        <v>230</v>
      </c>
      <c r="H112" s="131">
        <v>14</v>
      </c>
      <c r="I112" s="132">
        <v>0.66</v>
      </c>
      <c r="J112" s="132">
        <v>0.66</v>
      </c>
      <c r="K112" s="132"/>
      <c r="L112" s="132">
        <v>0.66</v>
      </c>
      <c r="M112" s="133">
        <v>0</v>
      </c>
      <c r="N112" s="133">
        <v>0</v>
      </c>
      <c r="O112" s="133">
        <v>0</v>
      </c>
      <c r="P112" s="134">
        <v>26.63</v>
      </c>
      <c r="Q112" s="135">
        <v>26.32</v>
      </c>
    </row>
    <row r="113" spans="2:17">
      <c r="B113" s="136"/>
      <c r="C113" s="126">
        <v>45683</v>
      </c>
      <c r="D113" s="127" t="str">
        <f t="shared" si="3"/>
        <v>日</v>
      </c>
      <c r="E113" s="128">
        <v>0.61473379629629599</v>
      </c>
      <c r="F113" s="129">
        <v>4</v>
      </c>
      <c r="G113" s="130" t="s">
        <v>230</v>
      </c>
      <c r="H113" s="131">
        <v>13</v>
      </c>
      <c r="I113" s="132">
        <v>0.66</v>
      </c>
      <c r="J113" s="132">
        <v>0.66</v>
      </c>
      <c r="K113" s="132"/>
      <c r="L113" s="132">
        <v>0.66</v>
      </c>
      <c r="M113" s="133">
        <v>0</v>
      </c>
      <c r="N113" s="133">
        <v>0</v>
      </c>
      <c r="O113" s="133">
        <v>0</v>
      </c>
      <c r="P113" s="134">
        <v>26.32</v>
      </c>
      <c r="Q113" s="135">
        <v>26</v>
      </c>
    </row>
    <row r="114" spans="2:17">
      <c r="B114" s="136"/>
      <c r="C114" s="126">
        <v>45683</v>
      </c>
      <c r="D114" s="127" t="str">
        <f t="shared" si="3"/>
        <v>日</v>
      </c>
      <c r="E114" s="128">
        <v>0.62516203703703699</v>
      </c>
      <c r="F114" s="129">
        <v>5</v>
      </c>
      <c r="G114" s="130" t="s">
        <v>230</v>
      </c>
      <c r="H114" s="131">
        <v>13</v>
      </c>
      <c r="I114" s="132">
        <v>0.66</v>
      </c>
      <c r="J114" s="132">
        <v>0.66</v>
      </c>
      <c r="K114" s="132"/>
      <c r="L114" s="132">
        <v>0.66</v>
      </c>
      <c r="M114" s="133">
        <v>0</v>
      </c>
      <c r="N114" s="133">
        <v>0</v>
      </c>
      <c r="O114" s="133">
        <v>0</v>
      </c>
      <c r="P114" s="134">
        <v>25.69</v>
      </c>
      <c r="Q114" s="135">
        <v>25.38</v>
      </c>
    </row>
    <row r="115" spans="2:17">
      <c r="B115" s="136"/>
      <c r="C115" s="126">
        <v>45683</v>
      </c>
      <c r="D115" s="127" t="str">
        <f t="shared" si="3"/>
        <v>日</v>
      </c>
      <c r="E115" s="128">
        <v>0.635659722222222</v>
      </c>
      <c r="F115" s="129">
        <v>6</v>
      </c>
      <c r="G115" s="130" t="s">
        <v>230</v>
      </c>
      <c r="H115" s="131">
        <v>13</v>
      </c>
      <c r="I115" s="132">
        <v>0.66</v>
      </c>
      <c r="J115" s="132">
        <v>0.66</v>
      </c>
      <c r="K115" s="132"/>
      <c r="L115" s="132">
        <v>0.66</v>
      </c>
      <c r="M115" s="133">
        <v>0</v>
      </c>
      <c r="N115" s="133">
        <v>0</v>
      </c>
      <c r="O115" s="133">
        <v>0</v>
      </c>
      <c r="P115" s="134">
        <v>25.38</v>
      </c>
      <c r="Q115" s="135">
        <v>25.06</v>
      </c>
    </row>
    <row r="116" spans="2:17">
      <c r="B116" s="136"/>
      <c r="C116" s="126">
        <v>45684</v>
      </c>
      <c r="D116" s="127" t="str">
        <f t="shared" si="3"/>
        <v>月</v>
      </c>
      <c r="E116" s="128">
        <v>0.42815972222222198</v>
      </c>
      <c r="F116" s="129">
        <v>4</v>
      </c>
      <c r="G116" s="130" t="s">
        <v>232</v>
      </c>
      <c r="H116" s="131">
        <v>8</v>
      </c>
      <c r="I116" s="132">
        <v>0.66</v>
      </c>
      <c r="J116" s="132">
        <v>0.66</v>
      </c>
      <c r="K116" s="132"/>
      <c r="L116" s="132">
        <v>0.66</v>
      </c>
      <c r="M116" s="133">
        <v>0</v>
      </c>
      <c r="N116" s="133">
        <v>0</v>
      </c>
      <c r="O116" s="133">
        <v>0</v>
      </c>
      <c r="P116" s="134">
        <v>31.33</v>
      </c>
      <c r="Q116" s="135">
        <v>31.02</v>
      </c>
    </row>
    <row r="117" spans="2:17">
      <c r="B117" s="136"/>
      <c r="C117" s="126">
        <v>45684</v>
      </c>
      <c r="D117" s="127" t="str">
        <f t="shared" si="3"/>
        <v>月</v>
      </c>
      <c r="E117" s="128">
        <v>0.43770833333333298</v>
      </c>
      <c r="F117" s="129">
        <v>3</v>
      </c>
      <c r="G117" s="130" t="s">
        <v>232</v>
      </c>
      <c r="H117" s="131">
        <v>8</v>
      </c>
      <c r="I117" s="132">
        <v>0.66</v>
      </c>
      <c r="J117" s="132">
        <v>0.66</v>
      </c>
      <c r="K117" s="132"/>
      <c r="L117" s="132">
        <v>0.66</v>
      </c>
      <c r="M117" s="133">
        <v>0</v>
      </c>
      <c r="N117" s="133">
        <v>0</v>
      </c>
      <c r="O117" s="133">
        <v>0</v>
      </c>
      <c r="P117" s="134">
        <v>31.02</v>
      </c>
      <c r="Q117" s="135">
        <v>30.7</v>
      </c>
    </row>
    <row r="118" spans="2:17">
      <c r="B118" s="136"/>
      <c r="C118" s="126">
        <v>45684</v>
      </c>
      <c r="D118" s="127" t="str">
        <f t="shared" si="3"/>
        <v>月</v>
      </c>
      <c r="E118" s="128">
        <v>0.44807870370370401</v>
      </c>
      <c r="F118" s="129">
        <v>3</v>
      </c>
      <c r="G118" s="130" t="s">
        <v>232</v>
      </c>
      <c r="H118" s="131">
        <v>8</v>
      </c>
      <c r="I118" s="132">
        <v>0.66</v>
      </c>
      <c r="J118" s="132">
        <v>0.66</v>
      </c>
      <c r="K118" s="132">
        <v>6.0000000000000001E-3</v>
      </c>
      <c r="L118" s="132">
        <v>0.65400000000000003</v>
      </c>
      <c r="M118" s="133">
        <v>0</v>
      </c>
      <c r="N118" s="133">
        <v>0</v>
      </c>
      <c r="O118" s="133">
        <v>0</v>
      </c>
      <c r="P118" s="134">
        <v>30.7</v>
      </c>
      <c r="Q118" s="135">
        <v>30.39</v>
      </c>
    </row>
    <row r="119" spans="2:17">
      <c r="B119" s="136"/>
      <c r="C119" s="126">
        <v>45684</v>
      </c>
      <c r="D119" s="127" t="str">
        <f t="shared" si="3"/>
        <v>月</v>
      </c>
      <c r="E119" s="128">
        <v>0.45841435185185198</v>
      </c>
      <c r="F119" s="129">
        <v>4</v>
      </c>
      <c r="G119" s="130" t="s">
        <v>232</v>
      </c>
      <c r="H119" s="131">
        <v>8</v>
      </c>
      <c r="I119" s="132">
        <v>0.66</v>
      </c>
      <c r="J119" s="132">
        <v>0.66</v>
      </c>
      <c r="K119" s="132"/>
      <c r="L119" s="132">
        <v>0.66</v>
      </c>
      <c r="M119" s="133">
        <v>0</v>
      </c>
      <c r="N119" s="133">
        <v>0</v>
      </c>
      <c r="O119" s="133">
        <v>0</v>
      </c>
      <c r="P119" s="134">
        <v>30.39</v>
      </c>
      <c r="Q119" s="135">
        <v>30.08</v>
      </c>
    </row>
    <row r="120" spans="2:17">
      <c r="B120" s="136"/>
      <c r="C120" s="126">
        <v>45684</v>
      </c>
      <c r="D120" s="127" t="str">
        <f t="shared" si="3"/>
        <v>月</v>
      </c>
      <c r="E120" s="128">
        <v>0.49129629629629601</v>
      </c>
      <c r="F120" s="129">
        <v>1</v>
      </c>
      <c r="G120" s="130" t="s">
        <v>232</v>
      </c>
      <c r="H120" s="131">
        <v>9</v>
      </c>
      <c r="I120" s="132">
        <v>0.66</v>
      </c>
      <c r="J120" s="132">
        <v>0.66</v>
      </c>
      <c r="K120" s="132"/>
      <c r="L120" s="132">
        <v>0.66</v>
      </c>
      <c r="M120" s="133">
        <v>0</v>
      </c>
      <c r="N120" s="133">
        <v>0</v>
      </c>
      <c r="O120" s="133">
        <v>0</v>
      </c>
      <c r="P120" s="134">
        <v>29.45</v>
      </c>
      <c r="Q120" s="135">
        <v>29.45</v>
      </c>
    </row>
    <row r="121" spans="2:17">
      <c r="B121" s="136"/>
      <c r="C121" s="126">
        <v>45684</v>
      </c>
      <c r="D121" s="127" t="str">
        <f t="shared" si="3"/>
        <v>月</v>
      </c>
      <c r="E121" s="128">
        <v>0.50005787037036997</v>
      </c>
      <c r="F121" s="129">
        <v>3</v>
      </c>
      <c r="G121" s="130" t="s">
        <v>232</v>
      </c>
      <c r="H121" s="131">
        <v>9</v>
      </c>
      <c r="I121" s="132">
        <v>0.66</v>
      </c>
      <c r="J121" s="132">
        <v>0.66</v>
      </c>
      <c r="K121" s="132"/>
      <c r="L121" s="132">
        <v>0.66</v>
      </c>
      <c r="M121" s="133">
        <v>0</v>
      </c>
      <c r="N121" s="133">
        <v>0</v>
      </c>
      <c r="O121" s="133">
        <v>0</v>
      </c>
      <c r="P121" s="134">
        <v>29.45</v>
      </c>
      <c r="Q121" s="135">
        <v>29.14</v>
      </c>
    </row>
    <row r="122" spans="2:17">
      <c r="B122" s="136"/>
      <c r="C122" s="126">
        <v>45684</v>
      </c>
      <c r="D122" s="127" t="str">
        <f t="shared" si="3"/>
        <v>月</v>
      </c>
      <c r="E122" s="128">
        <v>0.51178240740740699</v>
      </c>
      <c r="F122" s="129">
        <v>4</v>
      </c>
      <c r="G122" s="130" t="s">
        <v>232</v>
      </c>
      <c r="H122" s="131">
        <v>10</v>
      </c>
      <c r="I122" s="132">
        <v>0.66</v>
      </c>
      <c r="J122" s="132">
        <v>0.66</v>
      </c>
      <c r="K122" s="132"/>
      <c r="L122" s="132">
        <v>0.66</v>
      </c>
      <c r="M122" s="133">
        <v>0</v>
      </c>
      <c r="N122" s="133">
        <v>0</v>
      </c>
      <c r="O122" s="133">
        <v>0</v>
      </c>
      <c r="P122" s="134">
        <v>29.14</v>
      </c>
      <c r="Q122" s="135">
        <v>28.82</v>
      </c>
    </row>
    <row r="123" spans="2:17">
      <c r="B123" s="136"/>
      <c r="C123" s="126">
        <v>45684</v>
      </c>
      <c r="D123" s="127" t="str">
        <f t="shared" si="3"/>
        <v>月</v>
      </c>
      <c r="E123" s="128">
        <v>0.52167824074074098</v>
      </c>
      <c r="F123" s="129">
        <v>3</v>
      </c>
      <c r="G123" s="130" t="s">
        <v>232</v>
      </c>
      <c r="H123" s="131">
        <v>10</v>
      </c>
      <c r="I123" s="132">
        <v>0.66</v>
      </c>
      <c r="J123" s="132">
        <v>0.66</v>
      </c>
      <c r="K123" s="132">
        <v>4.0000000000000001E-3</v>
      </c>
      <c r="L123" s="132">
        <v>0.65600000000000003</v>
      </c>
      <c r="M123" s="133">
        <v>0</v>
      </c>
      <c r="N123" s="133">
        <v>0</v>
      </c>
      <c r="O123" s="133">
        <v>0</v>
      </c>
      <c r="P123" s="134">
        <v>28.82</v>
      </c>
      <c r="Q123" s="135">
        <v>28.51</v>
      </c>
    </row>
    <row r="124" spans="2:17">
      <c r="B124" s="136"/>
      <c r="C124" s="126">
        <v>45684</v>
      </c>
      <c r="D124" s="127" t="str">
        <f t="shared" si="3"/>
        <v>月</v>
      </c>
      <c r="E124" s="128">
        <v>0.58346064814814802</v>
      </c>
      <c r="F124" s="129">
        <v>4</v>
      </c>
      <c r="G124" s="130" t="s">
        <v>232</v>
      </c>
      <c r="H124" s="131">
        <v>10</v>
      </c>
      <c r="I124" s="132">
        <v>0.66</v>
      </c>
      <c r="J124" s="132">
        <v>0.66</v>
      </c>
      <c r="K124" s="132">
        <v>5.0000000000000001E-3</v>
      </c>
      <c r="L124" s="132">
        <v>0.65500000000000003</v>
      </c>
      <c r="M124" s="133">
        <v>0</v>
      </c>
      <c r="N124" s="133">
        <v>0</v>
      </c>
      <c r="O124" s="133">
        <v>0</v>
      </c>
      <c r="P124" s="134">
        <v>28.51</v>
      </c>
      <c r="Q124" s="135">
        <v>28.2</v>
      </c>
    </row>
    <row r="125" spans="2:17">
      <c r="B125" s="136"/>
      <c r="C125" s="126">
        <v>45684</v>
      </c>
      <c r="D125" s="127" t="str">
        <f t="shared" si="3"/>
        <v>月</v>
      </c>
      <c r="E125" s="128">
        <v>0.59384259259259298</v>
      </c>
      <c r="F125" s="129">
        <v>4</v>
      </c>
      <c r="G125" s="130" t="s">
        <v>232</v>
      </c>
      <c r="H125" s="131">
        <v>10</v>
      </c>
      <c r="I125" s="132">
        <v>0.66</v>
      </c>
      <c r="J125" s="132">
        <v>0.66</v>
      </c>
      <c r="K125" s="132"/>
      <c r="L125" s="132">
        <v>0.66</v>
      </c>
      <c r="M125" s="133">
        <v>0</v>
      </c>
      <c r="N125" s="133">
        <v>0</v>
      </c>
      <c r="O125" s="133">
        <v>0</v>
      </c>
      <c r="P125" s="134">
        <v>28.2</v>
      </c>
      <c r="Q125" s="135">
        <v>27.88</v>
      </c>
    </row>
    <row r="126" spans="2:17">
      <c r="B126" s="136"/>
      <c r="C126" s="126">
        <v>45684</v>
      </c>
      <c r="D126" s="127" t="str">
        <f t="shared" si="3"/>
        <v>月</v>
      </c>
      <c r="E126" s="128">
        <v>0.60422453703703705</v>
      </c>
      <c r="F126" s="129">
        <v>4</v>
      </c>
      <c r="G126" s="130" t="s">
        <v>232</v>
      </c>
      <c r="H126" s="131">
        <v>10</v>
      </c>
      <c r="I126" s="132">
        <v>0.66</v>
      </c>
      <c r="J126" s="132">
        <v>0.66</v>
      </c>
      <c r="K126" s="132"/>
      <c r="L126" s="132">
        <v>0.66</v>
      </c>
      <c r="M126" s="133">
        <v>0</v>
      </c>
      <c r="N126" s="133">
        <v>0</v>
      </c>
      <c r="O126" s="133">
        <v>0</v>
      </c>
      <c r="P126" s="134">
        <v>27.88</v>
      </c>
      <c r="Q126" s="135">
        <v>27.57</v>
      </c>
    </row>
    <row r="127" spans="2:17">
      <c r="B127" s="136"/>
      <c r="C127" s="126">
        <v>45684</v>
      </c>
      <c r="D127" s="127" t="str">
        <f t="shared" si="3"/>
        <v>月</v>
      </c>
      <c r="E127" s="128">
        <v>0.61466435185185198</v>
      </c>
      <c r="F127" s="129">
        <v>2</v>
      </c>
      <c r="G127" s="130" t="s">
        <v>232</v>
      </c>
      <c r="H127" s="131">
        <v>10</v>
      </c>
      <c r="I127" s="132">
        <v>0.66</v>
      </c>
      <c r="J127" s="132">
        <v>0.66</v>
      </c>
      <c r="K127" s="132"/>
      <c r="L127" s="132">
        <v>0.66</v>
      </c>
      <c r="M127" s="133">
        <v>0</v>
      </c>
      <c r="N127" s="133">
        <v>0</v>
      </c>
      <c r="O127" s="133">
        <v>0</v>
      </c>
      <c r="P127" s="134">
        <v>27.57</v>
      </c>
      <c r="Q127" s="135">
        <v>27.26</v>
      </c>
    </row>
    <row r="128" spans="2:17">
      <c r="B128" s="136"/>
      <c r="C128" s="126">
        <v>45685</v>
      </c>
      <c r="D128" s="127" t="str">
        <f t="shared" si="3"/>
        <v>火</v>
      </c>
      <c r="E128" s="128">
        <v>0.42339120370370398</v>
      </c>
      <c r="F128" s="129">
        <v>4</v>
      </c>
      <c r="G128" s="130" t="s">
        <v>230</v>
      </c>
      <c r="H128" s="131">
        <v>11</v>
      </c>
      <c r="I128" s="132">
        <v>0.66</v>
      </c>
      <c r="J128" s="132">
        <v>0.66</v>
      </c>
      <c r="K128" s="132"/>
      <c r="L128" s="132">
        <v>0.66</v>
      </c>
      <c r="M128" s="133">
        <v>0</v>
      </c>
      <c r="N128" s="133">
        <v>0</v>
      </c>
      <c r="O128" s="133">
        <v>0</v>
      </c>
      <c r="P128" s="134">
        <v>31.33</v>
      </c>
      <c r="Q128" s="135">
        <v>31.02</v>
      </c>
    </row>
    <row r="129" spans="2:18">
      <c r="B129" s="136"/>
      <c r="C129" s="126">
        <v>45685</v>
      </c>
      <c r="D129" s="127" t="str">
        <f t="shared" si="3"/>
        <v>火</v>
      </c>
      <c r="E129" s="128">
        <v>0.43756944444444401</v>
      </c>
      <c r="F129" s="129">
        <v>2</v>
      </c>
      <c r="G129" s="130" t="s">
        <v>230</v>
      </c>
      <c r="H129" s="131">
        <v>11</v>
      </c>
      <c r="I129" s="132">
        <v>0.66</v>
      </c>
      <c r="J129" s="132">
        <v>0.66</v>
      </c>
      <c r="K129" s="132"/>
      <c r="L129" s="132">
        <v>0.66</v>
      </c>
      <c r="M129" s="133">
        <v>0</v>
      </c>
      <c r="N129" s="133">
        <v>0</v>
      </c>
      <c r="O129" s="133">
        <v>0</v>
      </c>
      <c r="P129" s="134">
        <v>31.02</v>
      </c>
      <c r="Q129" s="135">
        <v>30.7</v>
      </c>
    </row>
    <row r="130" spans="2:18">
      <c r="B130" s="136"/>
      <c r="C130" s="126">
        <v>45685</v>
      </c>
      <c r="D130" s="127" t="str">
        <f t="shared" si="3"/>
        <v>火</v>
      </c>
      <c r="E130" s="128">
        <v>0.44799768518518501</v>
      </c>
      <c r="F130" s="129">
        <v>2</v>
      </c>
      <c r="G130" s="130" t="s">
        <v>230</v>
      </c>
      <c r="H130" s="131">
        <v>11</v>
      </c>
      <c r="I130" s="132">
        <v>0.66</v>
      </c>
      <c r="J130" s="132">
        <v>0.66</v>
      </c>
      <c r="K130" s="132"/>
      <c r="L130" s="132">
        <v>0.66</v>
      </c>
      <c r="M130" s="133">
        <v>0</v>
      </c>
      <c r="N130" s="133">
        <v>0</v>
      </c>
      <c r="O130" s="133">
        <v>0</v>
      </c>
      <c r="P130" s="134">
        <v>30.7</v>
      </c>
      <c r="Q130" s="135">
        <v>30.39</v>
      </c>
    </row>
    <row r="131" spans="2:18">
      <c r="B131" s="136"/>
      <c r="C131" s="126">
        <v>45685</v>
      </c>
      <c r="D131" s="127" t="str">
        <f t="shared" si="3"/>
        <v>火</v>
      </c>
      <c r="E131" s="128">
        <v>0.458472222222222</v>
      </c>
      <c r="F131" s="129">
        <v>3</v>
      </c>
      <c r="G131" s="130" t="s">
        <v>230</v>
      </c>
      <c r="H131" s="131">
        <v>13</v>
      </c>
      <c r="I131" s="132">
        <v>0.66</v>
      </c>
      <c r="J131" s="132">
        <v>0.66</v>
      </c>
      <c r="K131" s="132"/>
      <c r="L131" s="132">
        <v>0.66</v>
      </c>
      <c r="M131" s="133">
        <v>0</v>
      </c>
      <c r="N131" s="133">
        <v>0</v>
      </c>
      <c r="O131" s="133">
        <v>0</v>
      </c>
      <c r="P131" s="134">
        <v>30.08</v>
      </c>
      <c r="Q131" s="135">
        <v>29.76</v>
      </c>
    </row>
    <row r="132" spans="2:18">
      <c r="B132" s="136"/>
      <c r="C132" s="126">
        <v>45685</v>
      </c>
      <c r="D132" s="127" t="str">
        <f t="shared" si="3"/>
        <v>火</v>
      </c>
      <c r="E132" s="128">
        <v>0.48984953703703699</v>
      </c>
      <c r="F132" s="129">
        <v>4</v>
      </c>
      <c r="G132" s="130" t="s">
        <v>230</v>
      </c>
      <c r="H132" s="131">
        <v>14</v>
      </c>
      <c r="I132" s="132">
        <v>0.66</v>
      </c>
      <c r="J132" s="132">
        <v>0.66</v>
      </c>
      <c r="K132" s="132"/>
      <c r="L132" s="132">
        <v>0.66</v>
      </c>
      <c r="M132" s="133">
        <v>0</v>
      </c>
      <c r="N132" s="133">
        <v>0</v>
      </c>
      <c r="O132" s="133">
        <v>0</v>
      </c>
      <c r="P132" s="134">
        <v>29.45</v>
      </c>
      <c r="Q132" s="135">
        <v>29.14</v>
      </c>
    </row>
    <row r="133" spans="2:18">
      <c r="B133" s="136"/>
      <c r="C133" s="126">
        <v>45685</v>
      </c>
      <c r="D133" s="127" t="str">
        <f t="shared" si="3"/>
        <v>火</v>
      </c>
      <c r="E133" s="128">
        <v>0.50005787037036997</v>
      </c>
      <c r="F133" s="129">
        <v>4</v>
      </c>
      <c r="G133" s="130" t="s">
        <v>230</v>
      </c>
      <c r="H133" s="131">
        <v>14</v>
      </c>
      <c r="I133" s="132">
        <v>0.66</v>
      </c>
      <c r="J133" s="132">
        <v>0.66</v>
      </c>
      <c r="K133" s="132"/>
      <c r="L133" s="132">
        <v>0.66</v>
      </c>
      <c r="M133" s="133">
        <v>0</v>
      </c>
      <c r="N133" s="133">
        <v>0</v>
      </c>
      <c r="O133" s="133">
        <v>0</v>
      </c>
      <c r="P133" s="134">
        <v>29.14</v>
      </c>
      <c r="Q133" s="135">
        <v>28.82</v>
      </c>
    </row>
    <row r="134" spans="2:18">
      <c r="B134" s="136"/>
      <c r="C134" s="126">
        <v>45685</v>
      </c>
      <c r="D134" s="127" t="str">
        <f t="shared" si="3"/>
        <v>火</v>
      </c>
      <c r="E134" s="128">
        <v>0.51075231481481498</v>
      </c>
      <c r="F134" s="129">
        <v>2</v>
      </c>
      <c r="G134" s="130" t="s">
        <v>230</v>
      </c>
      <c r="H134" s="131">
        <v>14</v>
      </c>
      <c r="I134" s="132">
        <v>0.66</v>
      </c>
      <c r="J134" s="132">
        <v>0.66</v>
      </c>
      <c r="K134" s="132"/>
      <c r="L134" s="132">
        <v>0.66</v>
      </c>
      <c r="M134" s="133">
        <v>0</v>
      </c>
      <c r="N134" s="133">
        <v>0</v>
      </c>
      <c r="O134" s="133">
        <v>0</v>
      </c>
      <c r="P134" s="134">
        <v>28.82</v>
      </c>
      <c r="Q134" s="135">
        <v>28.51</v>
      </c>
    </row>
    <row r="135" spans="2:18">
      <c r="B135" s="136"/>
      <c r="C135" s="126">
        <v>45685</v>
      </c>
      <c r="D135" s="127" t="str">
        <f t="shared" si="3"/>
        <v>火</v>
      </c>
      <c r="E135" s="128">
        <v>0.52099537037037003</v>
      </c>
      <c r="F135" s="129">
        <v>3</v>
      </c>
      <c r="G135" s="130" t="s">
        <v>230</v>
      </c>
      <c r="H135" s="131">
        <v>14</v>
      </c>
      <c r="I135" s="132">
        <v>0.66</v>
      </c>
      <c r="J135" s="132">
        <v>0.66</v>
      </c>
      <c r="K135" s="132"/>
      <c r="L135" s="132">
        <v>0.66</v>
      </c>
      <c r="M135" s="133">
        <v>0</v>
      </c>
      <c r="N135" s="133">
        <v>0</v>
      </c>
      <c r="O135" s="133">
        <v>0</v>
      </c>
      <c r="P135" s="134">
        <v>28.51</v>
      </c>
      <c r="Q135" s="135">
        <v>27.88</v>
      </c>
    </row>
    <row r="136" spans="2:18">
      <c r="B136" s="136"/>
      <c r="C136" s="126">
        <v>45685</v>
      </c>
      <c r="D136" s="127" t="str">
        <f t="shared" si="3"/>
        <v>火</v>
      </c>
      <c r="E136" s="128">
        <v>0.58740740740740705</v>
      </c>
      <c r="F136" s="129">
        <v>4</v>
      </c>
      <c r="G136" s="130" t="s">
        <v>230</v>
      </c>
      <c r="H136" s="131">
        <v>14</v>
      </c>
      <c r="I136" s="132">
        <v>0.66</v>
      </c>
      <c r="J136" s="132">
        <v>0.66</v>
      </c>
      <c r="K136" s="132"/>
      <c r="L136" s="132">
        <v>0.66</v>
      </c>
      <c r="M136" s="133">
        <v>0</v>
      </c>
      <c r="N136" s="133">
        <v>0</v>
      </c>
      <c r="O136" s="133">
        <v>0</v>
      </c>
      <c r="P136" s="134">
        <v>27.57</v>
      </c>
      <c r="Q136" s="135">
        <v>27.26</v>
      </c>
    </row>
    <row r="137" spans="2:18">
      <c r="B137" s="136"/>
      <c r="C137" s="126">
        <v>45685</v>
      </c>
      <c r="D137" s="127" t="str">
        <f t="shared" si="3"/>
        <v>火</v>
      </c>
      <c r="E137" s="128">
        <v>0.59594907407407405</v>
      </c>
      <c r="F137" s="129">
        <v>4</v>
      </c>
      <c r="G137" s="130" t="s">
        <v>230</v>
      </c>
      <c r="H137" s="131">
        <v>13</v>
      </c>
      <c r="I137" s="132">
        <v>0.66</v>
      </c>
      <c r="J137" s="132">
        <v>0.66</v>
      </c>
      <c r="K137" s="132"/>
      <c r="L137" s="132">
        <v>0.66</v>
      </c>
      <c r="M137" s="133">
        <v>0</v>
      </c>
      <c r="N137" s="133">
        <v>0</v>
      </c>
      <c r="O137" s="133">
        <v>0</v>
      </c>
      <c r="P137" s="134">
        <v>27.26</v>
      </c>
      <c r="Q137" s="135">
        <v>26.94</v>
      </c>
    </row>
    <row r="138" spans="2:18">
      <c r="B138" s="136"/>
      <c r="C138" s="126">
        <v>45685</v>
      </c>
      <c r="D138" s="127" t="str">
        <f t="shared" si="3"/>
        <v>火</v>
      </c>
      <c r="E138" s="128">
        <v>0.606296296296296</v>
      </c>
      <c r="F138" s="129">
        <v>4</v>
      </c>
      <c r="G138" s="130" t="s">
        <v>230</v>
      </c>
      <c r="H138" s="131">
        <v>13</v>
      </c>
      <c r="I138" s="132">
        <v>0.66</v>
      </c>
      <c r="J138" s="132">
        <v>0.66</v>
      </c>
      <c r="K138" s="132">
        <v>3.5999999999999997E-2</v>
      </c>
      <c r="L138" s="132">
        <v>0.624</v>
      </c>
      <c r="M138" s="133">
        <v>0</v>
      </c>
      <c r="N138" s="133">
        <v>0</v>
      </c>
      <c r="O138" s="133">
        <v>0</v>
      </c>
      <c r="P138" s="134">
        <v>26.94</v>
      </c>
      <c r="Q138" s="135">
        <v>26.32</v>
      </c>
    </row>
    <row r="139" spans="2:18">
      <c r="B139" s="136"/>
      <c r="C139" s="126">
        <v>45685</v>
      </c>
      <c r="D139" s="127" t="str">
        <f t="shared" ref="D139:D146" si="4">IF($C139 &lt;&gt; "", IF(ISERROR(MATCH($C139, 祝日, 0)), TEXT($C139, "aaa"), "祝日"), "")</f>
        <v>火</v>
      </c>
      <c r="E139" s="128">
        <v>0.61459490740740697</v>
      </c>
      <c r="F139" s="129">
        <v>4</v>
      </c>
      <c r="G139" s="130" t="s">
        <v>230</v>
      </c>
      <c r="H139" s="131">
        <v>13</v>
      </c>
      <c r="I139" s="132">
        <v>0.66</v>
      </c>
      <c r="J139" s="132">
        <v>0.66</v>
      </c>
      <c r="K139" s="132">
        <v>6.0000000000000001E-3</v>
      </c>
      <c r="L139" s="132">
        <v>0.65400000000000003</v>
      </c>
      <c r="M139" s="133">
        <v>0</v>
      </c>
      <c r="N139" s="133">
        <v>0</v>
      </c>
      <c r="O139" s="133">
        <v>0</v>
      </c>
      <c r="P139" s="134">
        <v>26.32</v>
      </c>
      <c r="Q139" s="135">
        <v>26</v>
      </c>
    </row>
    <row r="140" spans="2:18">
      <c r="B140" s="136"/>
      <c r="C140" s="126"/>
      <c r="D140" s="127" t="str">
        <f t="shared" si="4"/>
        <v/>
      </c>
      <c r="E140" s="128"/>
      <c r="F140" s="129"/>
      <c r="G140" s="130"/>
      <c r="H140" s="131"/>
      <c r="I140" s="132"/>
      <c r="J140" s="132"/>
      <c r="K140" s="132"/>
      <c r="L140" s="132"/>
      <c r="M140" s="133"/>
      <c r="N140" s="133"/>
      <c r="O140" s="133"/>
      <c r="P140" s="134"/>
      <c r="Q140" s="135"/>
      <c r="R140" s="1" t="s">
        <v>29</v>
      </c>
    </row>
    <row r="141" spans="2:18">
      <c r="B141" s="136"/>
      <c r="C141" s="126"/>
      <c r="D141" s="127" t="str">
        <f t="shared" si="4"/>
        <v/>
      </c>
      <c r="E141" s="128"/>
      <c r="F141" s="129"/>
      <c r="G141" s="130"/>
      <c r="H141" s="131"/>
      <c r="I141" s="132"/>
      <c r="J141" s="132"/>
      <c r="K141" s="132"/>
      <c r="L141" s="132"/>
      <c r="M141" s="133"/>
      <c r="N141" s="133"/>
      <c r="O141" s="133"/>
      <c r="P141" s="134"/>
      <c r="Q141" s="135"/>
      <c r="R141" s="1" t="s">
        <v>29</v>
      </c>
    </row>
    <row r="142" spans="2:18">
      <c r="B142" s="136"/>
      <c r="C142" s="126"/>
      <c r="D142" s="127" t="str">
        <f t="shared" si="4"/>
        <v/>
      </c>
      <c r="E142" s="128"/>
      <c r="F142" s="129"/>
      <c r="G142" s="130"/>
      <c r="H142" s="131"/>
      <c r="I142" s="132"/>
      <c r="J142" s="132"/>
      <c r="K142" s="132"/>
      <c r="L142" s="132"/>
      <c r="M142" s="133"/>
      <c r="N142" s="133"/>
      <c r="O142" s="133"/>
      <c r="P142" s="134"/>
      <c r="Q142" s="135"/>
      <c r="R142" s="1" t="s">
        <v>29</v>
      </c>
    </row>
    <row r="143" spans="2:18">
      <c r="B143" s="136"/>
      <c r="C143" s="126"/>
      <c r="D143" s="127" t="str">
        <f t="shared" si="4"/>
        <v/>
      </c>
      <c r="E143" s="128"/>
      <c r="F143" s="129"/>
      <c r="G143" s="130"/>
      <c r="H143" s="131"/>
      <c r="I143" s="132"/>
      <c r="J143" s="132"/>
      <c r="K143" s="132"/>
      <c r="L143" s="132"/>
      <c r="M143" s="133"/>
      <c r="N143" s="133"/>
      <c r="O143" s="133"/>
      <c r="P143" s="134"/>
      <c r="Q143" s="135"/>
      <c r="R143" s="1" t="s">
        <v>29</v>
      </c>
    </row>
    <row r="144" spans="2:18">
      <c r="B144" s="136"/>
      <c r="C144" s="126"/>
      <c r="D144" s="127" t="str">
        <f t="shared" si="4"/>
        <v/>
      </c>
      <c r="E144" s="128"/>
      <c r="F144" s="129"/>
      <c r="G144" s="130"/>
      <c r="H144" s="131"/>
      <c r="I144" s="132"/>
      <c r="J144" s="132"/>
      <c r="K144" s="132"/>
      <c r="L144" s="132"/>
      <c r="M144" s="133"/>
      <c r="N144" s="133"/>
      <c r="O144" s="133"/>
      <c r="P144" s="134"/>
      <c r="Q144" s="135"/>
      <c r="R144" s="1" t="s">
        <v>29</v>
      </c>
    </row>
    <row r="145" spans="2:18">
      <c r="B145" s="136"/>
      <c r="C145" s="126"/>
      <c r="D145" s="127" t="str">
        <f t="shared" si="4"/>
        <v/>
      </c>
      <c r="E145" s="128"/>
      <c r="F145" s="129"/>
      <c r="G145" s="130"/>
      <c r="H145" s="131"/>
      <c r="I145" s="132"/>
      <c r="J145" s="132"/>
      <c r="K145" s="132"/>
      <c r="L145" s="132"/>
      <c r="M145" s="133"/>
      <c r="N145" s="133"/>
      <c r="O145" s="133"/>
      <c r="P145" s="134"/>
      <c r="Q145" s="135"/>
      <c r="R145" s="1" t="s">
        <v>29</v>
      </c>
    </row>
    <row r="146" spans="2:18">
      <c r="B146" s="138"/>
      <c r="C146" s="139"/>
      <c r="D146" s="140" t="str">
        <f t="shared" si="4"/>
        <v/>
      </c>
      <c r="E146" s="141"/>
      <c r="F146" s="142"/>
      <c r="G146" s="143"/>
      <c r="H146" s="144"/>
      <c r="I146" s="145"/>
      <c r="J146" s="145"/>
      <c r="K146" s="145"/>
      <c r="L146" s="145"/>
      <c r="M146" s="146"/>
      <c r="N146" s="146"/>
      <c r="O146" s="146"/>
      <c r="P146" s="147"/>
      <c r="Q146" s="148"/>
      <c r="R146" s="1" t="s">
        <v>29</v>
      </c>
    </row>
    <row r="147" spans="2:18">
      <c r="B147" s="1" t="s">
        <v>29</v>
      </c>
      <c r="C147" s="1" t="s">
        <v>29</v>
      </c>
      <c r="D147" s="1" t="s">
        <v>29</v>
      </c>
      <c r="E147" s="1" t="s">
        <v>29</v>
      </c>
      <c r="F147" s="1" t="s">
        <v>29</v>
      </c>
      <c r="G147" s="1" t="s">
        <v>29</v>
      </c>
      <c r="H147" s="1" t="s">
        <v>29</v>
      </c>
      <c r="I147" s="1" t="s">
        <v>29</v>
      </c>
      <c r="J147" s="1" t="s">
        <v>29</v>
      </c>
      <c r="K147" s="1" t="s">
        <v>29</v>
      </c>
      <c r="L147" s="1" t="s">
        <v>29</v>
      </c>
      <c r="M147" s="1" t="s">
        <v>29</v>
      </c>
      <c r="N147" s="1" t="s">
        <v>29</v>
      </c>
      <c r="O147" s="1" t="s">
        <v>29</v>
      </c>
      <c r="P147" s="1" t="s">
        <v>29</v>
      </c>
      <c r="Q147" s="1" t="s">
        <v>29</v>
      </c>
      <c r="R147" s="1" t="s">
        <v>29</v>
      </c>
    </row>
  </sheetData>
  <sheetProtection algorithmName="SHA-1" hashValue="tol0xe6oDZ8Qi63eaSmEL/x9biA=" saltValue="NCkc//eVuKNbQj3Pl1s3PQ==" spinCount="100000" sheet="1" objects="1" insertRows="0"/>
  <phoneticPr fontId="26"/>
  <conditionalFormatting sqref="E12:E146">
    <cfRule type="expression" dxfId="3" priority="2">
      <formula>#REF!="無"</formula>
    </cfRule>
  </conditionalFormatting>
  <conditionalFormatting sqref="F12:O146">
    <cfRule type="expression" dxfId="2" priority="3">
      <formula>#REF!="無"</formula>
    </cfRule>
  </conditionalFormatting>
  <conditionalFormatting sqref="Q12:Q39 P12:P146 P40:Q146">
    <cfRule type="expression" dxfId="1" priority="4">
      <formula>#REF!="無"</formula>
    </cfRule>
  </conditionalFormatting>
  <dataValidations count="7">
    <dataValidation type="date" operator="greaterThanOrEqual" allowBlank="1" showInputMessage="1" showErrorMessage="1" sqref="C11" xr:uid="{00000000-0002-0000-0100-000000000000}">
      <formula1>44927</formula1>
      <formula2>0</formula2>
    </dataValidation>
    <dataValidation type="time" operator="greaterThanOrEqual" allowBlank="1" showInputMessage="1" showErrorMessage="1" sqref="E11:E146" xr:uid="{00000000-0002-0000-0100-000001000000}">
      <formula1>0</formula1>
      <formula2>0</formula2>
    </dataValidation>
    <dataValidation type="decimal" operator="greaterThanOrEqual" allowBlank="1" showInputMessage="1" showErrorMessage="1" sqref="I11:Q146" xr:uid="{00000000-0002-0000-0100-000002000000}">
      <formula1>0</formula1>
      <formula2>0</formula2>
    </dataValidation>
    <dataValidation type="whole" operator="greaterThanOrEqual" allowBlank="1" showInputMessage="1" showErrorMessage="1" sqref="F11:F146 H11:H146" xr:uid="{00000000-0002-0000-0100-000003000000}">
      <formula1>0</formula1>
      <formula2>0</formula2>
    </dataValidation>
    <dataValidation type="list" allowBlank="1" showInputMessage="1" showErrorMessage="1" sqref="G11" xr:uid="{00000000-0002-0000-0100-000004000000}">
      <formula1>"晴れ,曇り,降雨,降雪,堆雪,キリ"</formula1>
      <formula2>0</formula2>
    </dataValidation>
    <dataValidation type="date" operator="greaterThanOrEqual" allowBlank="1" showInputMessage="1" showErrorMessage="1" sqref="C12:C146" xr:uid="{00000000-0002-0000-0100-000005000000}">
      <formula1>45292</formula1>
      <formula2>0</formula2>
    </dataValidation>
    <dataValidation type="list" operator="greaterThanOrEqual" allowBlank="1" showInputMessage="1" showErrorMessage="1" sqref="G12:G146" xr:uid="{00000000-0002-0000-0100-000006000000}">
      <formula1>"晴れ,曇り,降雨,降雪,堆雪,キリ"</formula1>
      <formula2>0</formula2>
    </dataValidation>
  </dataValidations>
  <pageMargins left="0.7" right="0.7" top="0.75" bottom="0.75" header="0.511811023622047" footer="0.511811023622047"/>
  <pageSetup paperSize="9" orientation="portrait" horizontalDpi="300" verticalDpi="300"/>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DAE3F3"/>
    <pageSetUpPr fitToPage="1"/>
  </sheetPr>
  <dimension ref="A2:AMJ2"/>
  <sheetViews>
    <sheetView zoomScaleNormal="100" workbookViewId="0"/>
  </sheetViews>
  <sheetFormatPr defaultColWidth="9.25" defaultRowHeight="16.5"/>
  <cols>
    <col min="1" max="1" width="4.25" style="149" customWidth="1"/>
    <col min="2" max="1024" width="9.25" style="149"/>
  </cols>
  <sheetData>
    <row r="2" spans="2:2">
      <c r="B2" s="150" t="s">
        <v>234</v>
      </c>
    </row>
  </sheetData>
  <phoneticPr fontId="26"/>
  <pageMargins left="0.70833333333333304" right="0.70833333333333304" top="0.74791666666666701" bottom="0.74791666666666701" header="0.511811023622047" footer="0.511811023622047"/>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K110"/>
  <sheetViews>
    <sheetView showGridLines="0" zoomScale="70" zoomScaleNormal="70" workbookViewId="0">
      <selection activeCell="B5" sqref="B5"/>
    </sheetView>
  </sheetViews>
  <sheetFormatPr defaultColWidth="8.125" defaultRowHeight="13.5"/>
  <cols>
    <col min="1" max="1" width="4.25" customWidth="1"/>
    <col min="2" max="2" width="12" customWidth="1"/>
    <col min="3" max="6" width="13" customWidth="1"/>
    <col min="7" max="10" width="21.5" customWidth="1"/>
    <col min="11" max="14" width="23.125" customWidth="1"/>
    <col min="15" max="17" width="21.5" customWidth="1"/>
    <col min="18" max="21" width="28.375" customWidth="1"/>
    <col min="22" max="23" width="47.375" customWidth="1"/>
    <col min="24" max="24" width="24.625" customWidth="1"/>
  </cols>
  <sheetData>
    <row r="1" spans="2:37" s="1" customFormat="1" ht="16.5">
      <c r="S1" s="19"/>
    </row>
    <row r="2" spans="2:37" s="1" customFormat="1" ht="16.5" hidden="1">
      <c r="B2" s="99" t="s">
        <v>3</v>
      </c>
      <c r="C2" s="99" t="s">
        <v>4</v>
      </c>
      <c r="D2" s="99" t="s">
        <v>5</v>
      </c>
      <c r="S2" s="19"/>
    </row>
    <row r="3" spans="2:37" s="1" customFormat="1" ht="16.5" hidden="1">
      <c r="B3" s="99" t="str">
        <f>実証データ一覧!I4&amp;""</f>
        <v>221007</v>
      </c>
      <c r="C3" s="99" t="str">
        <f>実証データ一覧!J4&amp;""</f>
        <v>静岡県</v>
      </c>
      <c r="D3" s="99" t="str">
        <f>実証データ一覧!K4&amp;""</f>
        <v>静岡市</v>
      </c>
      <c r="S3" s="19"/>
    </row>
    <row r="4" spans="2:37" ht="15.75" hidden="1" customHeight="1"/>
    <row r="5" spans="2:37" s="151" customFormat="1" ht="15.75" customHeight="1">
      <c r="B5" s="152" t="s">
        <v>104</v>
      </c>
      <c r="D5" s="152"/>
      <c r="G5" s="153"/>
      <c r="H5" s="153"/>
      <c r="I5" s="153"/>
      <c r="R5" s="154"/>
      <c r="S5" s="154"/>
      <c r="X5" s="153"/>
    </row>
    <row r="6" spans="2:37" s="151" customFormat="1" ht="15.75" customHeight="1">
      <c r="B6" s="151" t="s">
        <v>235</v>
      </c>
      <c r="D6" s="152"/>
      <c r="G6" s="153"/>
      <c r="H6" s="153"/>
      <c r="I6" s="153"/>
      <c r="R6" s="154"/>
      <c r="S6" s="154"/>
      <c r="X6" s="153"/>
    </row>
    <row r="7" spans="2:37" s="151" customFormat="1" ht="15.75" customHeight="1">
      <c r="B7" s="155" t="s">
        <v>236</v>
      </c>
      <c r="D7" s="152"/>
      <c r="G7" s="153"/>
      <c r="H7" s="153"/>
      <c r="I7" s="153"/>
      <c r="S7" s="154"/>
      <c r="X7" s="153"/>
    </row>
    <row r="8" spans="2:37" s="151" customFormat="1" ht="15.75" customHeight="1">
      <c r="D8" s="152"/>
      <c r="G8" s="153"/>
      <c r="H8" s="153"/>
      <c r="I8" s="153"/>
      <c r="R8" s="156" t="s">
        <v>237</v>
      </c>
      <c r="S8" s="156" t="s">
        <v>237</v>
      </c>
      <c r="X8" s="153"/>
    </row>
    <row r="9" spans="2:37" s="151" customFormat="1" ht="172.5" customHeight="1">
      <c r="B9" s="12"/>
      <c r="C9" s="152"/>
      <c r="D9" s="152"/>
      <c r="F9" s="157" t="s">
        <v>216</v>
      </c>
      <c r="G9" s="157" t="s">
        <v>238</v>
      </c>
      <c r="H9" s="158"/>
      <c r="I9" s="157" t="s">
        <v>239</v>
      </c>
      <c r="J9" s="157" t="s">
        <v>240</v>
      </c>
      <c r="K9" s="159" t="s">
        <v>241</v>
      </c>
      <c r="L9" s="160" t="s">
        <v>242</v>
      </c>
      <c r="M9" s="161" t="s">
        <v>243</v>
      </c>
      <c r="N9" s="161" t="s">
        <v>243</v>
      </c>
      <c r="O9" s="161" t="s">
        <v>243</v>
      </c>
      <c r="P9" s="159" t="s">
        <v>244</v>
      </c>
      <c r="Q9" s="157" t="s">
        <v>245</v>
      </c>
      <c r="R9" s="162" t="s">
        <v>246</v>
      </c>
      <c r="S9" s="162" t="s">
        <v>247</v>
      </c>
      <c r="T9" s="157" t="s">
        <v>248</v>
      </c>
      <c r="U9" s="157" t="s">
        <v>249</v>
      </c>
      <c r="V9" s="157"/>
      <c r="W9" s="158"/>
      <c r="X9" s="158"/>
    </row>
    <row r="10" spans="2:37" s="151" customFormat="1" ht="4.5" customHeight="1">
      <c r="V10" s="13"/>
    </row>
    <row r="11" spans="2:37" s="151" customFormat="1" ht="18" customHeight="1">
      <c r="B11" s="163" t="s">
        <v>217</v>
      </c>
      <c r="C11" s="106">
        <v>37</v>
      </c>
      <c r="D11" s="106" t="s">
        <v>218</v>
      </c>
      <c r="E11" s="106">
        <v>38</v>
      </c>
      <c r="F11" s="164">
        <v>39</v>
      </c>
      <c r="G11" s="106">
        <v>40</v>
      </c>
      <c r="H11" s="105">
        <v>41</v>
      </c>
      <c r="I11" s="106">
        <v>42</v>
      </c>
      <c r="J11" s="164">
        <v>43</v>
      </c>
      <c r="K11" s="106">
        <v>44</v>
      </c>
      <c r="L11" s="106">
        <v>45</v>
      </c>
      <c r="M11" s="106">
        <v>46</v>
      </c>
      <c r="N11" s="106">
        <v>47</v>
      </c>
      <c r="O11" s="164">
        <v>48</v>
      </c>
      <c r="P11" s="106">
        <v>49</v>
      </c>
      <c r="Q11" s="106">
        <v>50</v>
      </c>
      <c r="R11" s="106">
        <v>51</v>
      </c>
      <c r="S11" s="106">
        <v>52</v>
      </c>
      <c r="T11" s="106">
        <v>53</v>
      </c>
      <c r="U11" s="106">
        <v>54</v>
      </c>
      <c r="V11" s="106">
        <v>55</v>
      </c>
      <c r="W11" s="164">
        <v>56</v>
      </c>
      <c r="X11" s="107">
        <v>57</v>
      </c>
      <c r="Z11" s="286" t="s">
        <v>250</v>
      </c>
      <c r="AA11" s="286"/>
      <c r="AB11" s="286"/>
      <c r="AC11" s="286"/>
      <c r="AD11" s="286"/>
      <c r="AE11" s="286"/>
      <c r="AF11" s="286"/>
      <c r="AG11" s="286"/>
      <c r="AH11" s="286"/>
      <c r="AI11" s="286"/>
      <c r="AJ11" s="286"/>
      <c r="AK11" s="151" t="s">
        <v>29</v>
      </c>
    </row>
    <row r="12" spans="2:37" s="151" customFormat="1" ht="34.5" customHeight="1">
      <c r="B12" s="165" t="s">
        <v>16</v>
      </c>
      <c r="C12" s="166" t="s">
        <v>105</v>
      </c>
      <c r="D12" s="166" t="s">
        <v>219</v>
      </c>
      <c r="E12" s="166" t="s">
        <v>108</v>
      </c>
      <c r="F12" s="167" t="s">
        <v>52</v>
      </c>
      <c r="G12" s="166" t="s">
        <v>251</v>
      </c>
      <c r="H12" s="167" t="s">
        <v>114</v>
      </c>
      <c r="I12" s="167" t="s">
        <v>116</v>
      </c>
      <c r="J12" s="167" t="s">
        <v>119</v>
      </c>
      <c r="K12" s="166" t="s">
        <v>122</v>
      </c>
      <c r="L12" s="166" t="s">
        <v>125</v>
      </c>
      <c r="M12" s="166" t="s">
        <v>128</v>
      </c>
      <c r="N12" s="166" t="s">
        <v>130</v>
      </c>
      <c r="O12" s="168" t="s">
        <v>132</v>
      </c>
      <c r="P12" s="169" t="s">
        <v>252</v>
      </c>
      <c r="Q12" s="170" t="s">
        <v>253</v>
      </c>
      <c r="R12" s="166" t="s">
        <v>139</v>
      </c>
      <c r="S12" s="166" t="s">
        <v>142</v>
      </c>
      <c r="T12" s="169" t="s">
        <v>254</v>
      </c>
      <c r="U12" s="169" t="s">
        <v>255</v>
      </c>
      <c r="V12" s="170" t="s">
        <v>256</v>
      </c>
      <c r="W12" s="167" t="s">
        <v>153</v>
      </c>
      <c r="X12" s="171" t="s">
        <v>257</v>
      </c>
      <c r="Z12" s="172"/>
      <c r="AA12" s="173"/>
      <c r="AB12" s="173"/>
      <c r="AC12" s="173"/>
      <c r="AD12" s="173"/>
      <c r="AE12" s="173"/>
      <c r="AF12" s="173"/>
      <c r="AG12" s="173"/>
      <c r="AH12" s="173"/>
      <c r="AI12" s="173"/>
      <c r="AJ12" s="174"/>
      <c r="AK12" s="151" t="s">
        <v>29</v>
      </c>
    </row>
    <row r="13" spans="2:37" s="151" customFormat="1" ht="33">
      <c r="B13" s="175" t="s">
        <v>229</v>
      </c>
      <c r="C13" s="176">
        <v>45048</v>
      </c>
      <c r="D13" s="117" t="str">
        <f t="shared" ref="D13:D44" si="0">IF($C13 &lt;&gt; "", IF(ISERROR(MATCH(C13, 祝日, 0)), TEXT($C13, "aaa"), "祝日"), "")</f>
        <v>火</v>
      </c>
      <c r="E13" s="177">
        <v>0.42361111111111099</v>
      </c>
      <c r="F13" s="178" t="s">
        <v>230</v>
      </c>
      <c r="G13" s="179" t="s">
        <v>258</v>
      </c>
      <c r="H13" s="180">
        <v>0.2</v>
      </c>
      <c r="I13" s="181" t="s">
        <v>259</v>
      </c>
      <c r="J13" s="181" t="s">
        <v>260</v>
      </c>
      <c r="K13" s="179" t="s">
        <v>261</v>
      </c>
      <c r="L13" s="179" t="s">
        <v>262</v>
      </c>
      <c r="M13" s="179" t="s">
        <v>65</v>
      </c>
      <c r="N13" s="179" t="s">
        <v>70</v>
      </c>
      <c r="O13" s="182" t="s">
        <v>70</v>
      </c>
      <c r="P13" s="179" t="s">
        <v>65</v>
      </c>
      <c r="Q13" s="181" t="s">
        <v>263</v>
      </c>
      <c r="R13" s="183" t="s">
        <v>264</v>
      </c>
      <c r="S13" s="183" t="s">
        <v>265</v>
      </c>
      <c r="T13" s="183" t="s">
        <v>266</v>
      </c>
      <c r="U13" s="183" t="s">
        <v>267</v>
      </c>
      <c r="V13" s="178" t="s">
        <v>2</v>
      </c>
      <c r="W13" s="181" t="s">
        <v>268</v>
      </c>
      <c r="X13" s="184">
        <v>4</v>
      </c>
      <c r="Z13" s="172"/>
      <c r="AA13" s="173"/>
      <c r="AB13" s="173"/>
      <c r="AC13" s="173"/>
      <c r="AD13" s="173"/>
      <c r="AE13" s="173"/>
      <c r="AF13" s="173"/>
      <c r="AG13" s="173"/>
      <c r="AH13" s="173"/>
      <c r="AI13" s="173"/>
      <c r="AJ13" s="174"/>
      <c r="AK13" s="151" t="s">
        <v>29</v>
      </c>
    </row>
    <row r="14" spans="2:37" s="151" customFormat="1" ht="49.5">
      <c r="B14" s="185" t="s">
        <v>231</v>
      </c>
      <c r="C14" s="186">
        <v>45675</v>
      </c>
      <c r="D14" s="127" t="str">
        <f t="shared" si="0"/>
        <v>土</v>
      </c>
      <c r="E14" s="187">
        <v>0.43186342592592603</v>
      </c>
      <c r="F14" s="188" t="s">
        <v>230</v>
      </c>
      <c r="G14" s="189" t="s">
        <v>258</v>
      </c>
      <c r="H14" s="190">
        <v>6.0000000000000001E-3</v>
      </c>
      <c r="I14" s="191" t="s">
        <v>259</v>
      </c>
      <c r="J14" s="191" t="s">
        <v>260</v>
      </c>
      <c r="K14" s="192" t="s">
        <v>261</v>
      </c>
      <c r="L14" s="192" t="s">
        <v>269</v>
      </c>
      <c r="M14" s="192" t="s">
        <v>70</v>
      </c>
      <c r="N14" s="192" t="s">
        <v>70</v>
      </c>
      <c r="O14" s="192" t="s">
        <v>70</v>
      </c>
      <c r="P14" s="192" t="s">
        <v>70</v>
      </c>
      <c r="Q14" s="191" t="s">
        <v>270</v>
      </c>
      <c r="R14" s="193" t="s">
        <v>264</v>
      </c>
      <c r="S14" s="193" t="s">
        <v>265</v>
      </c>
      <c r="T14" s="193" t="s">
        <v>271</v>
      </c>
      <c r="U14" s="193" t="s">
        <v>272</v>
      </c>
      <c r="V14" s="188"/>
      <c r="W14" s="191" t="s">
        <v>273</v>
      </c>
      <c r="X14" s="194">
        <v>2</v>
      </c>
      <c r="Z14" s="172" t="s">
        <v>274</v>
      </c>
      <c r="AA14" s="173"/>
      <c r="AB14" s="173"/>
      <c r="AC14" s="173"/>
      <c r="AD14" s="173"/>
      <c r="AE14" s="173"/>
      <c r="AF14" s="173"/>
      <c r="AG14" s="173"/>
      <c r="AH14" s="173"/>
      <c r="AI14" s="173"/>
      <c r="AJ14" s="174"/>
      <c r="AK14" s="151" t="s">
        <v>29</v>
      </c>
    </row>
    <row r="15" spans="2:37" s="151" customFormat="1" ht="33">
      <c r="B15" s="136"/>
      <c r="C15" s="186">
        <v>45675</v>
      </c>
      <c r="D15" s="127" t="str">
        <f t="shared" si="0"/>
        <v>土</v>
      </c>
      <c r="E15" s="187">
        <v>0.43261574074074099</v>
      </c>
      <c r="F15" s="188" t="s">
        <v>230</v>
      </c>
      <c r="G15" s="189" t="s">
        <v>258</v>
      </c>
      <c r="H15" s="190">
        <v>3.1E-2</v>
      </c>
      <c r="I15" s="191" t="s">
        <v>259</v>
      </c>
      <c r="J15" s="191" t="s">
        <v>260</v>
      </c>
      <c r="K15" s="192" t="s">
        <v>261</v>
      </c>
      <c r="L15" s="192" t="s">
        <v>262</v>
      </c>
      <c r="M15" s="192" t="s">
        <v>70</v>
      </c>
      <c r="N15" s="192" t="s">
        <v>70</v>
      </c>
      <c r="O15" s="192" t="s">
        <v>70</v>
      </c>
      <c r="P15" s="192" t="s">
        <v>70</v>
      </c>
      <c r="Q15" s="191" t="s">
        <v>267</v>
      </c>
      <c r="R15" s="193" t="s">
        <v>264</v>
      </c>
      <c r="S15" s="193" t="s">
        <v>265</v>
      </c>
      <c r="T15" s="193" t="s">
        <v>271</v>
      </c>
      <c r="U15" s="193" t="s">
        <v>272</v>
      </c>
      <c r="V15" s="188"/>
      <c r="W15" s="191" t="s">
        <v>275</v>
      </c>
      <c r="X15" s="194">
        <v>2</v>
      </c>
      <c r="Z15" s="172" t="s">
        <v>276</v>
      </c>
      <c r="AA15" s="173"/>
      <c r="AB15" s="173"/>
      <c r="AC15" s="173"/>
      <c r="AD15" s="173"/>
      <c r="AE15" s="173"/>
      <c r="AF15" s="173"/>
      <c r="AG15" s="173"/>
      <c r="AH15" s="173"/>
      <c r="AI15" s="173"/>
      <c r="AJ15" s="174"/>
      <c r="AK15" s="151" t="s">
        <v>29</v>
      </c>
    </row>
    <row r="16" spans="2:37" s="151" customFormat="1" ht="16.5">
      <c r="B16" s="136"/>
      <c r="C16" s="186">
        <v>45675</v>
      </c>
      <c r="D16" s="127" t="str">
        <f t="shared" si="0"/>
        <v>土</v>
      </c>
      <c r="E16" s="187">
        <v>0.44410879629629602</v>
      </c>
      <c r="F16" s="188" t="s">
        <v>230</v>
      </c>
      <c r="G16" s="189" t="s">
        <v>258</v>
      </c>
      <c r="H16" s="190">
        <v>0.03</v>
      </c>
      <c r="I16" s="191" t="s">
        <v>259</v>
      </c>
      <c r="J16" s="191" t="s">
        <v>260</v>
      </c>
      <c r="K16" s="192" t="s">
        <v>261</v>
      </c>
      <c r="L16" s="192" t="s">
        <v>269</v>
      </c>
      <c r="M16" s="192" t="s">
        <v>70</v>
      </c>
      <c r="N16" s="192" t="s">
        <v>70</v>
      </c>
      <c r="O16" s="192" t="s">
        <v>70</v>
      </c>
      <c r="P16" s="192" t="s">
        <v>70</v>
      </c>
      <c r="Q16" s="191" t="s">
        <v>270</v>
      </c>
      <c r="R16" s="193" t="s">
        <v>264</v>
      </c>
      <c r="S16" s="193" t="s">
        <v>265</v>
      </c>
      <c r="T16" s="193" t="s">
        <v>271</v>
      </c>
      <c r="U16" s="193" t="s">
        <v>272</v>
      </c>
      <c r="V16" s="188"/>
      <c r="W16" s="191" t="s">
        <v>277</v>
      </c>
      <c r="X16" s="194">
        <v>3</v>
      </c>
      <c r="Z16" s="172" t="s">
        <v>278</v>
      </c>
      <c r="AA16" s="173"/>
      <c r="AB16" s="173"/>
      <c r="AC16" s="173"/>
      <c r="AD16" s="173"/>
      <c r="AE16" s="173"/>
      <c r="AF16" s="173"/>
      <c r="AG16" s="173"/>
      <c r="AH16" s="173"/>
      <c r="AI16" s="173"/>
      <c r="AJ16" s="174"/>
      <c r="AK16" s="151" t="s">
        <v>29</v>
      </c>
    </row>
    <row r="17" spans="2:37" s="151" customFormat="1" ht="33">
      <c r="B17" s="136"/>
      <c r="C17" s="186">
        <v>45675</v>
      </c>
      <c r="D17" s="127" t="str">
        <f t="shared" si="0"/>
        <v>土</v>
      </c>
      <c r="E17" s="187">
        <v>0.46565972222222202</v>
      </c>
      <c r="F17" s="188" t="s">
        <v>230</v>
      </c>
      <c r="G17" s="189" t="s">
        <v>258</v>
      </c>
      <c r="H17" s="190">
        <v>6.0000000000000001E-3</v>
      </c>
      <c r="I17" s="191" t="s">
        <v>259</v>
      </c>
      <c r="J17" s="191" t="s">
        <v>260</v>
      </c>
      <c r="K17" s="192" t="s">
        <v>261</v>
      </c>
      <c r="L17" s="192" t="s">
        <v>269</v>
      </c>
      <c r="M17" s="192" t="s">
        <v>70</v>
      </c>
      <c r="N17" s="192" t="s">
        <v>70</v>
      </c>
      <c r="O17" s="192" t="s">
        <v>70</v>
      </c>
      <c r="P17" s="192" t="s">
        <v>70</v>
      </c>
      <c r="Q17" s="191" t="s">
        <v>270</v>
      </c>
      <c r="R17" s="193" t="s">
        <v>264</v>
      </c>
      <c r="S17" s="193" t="s">
        <v>279</v>
      </c>
      <c r="T17" s="193" t="s">
        <v>280</v>
      </c>
      <c r="U17" s="193" t="s">
        <v>281</v>
      </c>
      <c r="V17" s="188"/>
      <c r="W17" s="191" t="s">
        <v>282</v>
      </c>
      <c r="X17" s="194">
        <v>3</v>
      </c>
      <c r="Z17" s="172"/>
      <c r="AA17" s="173"/>
      <c r="AB17" s="173"/>
      <c r="AC17" s="173"/>
      <c r="AD17" s="173"/>
      <c r="AE17" s="173"/>
      <c r="AF17" s="173"/>
      <c r="AG17" s="173"/>
      <c r="AH17" s="173"/>
      <c r="AI17" s="173"/>
      <c r="AJ17" s="174"/>
      <c r="AK17" s="151" t="s">
        <v>29</v>
      </c>
    </row>
    <row r="18" spans="2:37" s="151" customFormat="1" ht="33">
      <c r="B18" s="136"/>
      <c r="C18" s="186">
        <v>45675</v>
      </c>
      <c r="D18" s="127" t="str">
        <f t="shared" si="0"/>
        <v>土</v>
      </c>
      <c r="E18" s="187">
        <v>0.49243055555555598</v>
      </c>
      <c r="F18" s="188" t="s">
        <v>230</v>
      </c>
      <c r="G18" s="189" t="s">
        <v>258</v>
      </c>
      <c r="H18" s="190">
        <v>8.9999999999999993E-3</v>
      </c>
      <c r="I18" s="191" t="s">
        <v>259</v>
      </c>
      <c r="J18" s="191" t="s">
        <v>260</v>
      </c>
      <c r="K18" s="192" t="s">
        <v>261</v>
      </c>
      <c r="L18" s="192" t="s">
        <v>269</v>
      </c>
      <c r="M18" s="192" t="s">
        <v>70</v>
      </c>
      <c r="N18" s="192" t="s">
        <v>70</v>
      </c>
      <c r="O18" s="192" t="s">
        <v>70</v>
      </c>
      <c r="P18" s="192" t="s">
        <v>70</v>
      </c>
      <c r="Q18" s="191" t="s">
        <v>270</v>
      </c>
      <c r="R18" s="193" t="s">
        <v>264</v>
      </c>
      <c r="S18" s="193" t="s">
        <v>283</v>
      </c>
      <c r="T18" s="193" t="s">
        <v>280</v>
      </c>
      <c r="U18" s="193" t="s">
        <v>281</v>
      </c>
      <c r="V18" s="188"/>
      <c r="W18" s="191" t="s">
        <v>284</v>
      </c>
      <c r="X18" s="194">
        <v>3</v>
      </c>
      <c r="Z18" s="172"/>
      <c r="AA18" s="173"/>
      <c r="AB18" s="173"/>
      <c r="AC18" s="173"/>
      <c r="AD18" s="173"/>
      <c r="AE18" s="173"/>
      <c r="AF18" s="173"/>
      <c r="AG18" s="173"/>
      <c r="AH18" s="173"/>
      <c r="AI18" s="173"/>
      <c r="AJ18" s="174"/>
      <c r="AK18" s="151" t="s">
        <v>29</v>
      </c>
    </row>
    <row r="19" spans="2:37" s="151" customFormat="1" ht="33">
      <c r="B19" s="136"/>
      <c r="C19" s="186">
        <v>45675</v>
      </c>
      <c r="D19" s="127" t="str">
        <f t="shared" si="0"/>
        <v>土</v>
      </c>
      <c r="E19" s="187">
        <v>0.50167824074074097</v>
      </c>
      <c r="F19" s="188" t="s">
        <v>230</v>
      </c>
      <c r="G19" s="189" t="s">
        <v>258</v>
      </c>
      <c r="H19" s="190">
        <v>6.0000000000000001E-3</v>
      </c>
      <c r="I19" s="191" t="s">
        <v>259</v>
      </c>
      <c r="J19" s="191" t="s">
        <v>260</v>
      </c>
      <c r="K19" s="192" t="s">
        <v>261</v>
      </c>
      <c r="L19" s="192" t="s">
        <v>269</v>
      </c>
      <c r="M19" s="192" t="s">
        <v>70</v>
      </c>
      <c r="N19" s="192" t="s">
        <v>70</v>
      </c>
      <c r="O19" s="192" t="s">
        <v>70</v>
      </c>
      <c r="P19" s="192" t="s">
        <v>70</v>
      </c>
      <c r="Q19" s="191" t="s">
        <v>270</v>
      </c>
      <c r="R19" s="193" t="s">
        <v>264</v>
      </c>
      <c r="S19" s="193" t="s">
        <v>279</v>
      </c>
      <c r="T19" s="193" t="s">
        <v>271</v>
      </c>
      <c r="U19" s="193" t="s">
        <v>270</v>
      </c>
      <c r="V19" s="188"/>
      <c r="W19" s="191" t="s">
        <v>285</v>
      </c>
      <c r="X19" s="194">
        <v>6</v>
      </c>
      <c r="Z19" s="172"/>
      <c r="AA19" s="173"/>
      <c r="AB19" s="173"/>
      <c r="AC19" s="173"/>
      <c r="AD19" s="173"/>
      <c r="AE19" s="173"/>
      <c r="AF19" s="173"/>
      <c r="AG19" s="173"/>
      <c r="AH19" s="173"/>
      <c r="AI19" s="173"/>
      <c r="AJ19" s="174"/>
      <c r="AK19" s="151" t="s">
        <v>29</v>
      </c>
    </row>
    <row r="20" spans="2:37" s="151" customFormat="1" ht="33">
      <c r="B20" s="136"/>
      <c r="C20" s="186">
        <v>45676</v>
      </c>
      <c r="D20" s="127" t="str">
        <f t="shared" si="0"/>
        <v>日</v>
      </c>
      <c r="E20" s="187">
        <v>0.62913194444444398</v>
      </c>
      <c r="F20" s="188" t="s">
        <v>233</v>
      </c>
      <c r="G20" s="189" t="s">
        <v>258</v>
      </c>
      <c r="H20" s="190">
        <v>4.0000000000000001E-3</v>
      </c>
      <c r="I20" s="191" t="s">
        <v>259</v>
      </c>
      <c r="J20" s="191" t="s">
        <v>286</v>
      </c>
      <c r="K20" s="192" t="s">
        <v>261</v>
      </c>
      <c r="L20" s="192" t="s">
        <v>269</v>
      </c>
      <c r="M20" s="192" t="s">
        <v>70</v>
      </c>
      <c r="N20" s="192" t="s">
        <v>70</v>
      </c>
      <c r="O20" s="192" t="s">
        <v>70</v>
      </c>
      <c r="P20" s="192" t="s">
        <v>70</v>
      </c>
      <c r="Q20" s="191" t="s">
        <v>270</v>
      </c>
      <c r="R20" s="193" t="s">
        <v>264</v>
      </c>
      <c r="S20" s="193" t="s">
        <v>279</v>
      </c>
      <c r="T20" s="193" t="s">
        <v>287</v>
      </c>
      <c r="U20" s="193" t="s">
        <v>270</v>
      </c>
      <c r="V20" s="188"/>
      <c r="W20" s="195" t="s">
        <v>288</v>
      </c>
      <c r="X20" s="194">
        <v>4</v>
      </c>
      <c r="Z20" s="172"/>
      <c r="AA20" s="173"/>
      <c r="AB20" s="173"/>
      <c r="AC20" s="173"/>
      <c r="AD20" s="173"/>
      <c r="AE20" s="173"/>
      <c r="AF20" s="173"/>
      <c r="AG20" s="173"/>
      <c r="AH20" s="173"/>
      <c r="AI20" s="173"/>
      <c r="AJ20" s="174"/>
      <c r="AK20" s="151" t="s">
        <v>29</v>
      </c>
    </row>
    <row r="21" spans="2:37" s="151" customFormat="1" ht="33">
      <c r="B21" s="136"/>
      <c r="C21" s="186">
        <v>45677</v>
      </c>
      <c r="D21" s="127" t="str">
        <f t="shared" si="0"/>
        <v>月</v>
      </c>
      <c r="E21" s="187">
        <v>0.46025462962962999</v>
      </c>
      <c r="F21" s="188" t="s">
        <v>230</v>
      </c>
      <c r="G21" s="189" t="s">
        <v>258</v>
      </c>
      <c r="H21" s="190">
        <v>3.0000000000000001E-3</v>
      </c>
      <c r="I21" s="191" t="s">
        <v>259</v>
      </c>
      <c r="J21" s="191" t="s">
        <v>260</v>
      </c>
      <c r="K21" s="192" t="s">
        <v>261</v>
      </c>
      <c r="L21" s="192" t="s">
        <v>269</v>
      </c>
      <c r="M21" s="192" t="s">
        <v>70</v>
      </c>
      <c r="N21" s="192" t="s">
        <v>70</v>
      </c>
      <c r="O21" s="192" t="s">
        <v>70</v>
      </c>
      <c r="P21" s="192" t="s">
        <v>70</v>
      </c>
      <c r="Q21" s="191" t="s">
        <v>270</v>
      </c>
      <c r="R21" s="193" t="s">
        <v>264</v>
      </c>
      <c r="S21" s="193" t="s">
        <v>279</v>
      </c>
      <c r="T21" s="193" t="s">
        <v>287</v>
      </c>
      <c r="U21" s="193" t="s">
        <v>270</v>
      </c>
      <c r="V21" s="188"/>
      <c r="W21" s="195" t="s">
        <v>289</v>
      </c>
      <c r="X21" s="194">
        <v>6</v>
      </c>
      <c r="Z21" s="172"/>
      <c r="AA21" s="173"/>
      <c r="AB21" s="173"/>
      <c r="AC21" s="173"/>
      <c r="AD21" s="173"/>
      <c r="AE21" s="173"/>
      <c r="AF21" s="173"/>
      <c r="AG21" s="173"/>
      <c r="AH21" s="173"/>
      <c r="AI21" s="173"/>
      <c r="AJ21" s="174"/>
      <c r="AK21" s="151" t="s">
        <v>29</v>
      </c>
    </row>
    <row r="22" spans="2:37" s="151" customFormat="1" ht="33">
      <c r="B22" s="136"/>
      <c r="C22" s="186">
        <v>45678</v>
      </c>
      <c r="D22" s="127" t="str">
        <f t="shared" si="0"/>
        <v>火</v>
      </c>
      <c r="E22" s="187">
        <v>0.43835648148148099</v>
      </c>
      <c r="F22" s="188" t="s">
        <v>230</v>
      </c>
      <c r="G22" s="189" t="s">
        <v>258</v>
      </c>
      <c r="H22" s="190">
        <v>3.0000000000000001E-3</v>
      </c>
      <c r="I22" s="191" t="s">
        <v>259</v>
      </c>
      <c r="J22" s="191" t="s">
        <v>260</v>
      </c>
      <c r="K22" s="192" t="s">
        <v>261</v>
      </c>
      <c r="L22" s="192" t="s">
        <v>269</v>
      </c>
      <c r="M22" s="192" t="s">
        <v>70</v>
      </c>
      <c r="N22" s="192" t="s">
        <v>70</v>
      </c>
      <c r="O22" s="192" t="s">
        <v>70</v>
      </c>
      <c r="P22" s="192" t="s">
        <v>70</v>
      </c>
      <c r="Q22" s="191" t="s">
        <v>270</v>
      </c>
      <c r="R22" s="193" t="s">
        <v>264</v>
      </c>
      <c r="S22" s="193" t="s">
        <v>283</v>
      </c>
      <c r="T22" s="193" t="s">
        <v>280</v>
      </c>
      <c r="U22" s="193" t="s">
        <v>270</v>
      </c>
      <c r="V22" s="188"/>
      <c r="W22" s="195" t="s">
        <v>290</v>
      </c>
      <c r="X22" s="194">
        <v>6</v>
      </c>
      <c r="Z22" s="172"/>
      <c r="AA22" s="173"/>
      <c r="AB22" s="173"/>
      <c r="AC22" s="173"/>
      <c r="AD22" s="173"/>
      <c r="AE22" s="173"/>
      <c r="AF22" s="173"/>
      <c r="AG22" s="173"/>
      <c r="AH22" s="173"/>
      <c r="AI22" s="173"/>
      <c r="AJ22" s="174"/>
      <c r="AK22" s="151" t="s">
        <v>29</v>
      </c>
    </row>
    <row r="23" spans="2:37" s="151" customFormat="1" ht="33">
      <c r="B23" s="136"/>
      <c r="C23" s="186">
        <v>45678</v>
      </c>
      <c r="D23" s="127" t="str">
        <f t="shared" si="0"/>
        <v>火</v>
      </c>
      <c r="E23" s="187">
        <v>0.45172453703703702</v>
      </c>
      <c r="F23" s="188" t="s">
        <v>230</v>
      </c>
      <c r="G23" s="189" t="s">
        <v>258</v>
      </c>
      <c r="H23" s="190">
        <v>5.0000000000000001E-3</v>
      </c>
      <c r="I23" s="191" t="s">
        <v>259</v>
      </c>
      <c r="J23" s="191" t="s">
        <v>260</v>
      </c>
      <c r="K23" s="192" t="s">
        <v>261</v>
      </c>
      <c r="L23" s="192" t="s">
        <v>269</v>
      </c>
      <c r="M23" s="192" t="s">
        <v>70</v>
      </c>
      <c r="N23" s="192" t="s">
        <v>70</v>
      </c>
      <c r="O23" s="192" t="s">
        <v>70</v>
      </c>
      <c r="P23" s="192" t="s">
        <v>70</v>
      </c>
      <c r="Q23" s="191" t="s">
        <v>270</v>
      </c>
      <c r="R23" s="193" t="s">
        <v>264</v>
      </c>
      <c r="S23" s="193" t="s">
        <v>279</v>
      </c>
      <c r="T23" s="193" t="s">
        <v>271</v>
      </c>
      <c r="U23" s="193" t="s">
        <v>270</v>
      </c>
      <c r="V23" s="188"/>
      <c r="W23" s="191" t="s">
        <v>285</v>
      </c>
      <c r="X23" s="194">
        <v>4</v>
      </c>
      <c r="Z23" s="172"/>
      <c r="AA23" s="173"/>
      <c r="AB23" s="173"/>
      <c r="AC23" s="173"/>
      <c r="AD23" s="173"/>
      <c r="AE23" s="173"/>
      <c r="AF23" s="173"/>
      <c r="AG23" s="173"/>
      <c r="AH23" s="173"/>
      <c r="AI23" s="173"/>
      <c r="AJ23" s="174"/>
      <c r="AK23" s="151" t="s">
        <v>29</v>
      </c>
    </row>
    <row r="24" spans="2:37" s="151" customFormat="1" ht="49.5">
      <c r="B24" s="136"/>
      <c r="C24" s="186">
        <v>45678</v>
      </c>
      <c r="D24" s="127" t="str">
        <f t="shared" si="0"/>
        <v>火</v>
      </c>
      <c r="E24" s="187">
        <v>0.49687500000000001</v>
      </c>
      <c r="F24" s="188" t="s">
        <v>230</v>
      </c>
      <c r="G24" s="189" t="s">
        <v>258</v>
      </c>
      <c r="H24" s="190">
        <v>0</v>
      </c>
      <c r="I24" s="191" t="s">
        <v>259</v>
      </c>
      <c r="J24" s="191" t="s">
        <v>260</v>
      </c>
      <c r="K24" s="192" t="s">
        <v>261</v>
      </c>
      <c r="L24" s="192" t="s">
        <v>269</v>
      </c>
      <c r="M24" s="192" t="s">
        <v>70</v>
      </c>
      <c r="N24" s="192" t="s">
        <v>70</v>
      </c>
      <c r="O24" s="192" t="s">
        <v>70</v>
      </c>
      <c r="P24" s="192" t="s">
        <v>70</v>
      </c>
      <c r="Q24" s="191" t="s">
        <v>270</v>
      </c>
      <c r="R24" s="193" t="s">
        <v>264</v>
      </c>
      <c r="S24" s="193" t="s">
        <v>265</v>
      </c>
      <c r="T24" s="193" t="s">
        <v>266</v>
      </c>
      <c r="U24" s="193" t="s">
        <v>272</v>
      </c>
      <c r="V24" s="188"/>
      <c r="W24" s="195" t="s">
        <v>291</v>
      </c>
      <c r="X24" s="194">
        <v>6</v>
      </c>
      <c r="Z24" s="172"/>
      <c r="AA24" s="173"/>
      <c r="AB24" s="173"/>
      <c r="AC24" s="173"/>
      <c r="AD24" s="173"/>
      <c r="AE24" s="173"/>
      <c r="AF24" s="173"/>
      <c r="AG24" s="173"/>
      <c r="AH24" s="173"/>
      <c r="AI24" s="173"/>
      <c r="AJ24" s="174"/>
      <c r="AK24" s="151" t="s">
        <v>29</v>
      </c>
    </row>
    <row r="25" spans="2:37" s="151" customFormat="1" ht="33">
      <c r="B25" s="136"/>
      <c r="C25" s="186">
        <v>45678</v>
      </c>
      <c r="D25" s="127" t="str">
        <f t="shared" si="0"/>
        <v>火</v>
      </c>
      <c r="E25" s="187">
        <v>0.503576388888889</v>
      </c>
      <c r="F25" s="188" t="s">
        <v>230</v>
      </c>
      <c r="G25" s="189" t="s">
        <v>258</v>
      </c>
      <c r="H25" s="190">
        <v>6.0000000000000001E-3</v>
      </c>
      <c r="I25" s="191" t="s">
        <v>259</v>
      </c>
      <c r="J25" s="191" t="s">
        <v>260</v>
      </c>
      <c r="K25" s="192" t="s">
        <v>261</v>
      </c>
      <c r="L25" s="192" t="s">
        <v>269</v>
      </c>
      <c r="M25" s="192" t="s">
        <v>70</v>
      </c>
      <c r="N25" s="192" t="s">
        <v>70</v>
      </c>
      <c r="O25" s="192" t="s">
        <v>70</v>
      </c>
      <c r="P25" s="192" t="s">
        <v>70</v>
      </c>
      <c r="Q25" s="191" t="s">
        <v>270</v>
      </c>
      <c r="R25" s="193" t="s">
        <v>264</v>
      </c>
      <c r="S25" s="193" t="s">
        <v>283</v>
      </c>
      <c r="T25" s="193" t="s">
        <v>280</v>
      </c>
      <c r="U25" s="193" t="s">
        <v>270</v>
      </c>
      <c r="V25" s="188"/>
      <c r="W25" s="195" t="s">
        <v>290</v>
      </c>
      <c r="X25" s="194">
        <v>6</v>
      </c>
      <c r="Z25" s="172"/>
      <c r="AA25" s="173"/>
      <c r="AB25" s="173"/>
      <c r="AC25" s="173"/>
      <c r="AD25" s="173"/>
      <c r="AE25" s="173"/>
      <c r="AF25" s="173"/>
      <c r="AG25" s="173"/>
      <c r="AH25" s="173"/>
      <c r="AI25" s="173"/>
      <c r="AJ25" s="174"/>
      <c r="AK25" s="151" t="s">
        <v>29</v>
      </c>
    </row>
    <row r="26" spans="2:37" s="151" customFormat="1" ht="49.5">
      <c r="B26" s="136"/>
      <c r="C26" s="186">
        <v>45678</v>
      </c>
      <c r="D26" s="127" t="str">
        <f t="shared" si="0"/>
        <v>火</v>
      </c>
      <c r="E26" s="187">
        <v>0.517777777777778</v>
      </c>
      <c r="F26" s="188" t="s">
        <v>230</v>
      </c>
      <c r="G26" s="189" t="s">
        <v>258</v>
      </c>
      <c r="H26" s="190">
        <v>0</v>
      </c>
      <c r="I26" s="191" t="s">
        <v>259</v>
      </c>
      <c r="J26" s="191" t="s">
        <v>260</v>
      </c>
      <c r="K26" s="192" t="s">
        <v>261</v>
      </c>
      <c r="L26" s="192" t="s">
        <v>269</v>
      </c>
      <c r="M26" s="192" t="s">
        <v>70</v>
      </c>
      <c r="N26" s="192" t="s">
        <v>70</v>
      </c>
      <c r="O26" s="192" t="s">
        <v>70</v>
      </c>
      <c r="P26" s="192" t="s">
        <v>70</v>
      </c>
      <c r="Q26" s="191" t="s">
        <v>270</v>
      </c>
      <c r="R26" s="193" t="s">
        <v>264</v>
      </c>
      <c r="S26" s="193" t="s">
        <v>265</v>
      </c>
      <c r="T26" s="193" t="s">
        <v>266</v>
      </c>
      <c r="U26" s="193" t="s">
        <v>272</v>
      </c>
      <c r="V26" s="188"/>
      <c r="W26" s="195" t="s">
        <v>291</v>
      </c>
      <c r="X26" s="194">
        <v>6</v>
      </c>
      <c r="Z26" s="172"/>
      <c r="AA26" s="173"/>
      <c r="AB26" s="173"/>
      <c r="AC26" s="173"/>
      <c r="AD26" s="173"/>
      <c r="AE26" s="173"/>
      <c r="AF26" s="173"/>
      <c r="AG26" s="173"/>
      <c r="AH26" s="173"/>
      <c r="AI26" s="173"/>
      <c r="AJ26" s="174"/>
      <c r="AK26" s="151" t="s">
        <v>29</v>
      </c>
    </row>
    <row r="27" spans="2:37" s="151" customFormat="1" ht="16.5">
      <c r="B27" s="136"/>
      <c r="C27" s="186">
        <v>45678</v>
      </c>
      <c r="D27" s="127" t="str">
        <f t="shared" si="0"/>
        <v>火</v>
      </c>
      <c r="E27" s="187">
        <v>0.588553240740741</v>
      </c>
      <c r="F27" s="188" t="s">
        <v>230</v>
      </c>
      <c r="G27" s="189" t="s">
        <v>258</v>
      </c>
      <c r="H27" s="190">
        <v>0</v>
      </c>
      <c r="I27" s="191" t="s">
        <v>259</v>
      </c>
      <c r="J27" s="191" t="s">
        <v>260</v>
      </c>
      <c r="K27" s="192" t="s">
        <v>261</v>
      </c>
      <c r="L27" s="192" t="s">
        <v>269</v>
      </c>
      <c r="M27" s="192" t="s">
        <v>70</v>
      </c>
      <c r="N27" s="192" t="s">
        <v>70</v>
      </c>
      <c r="O27" s="192" t="s">
        <v>70</v>
      </c>
      <c r="P27" s="192" t="s">
        <v>70</v>
      </c>
      <c r="Q27" s="191" t="s">
        <v>270</v>
      </c>
      <c r="R27" s="193" t="s">
        <v>264</v>
      </c>
      <c r="S27" s="193" t="s">
        <v>265</v>
      </c>
      <c r="T27" s="193" t="s">
        <v>266</v>
      </c>
      <c r="U27" s="193" t="s">
        <v>272</v>
      </c>
      <c r="V27" s="188"/>
      <c r="W27" s="191" t="s">
        <v>292</v>
      </c>
      <c r="X27" s="194">
        <v>6</v>
      </c>
      <c r="Z27" s="172"/>
      <c r="AA27" s="173"/>
      <c r="AB27" s="173"/>
      <c r="AC27" s="173"/>
      <c r="AD27" s="173"/>
      <c r="AE27" s="173"/>
      <c r="AF27" s="173"/>
      <c r="AG27" s="173"/>
      <c r="AH27" s="173"/>
      <c r="AI27" s="173"/>
      <c r="AJ27" s="174"/>
      <c r="AK27" s="151" t="s">
        <v>29</v>
      </c>
    </row>
    <row r="28" spans="2:37" s="151" customFormat="1" ht="16.5">
      <c r="B28" s="136"/>
      <c r="C28" s="186">
        <v>45678</v>
      </c>
      <c r="D28" s="127" t="str">
        <f t="shared" si="0"/>
        <v>火</v>
      </c>
      <c r="E28" s="187">
        <v>0.60949074074074105</v>
      </c>
      <c r="F28" s="188" t="s">
        <v>230</v>
      </c>
      <c r="G28" s="189" t="s">
        <v>258</v>
      </c>
      <c r="H28" s="190">
        <v>0</v>
      </c>
      <c r="I28" s="191" t="s">
        <v>259</v>
      </c>
      <c r="J28" s="191" t="s">
        <v>260</v>
      </c>
      <c r="K28" s="192" t="s">
        <v>261</v>
      </c>
      <c r="L28" s="192" t="s">
        <v>269</v>
      </c>
      <c r="M28" s="192" t="s">
        <v>70</v>
      </c>
      <c r="N28" s="192" t="s">
        <v>70</v>
      </c>
      <c r="O28" s="192" t="s">
        <v>70</v>
      </c>
      <c r="P28" s="192" t="s">
        <v>70</v>
      </c>
      <c r="Q28" s="191" t="s">
        <v>270</v>
      </c>
      <c r="R28" s="193" t="s">
        <v>264</v>
      </c>
      <c r="S28" s="193" t="s">
        <v>265</v>
      </c>
      <c r="T28" s="193" t="s">
        <v>266</v>
      </c>
      <c r="U28" s="193" t="s">
        <v>272</v>
      </c>
      <c r="V28" s="188"/>
      <c r="W28" s="191" t="s">
        <v>292</v>
      </c>
      <c r="X28" s="194">
        <v>6</v>
      </c>
      <c r="Z28" s="172"/>
      <c r="AA28" s="173"/>
      <c r="AB28" s="173"/>
      <c r="AC28" s="173"/>
      <c r="AD28" s="173"/>
      <c r="AE28" s="173"/>
      <c r="AF28" s="173"/>
      <c r="AG28" s="173"/>
      <c r="AH28" s="173"/>
      <c r="AI28" s="173"/>
      <c r="AJ28" s="174"/>
      <c r="AK28" s="151" t="s">
        <v>29</v>
      </c>
    </row>
    <row r="29" spans="2:37" s="151" customFormat="1" ht="16.5">
      <c r="B29" s="136"/>
      <c r="C29" s="186">
        <v>45680</v>
      </c>
      <c r="D29" s="127" t="str">
        <f t="shared" si="0"/>
        <v>木</v>
      </c>
      <c r="E29" s="187">
        <v>0.50407407407407401</v>
      </c>
      <c r="F29" s="188" t="s">
        <v>230</v>
      </c>
      <c r="G29" s="189" t="s">
        <v>258</v>
      </c>
      <c r="H29" s="190">
        <v>2.7E-2</v>
      </c>
      <c r="I29" s="191" t="s">
        <v>259</v>
      </c>
      <c r="J29" s="191" t="s">
        <v>260</v>
      </c>
      <c r="K29" s="192" t="s">
        <v>261</v>
      </c>
      <c r="L29" s="192" t="s">
        <v>269</v>
      </c>
      <c r="M29" s="192" t="s">
        <v>70</v>
      </c>
      <c r="N29" s="192" t="s">
        <v>70</v>
      </c>
      <c r="O29" s="192" t="s">
        <v>70</v>
      </c>
      <c r="P29" s="192" t="s">
        <v>70</v>
      </c>
      <c r="Q29" s="191" t="s">
        <v>270</v>
      </c>
      <c r="R29" s="193" t="s">
        <v>264</v>
      </c>
      <c r="S29" s="193" t="s">
        <v>265</v>
      </c>
      <c r="T29" s="193" t="s">
        <v>271</v>
      </c>
      <c r="U29" s="193" t="s">
        <v>272</v>
      </c>
      <c r="V29" s="188"/>
      <c r="W29" s="191" t="s">
        <v>277</v>
      </c>
      <c r="X29" s="194">
        <v>3</v>
      </c>
      <c r="Z29" s="172"/>
      <c r="AA29" s="173"/>
      <c r="AB29" s="173"/>
      <c r="AC29" s="173"/>
      <c r="AD29" s="173"/>
      <c r="AE29" s="173"/>
      <c r="AF29" s="173"/>
      <c r="AG29" s="173"/>
      <c r="AH29" s="173"/>
      <c r="AI29" s="173"/>
      <c r="AJ29" s="174"/>
      <c r="AK29" s="151" t="s">
        <v>29</v>
      </c>
    </row>
    <row r="30" spans="2:37" s="151" customFormat="1" ht="33">
      <c r="B30" s="136"/>
      <c r="C30" s="186">
        <v>45680</v>
      </c>
      <c r="D30" s="127" t="str">
        <f t="shared" si="0"/>
        <v>木</v>
      </c>
      <c r="E30" s="187">
        <v>0.51081018518518495</v>
      </c>
      <c r="F30" s="188" t="s">
        <v>230</v>
      </c>
      <c r="G30" s="189" t="s">
        <v>258</v>
      </c>
      <c r="H30" s="190">
        <v>4.0000000000000001E-3</v>
      </c>
      <c r="I30" s="191" t="s">
        <v>259</v>
      </c>
      <c r="J30" s="191" t="s">
        <v>260</v>
      </c>
      <c r="K30" s="192" t="s">
        <v>261</v>
      </c>
      <c r="L30" s="192" t="s">
        <v>269</v>
      </c>
      <c r="M30" s="192" t="s">
        <v>70</v>
      </c>
      <c r="N30" s="192" t="s">
        <v>70</v>
      </c>
      <c r="O30" s="192" t="s">
        <v>70</v>
      </c>
      <c r="P30" s="192" t="s">
        <v>70</v>
      </c>
      <c r="Q30" s="191" t="s">
        <v>270</v>
      </c>
      <c r="R30" s="193" t="s">
        <v>264</v>
      </c>
      <c r="S30" s="193" t="s">
        <v>283</v>
      </c>
      <c r="T30" s="193" t="s">
        <v>280</v>
      </c>
      <c r="U30" s="193" t="s">
        <v>270</v>
      </c>
      <c r="V30" s="188"/>
      <c r="W30" s="195" t="s">
        <v>290</v>
      </c>
      <c r="X30" s="194">
        <v>1</v>
      </c>
      <c r="Z30" s="172"/>
      <c r="AA30" s="173"/>
      <c r="AB30" s="173"/>
      <c r="AC30" s="173"/>
      <c r="AD30" s="173"/>
      <c r="AE30" s="173"/>
      <c r="AF30" s="173"/>
      <c r="AG30" s="173"/>
      <c r="AH30" s="173"/>
      <c r="AI30" s="173"/>
      <c r="AJ30" s="174"/>
      <c r="AK30" s="151" t="s">
        <v>29</v>
      </c>
    </row>
    <row r="31" spans="2:37" s="151" customFormat="1" ht="16.5">
      <c r="B31" s="136"/>
      <c r="C31" s="186">
        <v>45680</v>
      </c>
      <c r="D31" s="127" t="str">
        <f t="shared" si="0"/>
        <v>木</v>
      </c>
      <c r="E31" s="187">
        <v>0.51256944444444397</v>
      </c>
      <c r="F31" s="188" t="s">
        <v>230</v>
      </c>
      <c r="G31" s="189" t="s">
        <v>258</v>
      </c>
      <c r="H31" s="190">
        <v>2.7E-2</v>
      </c>
      <c r="I31" s="191" t="s">
        <v>259</v>
      </c>
      <c r="J31" s="191" t="s">
        <v>260</v>
      </c>
      <c r="K31" s="192" t="s">
        <v>261</v>
      </c>
      <c r="L31" s="192" t="s">
        <v>269</v>
      </c>
      <c r="M31" s="192" t="s">
        <v>70</v>
      </c>
      <c r="N31" s="192" t="s">
        <v>70</v>
      </c>
      <c r="O31" s="192" t="s">
        <v>70</v>
      </c>
      <c r="P31" s="192" t="s">
        <v>70</v>
      </c>
      <c r="Q31" s="191" t="s">
        <v>270</v>
      </c>
      <c r="R31" s="193" t="s">
        <v>264</v>
      </c>
      <c r="S31" s="193" t="s">
        <v>265</v>
      </c>
      <c r="T31" s="193" t="s">
        <v>271</v>
      </c>
      <c r="U31" s="193" t="s">
        <v>272</v>
      </c>
      <c r="V31" s="188"/>
      <c r="W31" s="191" t="s">
        <v>277</v>
      </c>
      <c r="X31" s="194">
        <v>3</v>
      </c>
      <c r="Z31" s="172"/>
      <c r="AA31" s="173"/>
      <c r="AB31" s="173"/>
      <c r="AC31" s="173"/>
      <c r="AD31" s="173"/>
      <c r="AE31" s="173"/>
      <c r="AF31" s="173"/>
      <c r="AG31" s="173"/>
      <c r="AH31" s="173"/>
      <c r="AI31" s="173"/>
      <c r="AJ31" s="174"/>
      <c r="AK31" s="151" t="s">
        <v>29</v>
      </c>
    </row>
    <row r="32" spans="2:37" s="151" customFormat="1" ht="33">
      <c r="B32" s="136"/>
      <c r="C32" s="186">
        <v>45682</v>
      </c>
      <c r="D32" s="127" t="str">
        <f t="shared" si="0"/>
        <v>土</v>
      </c>
      <c r="E32" s="187">
        <v>0.453240740740741</v>
      </c>
      <c r="F32" s="188" t="s">
        <v>230</v>
      </c>
      <c r="G32" s="189" t="s">
        <v>258</v>
      </c>
      <c r="H32" s="190">
        <v>3.0000000000000001E-3</v>
      </c>
      <c r="I32" s="191" t="s">
        <v>259</v>
      </c>
      <c r="J32" s="191" t="s">
        <v>260</v>
      </c>
      <c r="K32" s="192" t="s">
        <v>261</v>
      </c>
      <c r="L32" s="192" t="s">
        <v>269</v>
      </c>
      <c r="M32" s="192" t="s">
        <v>70</v>
      </c>
      <c r="N32" s="192" t="s">
        <v>70</v>
      </c>
      <c r="O32" s="192" t="s">
        <v>70</v>
      </c>
      <c r="P32" s="192" t="s">
        <v>70</v>
      </c>
      <c r="Q32" s="191" t="s">
        <v>270</v>
      </c>
      <c r="R32" s="193" t="s">
        <v>264</v>
      </c>
      <c r="S32" s="193" t="s">
        <v>279</v>
      </c>
      <c r="T32" s="193" t="s">
        <v>287</v>
      </c>
      <c r="U32" s="193" t="s">
        <v>270</v>
      </c>
      <c r="V32" s="188"/>
      <c r="W32" s="195" t="s">
        <v>293</v>
      </c>
      <c r="X32" s="194">
        <v>5</v>
      </c>
      <c r="Z32" s="172"/>
      <c r="AA32" s="173"/>
      <c r="AB32" s="173"/>
      <c r="AC32" s="173"/>
      <c r="AD32" s="173"/>
      <c r="AE32" s="173"/>
      <c r="AF32" s="173"/>
      <c r="AG32" s="173"/>
      <c r="AH32" s="173"/>
      <c r="AI32" s="173"/>
      <c r="AJ32" s="174"/>
      <c r="AK32" s="151" t="s">
        <v>29</v>
      </c>
    </row>
    <row r="33" spans="2:37" s="151" customFormat="1" ht="33">
      <c r="B33" s="136"/>
      <c r="C33" s="186">
        <v>45682</v>
      </c>
      <c r="D33" s="127" t="str">
        <f t="shared" si="0"/>
        <v>土</v>
      </c>
      <c r="E33" s="187">
        <v>0.51309027777777805</v>
      </c>
      <c r="F33" s="188" t="s">
        <v>230</v>
      </c>
      <c r="G33" s="189" t="s">
        <v>258</v>
      </c>
      <c r="H33" s="190">
        <v>4.0000000000000001E-3</v>
      </c>
      <c r="I33" s="191" t="s">
        <v>259</v>
      </c>
      <c r="J33" s="191" t="s">
        <v>260</v>
      </c>
      <c r="K33" s="192" t="s">
        <v>261</v>
      </c>
      <c r="L33" s="192" t="s">
        <v>269</v>
      </c>
      <c r="M33" s="192" t="s">
        <v>70</v>
      </c>
      <c r="N33" s="192" t="s">
        <v>70</v>
      </c>
      <c r="O33" s="192" t="s">
        <v>70</v>
      </c>
      <c r="P33" s="192" t="s">
        <v>70</v>
      </c>
      <c r="Q33" s="191" t="s">
        <v>270</v>
      </c>
      <c r="R33" s="193" t="s">
        <v>264</v>
      </c>
      <c r="S33" s="193" t="s">
        <v>279</v>
      </c>
      <c r="T33" s="193" t="s">
        <v>271</v>
      </c>
      <c r="U33" s="193" t="s">
        <v>270</v>
      </c>
      <c r="V33" s="188"/>
      <c r="W33" s="191" t="s">
        <v>294</v>
      </c>
      <c r="X33" s="194">
        <v>2</v>
      </c>
      <c r="Z33" s="172"/>
      <c r="AA33" s="173"/>
      <c r="AB33" s="173"/>
      <c r="AC33" s="173"/>
      <c r="AD33" s="173"/>
      <c r="AE33" s="173"/>
      <c r="AF33" s="173"/>
      <c r="AG33" s="173"/>
      <c r="AH33" s="173"/>
      <c r="AI33" s="173"/>
      <c r="AJ33" s="174"/>
      <c r="AK33" s="151" t="s">
        <v>29</v>
      </c>
    </row>
    <row r="34" spans="2:37" s="151" customFormat="1" ht="33">
      <c r="B34" s="136"/>
      <c r="C34" s="186">
        <v>45682</v>
      </c>
      <c r="D34" s="127" t="str">
        <f t="shared" si="0"/>
        <v>土</v>
      </c>
      <c r="E34" s="187">
        <v>0.51384259259259302</v>
      </c>
      <c r="F34" s="188" t="s">
        <v>230</v>
      </c>
      <c r="G34" s="189" t="s">
        <v>258</v>
      </c>
      <c r="H34" s="190">
        <v>0.03</v>
      </c>
      <c r="I34" s="191" t="s">
        <v>259</v>
      </c>
      <c r="J34" s="191" t="s">
        <v>260</v>
      </c>
      <c r="K34" s="192" t="s">
        <v>261</v>
      </c>
      <c r="L34" s="192" t="s">
        <v>269</v>
      </c>
      <c r="M34" s="192" t="s">
        <v>70</v>
      </c>
      <c r="N34" s="192" t="s">
        <v>70</v>
      </c>
      <c r="O34" s="192" t="s">
        <v>70</v>
      </c>
      <c r="P34" s="192" t="s">
        <v>70</v>
      </c>
      <c r="Q34" s="191" t="s">
        <v>270</v>
      </c>
      <c r="R34" s="193" t="s">
        <v>264</v>
      </c>
      <c r="S34" s="193" t="s">
        <v>265</v>
      </c>
      <c r="T34" s="193" t="s">
        <v>271</v>
      </c>
      <c r="U34" s="193" t="s">
        <v>272</v>
      </c>
      <c r="V34" s="188"/>
      <c r="W34" s="191" t="s">
        <v>295</v>
      </c>
      <c r="X34" s="194">
        <v>3</v>
      </c>
      <c r="Z34" s="172"/>
      <c r="AA34" s="173"/>
      <c r="AB34" s="173"/>
      <c r="AC34" s="173"/>
      <c r="AD34" s="173"/>
      <c r="AE34" s="173"/>
      <c r="AF34" s="173"/>
      <c r="AG34" s="173"/>
      <c r="AH34" s="173"/>
      <c r="AI34" s="173"/>
      <c r="AJ34" s="174"/>
      <c r="AK34" s="151" t="s">
        <v>29</v>
      </c>
    </row>
    <row r="35" spans="2:37" s="151" customFormat="1" ht="16.5">
      <c r="B35" s="136"/>
      <c r="C35" s="186">
        <v>45682</v>
      </c>
      <c r="D35" s="127" t="str">
        <f t="shared" si="0"/>
        <v>土</v>
      </c>
      <c r="E35" s="187">
        <v>0.52406249999999999</v>
      </c>
      <c r="F35" s="188" t="s">
        <v>230</v>
      </c>
      <c r="G35" s="189" t="s">
        <v>258</v>
      </c>
      <c r="H35" s="190">
        <v>2.5000000000000001E-2</v>
      </c>
      <c r="I35" s="191" t="s">
        <v>259</v>
      </c>
      <c r="J35" s="191" t="s">
        <v>260</v>
      </c>
      <c r="K35" s="192" t="s">
        <v>261</v>
      </c>
      <c r="L35" s="192" t="s">
        <v>269</v>
      </c>
      <c r="M35" s="192" t="s">
        <v>70</v>
      </c>
      <c r="N35" s="192" t="s">
        <v>70</v>
      </c>
      <c r="O35" s="192" t="s">
        <v>70</v>
      </c>
      <c r="P35" s="192" t="s">
        <v>70</v>
      </c>
      <c r="Q35" s="191" t="s">
        <v>270</v>
      </c>
      <c r="R35" s="193" t="s">
        <v>264</v>
      </c>
      <c r="S35" s="193" t="s">
        <v>265</v>
      </c>
      <c r="T35" s="193" t="s">
        <v>271</v>
      </c>
      <c r="U35" s="193" t="s">
        <v>272</v>
      </c>
      <c r="V35" s="188"/>
      <c r="W35" s="191" t="s">
        <v>277</v>
      </c>
      <c r="X35" s="194">
        <v>3</v>
      </c>
      <c r="Z35" s="172"/>
      <c r="AA35" s="173"/>
      <c r="AB35" s="173"/>
      <c r="AC35" s="173"/>
      <c r="AD35" s="173"/>
      <c r="AE35" s="173"/>
      <c r="AF35" s="173"/>
      <c r="AG35" s="173"/>
      <c r="AH35" s="173"/>
      <c r="AI35" s="173"/>
      <c r="AJ35" s="174"/>
      <c r="AK35" s="151" t="s">
        <v>29</v>
      </c>
    </row>
    <row r="36" spans="2:37" s="151" customFormat="1" ht="33">
      <c r="B36" s="136"/>
      <c r="C36" s="186">
        <v>45682</v>
      </c>
      <c r="D36" s="127" t="str">
        <f t="shared" si="0"/>
        <v>土</v>
      </c>
      <c r="E36" s="187">
        <v>0.58682870370370399</v>
      </c>
      <c r="F36" s="188" t="s">
        <v>230</v>
      </c>
      <c r="G36" s="189" t="s">
        <v>258</v>
      </c>
      <c r="H36" s="190">
        <v>3.0000000000000001E-3</v>
      </c>
      <c r="I36" s="191" t="s">
        <v>259</v>
      </c>
      <c r="J36" s="191" t="s">
        <v>260</v>
      </c>
      <c r="K36" s="192" t="s">
        <v>261</v>
      </c>
      <c r="L36" s="192" t="s">
        <v>269</v>
      </c>
      <c r="M36" s="192" t="s">
        <v>70</v>
      </c>
      <c r="N36" s="192" t="s">
        <v>70</v>
      </c>
      <c r="O36" s="192" t="s">
        <v>70</v>
      </c>
      <c r="P36" s="192" t="s">
        <v>70</v>
      </c>
      <c r="Q36" s="191" t="s">
        <v>270</v>
      </c>
      <c r="R36" s="193" t="s">
        <v>264</v>
      </c>
      <c r="S36" s="193" t="s">
        <v>279</v>
      </c>
      <c r="T36" s="193" t="s">
        <v>271</v>
      </c>
      <c r="U36" s="193" t="s">
        <v>270</v>
      </c>
      <c r="V36" s="188"/>
      <c r="W36" s="191" t="s">
        <v>285</v>
      </c>
      <c r="X36" s="194">
        <v>5</v>
      </c>
      <c r="Z36" s="172"/>
      <c r="AA36" s="173"/>
      <c r="AB36" s="173"/>
      <c r="AC36" s="173"/>
      <c r="AD36" s="173"/>
      <c r="AE36" s="173"/>
      <c r="AF36" s="173"/>
      <c r="AG36" s="173"/>
      <c r="AH36" s="173"/>
      <c r="AI36" s="173"/>
      <c r="AJ36" s="174"/>
      <c r="AK36" s="151" t="s">
        <v>29</v>
      </c>
    </row>
    <row r="37" spans="2:37" s="151" customFormat="1" ht="33">
      <c r="B37" s="136"/>
      <c r="C37" s="186">
        <v>45682</v>
      </c>
      <c r="D37" s="127" t="str">
        <f t="shared" si="0"/>
        <v>土</v>
      </c>
      <c r="E37" s="187">
        <v>0.617881944444444</v>
      </c>
      <c r="F37" s="188" t="s">
        <v>230</v>
      </c>
      <c r="G37" s="189" t="s">
        <v>258</v>
      </c>
      <c r="H37" s="190">
        <v>4.0000000000000001E-3</v>
      </c>
      <c r="I37" s="191" t="s">
        <v>259</v>
      </c>
      <c r="J37" s="191" t="s">
        <v>260</v>
      </c>
      <c r="K37" s="192" t="s">
        <v>261</v>
      </c>
      <c r="L37" s="192" t="s">
        <v>269</v>
      </c>
      <c r="M37" s="192" t="s">
        <v>70</v>
      </c>
      <c r="N37" s="192" t="s">
        <v>70</v>
      </c>
      <c r="O37" s="192" t="s">
        <v>70</v>
      </c>
      <c r="P37" s="192" t="s">
        <v>70</v>
      </c>
      <c r="Q37" s="191" t="s">
        <v>270</v>
      </c>
      <c r="R37" s="193" t="s">
        <v>264</v>
      </c>
      <c r="S37" s="193" t="s">
        <v>279</v>
      </c>
      <c r="T37" s="193" t="s">
        <v>271</v>
      </c>
      <c r="U37" s="193" t="s">
        <v>270</v>
      </c>
      <c r="V37" s="188"/>
      <c r="W37" s="191" t="s">
        <v>285</v>
      </c>
      <c r="X37" s="194">
        <v>3</v>
      </c>
      <c r="Z37" s="172"/>
      <c r="AA37" s="173"/>
      <c r="AB37" s="173"/>
      <c r="AC37" s="173"/>
      <c r="AD37" s="173"/>
      <c r="AE37" s="173"/>
      <c r="AF37" s="173"/>
      <c r="AG37" s="173"/>
      <c r="AH37" s="173"/>
      <c r="AI37" s="173"/>
      <c r="AJ37" s="174"/>
      <c r="AK37" s="151" t="s">
        <v>29</v>
      </c>
    </row>
    <row r="38" spans="2:37" s="151" customFormat="1" ht="16.5">
      <c r="B38" s="136"/>
      <c r="C38" s="186">
        <v>45682</v>
      </c>
      <c r="D38" s="127" t="str">
        <f t="shared" si="0"/>
        <v>土</v>
      </c>
      <c r="E38" s="187">
        <v>0.641087962962963</v>
      </c>
      <c r="F38" s="188" t="s">
        <v>230</v>
      </c>
      <c r="G38" s="189" t="s">
        <v>258</v>
      </c>
      <c r="H38" s="190">
        <v>5.0000000000000001E-3</v>
      </c>
      <c r="I38" s="191" t="s">
        <v>296</v>
      </c>
      <c r="J38" s="191" t="s">
        <v>260</v>
      </c>
      <c r="K38" s="192" t="s">
        <v>261</v>
      </c>
      <c r="L38" s="192" t="s">
        <v>269</v>
      </c>
      <c r="M38" s="192" t="s">
        <v>70</v>
      </c>
      <c r="N38" s="192" t="s">
        <v>70</v>
      </c>
      <c r="O38" s="192" t="s">
        <v>70</v>
      </c>
      <c r="P38" s="192" t="s">
        <v>70</v>
      </c>
      <c r="Q38" s="191" t="s">
        <v>270</v>
      </c>
      <c r="R38" s="193" t="s">
        <v>264</v>
      </c>
      <c r="S38" s="193" t="s">
        <v>160</v>
      </c>
      <c r="T38" s="193"/>
      <c r="U38" s="193"/>
      <c r="V38" s="188"/>
      <c r="W38" s="191" t="s">
        <v>297</v>
      </c>
      <c r="X38" s="194">
        <v>5</v>
      </c>
      <c r="Z38" s="172"/>
      <c r="AA38" s="173"/>
      <c r="AB38" s="173"/>
      <c r="AC38" s="173"/>
      <c r="AD38" s="173"/>
      <c r="AE38" s="173"/>
      <c r="AF38" s="173"/>
      <c r="AG38" s="173"/>
      <c r="AH38" s="173"/>
      <c r="AI38" s="173"/>
      <c r="AJ38" s="174"/>
      <c r="AK38" s="151" t="s">
        <v>29</v>
      </c>
    </row>
    <row r="39" spans="2:37" s="151" customFormat="1" ht="33">
      <c r="B39" s="136"/>
      <c r="C39" s="186">
        <v>45683</v>
      </c>
      <c r="D39" s="127" t="str">
        <f t="shared" si="0"/>
        <v>日</v>
      </c>
      <c r="E39" s="187">
        <v>0.49210648148148201</v>
      </c>
      <c r="F39" s="188" t="s">
        <v>230</v>
      </c>
      <c r="G39" s="189" t="s">
        <v>258</v>
      </c>
      <c r="H39" s="190">
        <v>2E-3</v>
      </c>
      <c r="I39" s="191" t="s">
        <v>259</v>
      </c>
      <c r="J39" s="191" t="s">
        <v>260</v>
      </c>
      <c r="K39" s="192" t="s">
        <v>261</v>
      </c>
      <c r="L39" s="192" t="s">
        <v>269</v>
      </c>
      <c r="M39" s="192" t="s">
        <v>70</v>
      </c>
      <c r="N39" s="192" t="s">
        <v>70</v>
      </c>
      <c r="O39" s="192" t="s">
        <v>70</v>
      </c>
      <c r="P39" s="192" t="s">
        <v>70</v>
      </c>
      <c r="Q39" s="191" t="s">
        <v>270</v>
      </c>
      <c r="R39" s="193" t="s">
        <v>264</v>
      </c>
      <c r="S39" s="193" t="s">
        <v>283</v>
      </c>
      <c r="T39" s="193" t="s">
        <v>280</v>
      </c>
      <c r="U39" s="193" t="s">
        <v>270</v>
      </c>
      <c r="V39" s="188"/>
      <c r="W39" s="195" t="s">
        <v>290</v>
      </c>
      <c r="X39" s="194">
        <v>3</v>
      </c>
      <c r="Z39" s="172"/>
      <c r="AA39" s="173"/>
      <c r="AB39" s="173"/>
      <c r="AC39" s="173"/>
      <c r="AD39" s="173"/>
      <c r="AE39" s="173"/>
      <c r="AF39" s="173"/>
      <c r="AG39" s="173"/>
      <c r="AH39" s="173"/>
      <c r="AI39" s="173"/>
      <c r="AJ39" s="174"/>
      <c r="AK39" s="151" t="s">
        <v>29</v>
      </c>
    </row>
    <row r="40" spans="2:37" s="151" customFormat="1" ht="33">
      <c r="B40" s="136"/>
      <c r="C40" s="186">
        <v>45683</v>
      </c>
      <c r="D40" s="127" t="str">
        <f t="shared" si="0"/>
        <v>日</v>
      </c>
      <c r="E40" s="187">
        <v>0.58575231481481504</v>
      </c>
      <c r="F40" s="188" t="s">
        <v>230</v>
      </c>
      <c r="G40" s="189" t="s">
        <v>258</v>
      </c>
      <c r="H40" s="190">
        <v>4.0000000000000001E-3</v>
      </c>
      <c r="I40" s="191" t="s">
        <v>259</v>
      </c>
      <c r="J40" s="191" t="s">
        <v>260</v>
      </c>
      <c r="K40" s="192" t="s">
        <v>261</v>
      </c>
      <c r="L40" s="192" t="s">
        <v>269</v>
      </c>
      <c r="M40" s="192" t="s">
        <v>70</v>
      </c>
      <c r="N40" s="192" t="s">
        <v>70</v>
      </c>
      <c r="O40" s="192" t="s">
        <v>70</v>
      </c>
      <c r="P40" s="192" t="s">
        <v>70</v>
      </c>
      <c r="Q40" s="191" t="s">
        <v>270</v>
      </c>
      <c r="R40" s="193" t="s">
        <v>264</v>
      </c>
      <c r="S40" s="193" t="s">
        <v>279</v>
      </c>
      <c r="T40" s="193" t="s">
        <v>287</v>
      </c>
      <c r="U40" s="193" t="s">
        <v>270</v>
      </c>
      <c r="V40" s="188"/>
      <c r="W40" s="195" t="s">
        <v>289</v>
      </c>
      <c r="X40" s="194">
        <v>3</v>
      </c>
      <c r="Z40" s="172"/>
      <c r="AA40" s="173"/>
      <c r="AB40" s="173"/>
      <c r="AC40" s="173"/>
      <c r="AD40" s="173"/>
      <c r="AE40" s="173"/>
      <c r="AF40" s="173"/>
      <c r="AG40" s="173"/>
      <c r="AH40" s="173"/>
      <c r="AI40" s="173"/>
      <c r="AJ40" s="174"/>
      <c r="AK40" s="151" t="s">
        <v>29</v>
      </c>
    </row>
    <row r="41" spans="2:37" s="151" customFormat="1" ht="33">
      <c r="B41" s="136"/>
      <c r="C41" s="186">
        <v>45683</v>
      </c>
      <c r="D41" s="127" t="str">
        <f t="shared" si="0"/>
        <v>日</v>
      </c>
      <c r="E41" s="187">
        <v>0.59480324074074098</v>
      </c>
      <c r="F41" s="188" t="s">
        <v>230</v>
      </c>
      <c r="G41" s="189" t="s">
        <v>258</v>
      </c>
      <c r="H41" s="190">
        <v>3.0000000000000001E-3</v>
      </c>
      <c r="I41" s="191" t="s">
        <v>259</v>
      </c>
      <c r="J41" s="191" t="s">
        <v>260</v>
      </c>
      <c r="K41" s="192" t="s">
        <v>261</v>
      </c>
      <c r="L41" s="192" t="s">
        <v>269</v>
      </c>
      <c r="M41" s="192" t="s">
        <v>70</v>
      </c>
      <c r="N41" s="192" t="s">
        <v>70</v>
      </c>
      <c r="O41" s="192" t="s">
        <v>70</v>
      </c>
      <c r="P41" s="192" t="s">
        <v>70</v>
      </c>
      <c r="Q41" s="191" t="s">
        <v>270</v>
      </c>
      <c r="R41" s="193" t="s">
        <v>264</v>
      </c>
      <c r="S41" s="193" t="s">
        <v>283</v>
      </c>
      <c r="T41" s="193" t="s">
        <v>280</v>
      </c>
      <c r="U41" s="193" t="s">
        <v>270</v>
      </c>
      <c r="V41" s="188"/>
      <c r="W41" s="195" t="s">
        <v>290</v>
      </c>
      <c r="X41" s="194">
        <v>6</v>
      </c>
      <c r="Z41" s="172"/>
      <c r="AA41" s="173"/>
      <c r="AB41" s="173"/>
      <c r="AC41" s="173"/>
      <c r="AD41" s="173"/>
      <c r="AE41" s="173"/>
      <c r="AF41" s="173"/>
      <c r="AG41" s="173"/>
      <c r="AH41" s="173"/>
      <c r="AI41" s="173"/>
      <c r="AJ41" s="174"/>
      <c r="AK41" s="151" t="s">
        <v>29</v>
      </c>
    </row>
    <row r="42" spans="2:37" s="151" customFormat="1" ht="33">
      <c r="B42" s="136"/>
      <c r="C42" s="186">
        <v>45684</v>
      </c>
      <c r="D42" s="127" t="str">
        <f t="shared" si="0"/>
        <v>月</v>
      </c>
      <c r="E42" s="187">
        <v>0.45017361111111098</v>
      </c>
      <c r="F42" s="188" t="s">
        <v>232</v>
      </c>
      <c r="G42" s="189" t="s">
        <v>258</v>
      </c>
      <c r="H42" s="190">
        <v>3.0000000000000001E-3</v>
      </c>
      <c r="I42" s="191" t="s">
        <v>259</v>
      </c>
      <c r="J42" s="191" t="s">
        <v>260</v>
      </c>
      <c r="K42" s="192" t="s">
        <v>261</v>
      </c>
      <c r="L42" s="192" t="s">
        <v>269</v>
      </c>
      <c r="M42" s="192" t="s">
        <v>70</v>
      </c>
      <c r="N42" s="192" t="s">
        <v>70</v>
      </c>
      <c r="O42" s="192" t="s">
        <v>70</v>
      </c>
      <c r="P42" s="192" t="s">
        <v>70</v>
      </c>
      <c r="Q42" s="191" t="s">
        <v>270</v>
      </c>
      <c r="R42" s="193" t="s">
        <v>264</v>
      </c>
      <c r="S42" s="193" t="s">
        <v>279</v>
      </c>
      <c r="T42" s="193" t="s">
        <v>271</v>
      </c>
      <c r="U42" s="193" t="s">
        <v>270</v>
      </c>
      <c r="V42" s="188"/>
      <c r="W42" s="191" t="s">
        <v>285</v>
      </c>
      <c r="X42" s="194">
        <v>3</v>
      </c>
      <c r="Z42" s="172"/>
      <c r="AA42" s="173"/>
      <c r="AB42" s="173"/>
      <c r="AC42" s="173"/>
      <c r="AD42" s="173"/>
      <c r="AE42" s="173"/>
      <c r="AF42" s="173"/>
      <c r="AG42" s="173"/>
      <c r="AH42" s="173"/>
      <c r="AI42" s="173"/>
      <c r="AJ42" s="174"/>
      <c r="AK42" s="151" t="s">
        <v>29</v>
      </c>
    </row>
    <row r="43" spans="2:37" s="151" customFormat="1" ht="33">
      <c r="B43" s="136"/>
      <c r="C43" s="186">
        <v>45684</v>
      </c>
      <c r="D43" s="127" t="str">
        <f t="shared" si="0"/>
        <v>月</v>
      </c>
      <c r="E43" s="187">
        <v>0.45214120370370398</v>
      </c>
      <c r="F43" s="188" t="s">
        <v>232</v>
      </c>
      <c r="G43" s="189" t="s">
        <v>258</v>
      </c>
      <c r="H43" s="190">
        <v>3.0000000000000001E-3</v>
      </c>
      <c r="I43" s="191" t="s">
        <v>259</v>
      </c>
      <c r="J43" s="191" t="s">
        <v>260</v>
      </c>
      <c r="K43" s="192" t="s">
        <v>261</v>
      </c>
      <c r="L43" s="192" t="s">
        <v>269</v>
      </c>
      <c r="M43" s="192" t="s">
        <v>70</v>
      </c>
      <c r="N43" s="192" t="s">
        <v>70</v>
      </c>
      <c r="O43" s="192" t="s">
        <v>70</v>
      </c>
      <c r="P43" s="192" t="s">
        <v>70</v>
      </c>
      <c r="Q43" s="191" t="s">
        <v>270</v>
      </c>
      <c r="R43" s="193" t="s">
        <v>264</v>
      </c>
      <c r="S43" s="193" t="s">
        <v>279</v>
      </c>
      <c r="T43" s="193" t="s">
        <v>271</v>
      </c>
      <c r="U43" s="193" t="s">
        <v>270</v>
      </c>
      <c r="V43" s="188"/>
      <c r="W43" s="191" t="s">
        <v>285</v>
      </c>
      <c r="X43" s="194">
        <v>4</v>
      </c>
      <c r="Z43" s="172"/>
      <c r="AA43" s="173"/>
      <c r="AB43" s="173"/>
      <c r="AC43" s="173"/>
      <c r="AD43" s="173"/>
      <c r="AE43" s="173"/>
      <c r="AF43" s="173"/>
      <c r="AG43" s="173"/>
      <c r="AH43" s="173"/>
      <c r="AI43" s="173"/>
      <c r="AJ43" s="174"/>
      <c r="AK43" s="151" t="s">
        <v>29</v>
      </c>
    </row>
    <row r="44" spans="2:37" s="151" customFormat="1" ht="33">
      <c r="B44" s="136"/>
      <c r="C44" s="186">
        <v>45684</v>
      </c>
      <c r="D44" s="127" t="str">
        <f t="shared" si="0"/>
        <v>月</v>
      </c>
      <c r="E44" s="187">
        <v>0.52283564814814798</v>
      </c>
      <c r="F44" s="188" t="s">
        <v>232</v>
      </c>
      <c r="G44" s="189" t="s">
        <v>258</v>
      </c>
      <c r="H44" s="190">
        <v>4.0000000000000001E-3</v>
      </c>
      <c r="I44" s="191" t="s">
        <v>259</v>
      </c>
      <c r="J44" s="191" t="s">
        <v>260</v>
      </c>
      <c r="K44" s="192" t="s">
        <v>261</v>
      </c>
      <c r="L44" s="192" t="s">
        <v>269</v>
      </c>
      <c r="M44" s="192" t="s">
        <v>70</v>
      </c>
      <c r="N44" s="192" t="s">
        <v>70</v>
      </c>
      <c r="O44" s="192" t="s">
        <v>70</v>
      </c>
      <c r="P44" s="192" t="s">
        <v>70</v>
      </c>
      <c r="Q44" s="191" t="s">
        <v>270</v>
      </c>
      <c r="R44" s="193" t="s">
        <v>264</v>
      </c>
      <c r="S44" s="193" t="s">
        <v>279</v>
      </c>
      <c r="T44" s="193" t="s">
        <v>271</v>
      </c>
      <c r="U44" s="193" t="s">
        <v>270</v>
      </c>
      <c r="V44" s="188"/>
      <c r="W44" s="191" t="s">
        <v>285</v>
      </c>
      <c r="X44" s="194">
        <v>6</v>
      </c>
      <c r="Z44" s="172"/>
      <c r="AA44" s="173"/>
      <c r="AB44" s="173"/>
      <c r="AC44" s="173"/>
      <c r="AD44" s="173"/>
      <c r="AE44" s="173"/>
      <c r="AF44" s="173"/>
      <c r="AG44" s="173"/>
      <c r="AH44" s="173"/>
      <c r="AI44" s="173"/>
      <c r="AJ44" s="174"/>
      <c r="AK44" s="151" t="s">
        <v>29</v>
      </c>
    </row>
    <row r="45" spans="2:37" s="151" customFormat="1" ht="33">
      <c r="B45" s="136"/>
      <c r="C45" s="186">
        <v>45684</v>
      </c>
      <c r="D45" s="127" t="str">
        <f t="shared" ref="D45:D76" si="1">IF($C45 &lt;&gt; "", IF(ISERROR(MATCH(C45, 祝日, 0)), TEXT($C45, "aaa"), "祝日"), "")</f>
        <v>月</v>
      </c>
      <c r="E45" s="187">
        <v>0.58538194444444402</v>
      </c>
      <c r="F45" s="188" t="s">
        <v>232</v>
      </c>
      <c r="G45" s="189" t="s">
        <v>258</v>
      </c>
      <c r="H45" s="190">
        <v>5.0000000000000001E-3</v>
      </c>
      <c r="I45" s="191" t="s">
        <v>259</v>
      </c>
      <c r="J45" s="191" t="s">
        <v>260</v>
      </c>
      <c r="K45" s="192" t="s">
        <v>261</v>
      </c>
      <c r="L45" s="192" t="s">
        <v>269</v>
      </c>
      <c r="M45" s="192" t="s">
        <v>70</v>
      </c>
      <c r="N45" s="192" t="s">
        <v>70</v>
      </c>
      <c r="O45" s="192" t="s">
        <v>70</v>
      </c>
      <c r="P45" s="192" t="s">
        <v>70</v>
      </c>
      <c r="Q45" s="191" t="s">
        <v>270</v>
      </c>
      <c r="R45" s="193" t="s">
        <v>264</v>
      </c>
      <c r="S45" s="193" t="s">
        <v>279</v>
      </c>
      <c r="T45" s="193" t="s">
        <v>271</v>
      </c>
      <c r="U45" s="193" t="s">
        <v>270</v>
      </c>
      <c r="V45" s="188"/>
      <c r="W45" s="191" t="s">
        <v>285</v>
      </c>
      <c r="X45" s="194">
        <v>3</v>
      </c>
      <c r="Z45" s="172"/>
      <c r="AA45" s="173"/>
      <c r="AB45" s="173"/>
      <c r="AC45" s="173"/>
      <c r="AD45" s="173"/>
      <c r="AE45" s="173"/>
      <c r="AF45" s="173"/>
      <c r="AG45" s="173"/>
      <c r="AH45" s="173"/>
      <c r="AI45" s="173"/>
      <c r="AJ45" s="174"/>
      <c r="AK45" s="151" t="s">
        <v>29</v>
      </c>
    </row>
    <row r="46" spans="2:37" s="151" customFormat="1" ht="33">
      <c r="B46" s="136"/>
      <c r="C46" s="186">
        <v>45685</v>
      </c>
      <c r="D46" s="127" t="str">
        <f t="shared" si="1"/>
        <v>火</v>
      </c>
      <c r="E46" s="187">
        <v>0.60756944444444405</v>
      </c>
      <c r="F46" s="188" t="s">
        <v>230</v>
      </c>
      <c r="G46" s="189" t="s">
        <v>258</v>
      </c>
      <c r="H46" s="190">
        <v>4.0000000000000001E-3</v>
      </c>
      <c r="I46" s="191" t="s">
        <v>259</v>
      </c>
      <c r="J46" s="191" t="s">
        <v>260</v>
      </c>
      <c r="K46" s="192" t="s">
        <v>261</v>
      </c>
      <c r="L46" s="192" t="s">
        <v>269</v>
      </c>
      <c r="M46" s="192" t="s">
        <v>70</v>
      </c>
      <c r="N46" s="192" t="s">
        <v>70</v>
      </c>
      <c r="O46" s="192" t="s">
        <v>70</v>
      </c>
      <c r="P46" s="192" t="s">
        <v>70</v>
      </c>
      <c r="Q46" s="191" t="s">
        <v>270</v>
      </c>
      <c r="R46" s="193" t="s">
        <v>264</v>
      </c>
      <c r="S46" s="193" t="s">
        <v>279</v>
      </c>
      <c r="T46" s="193" t="s">
        <v>271</v>
      </c>
      <c r="U46" s="193" t="s">
        <v>270</v>
      </c>
      <c r="V46" s="188"/>
      <c r="W46" s="191" t="s">
        <v>294</v>
      </c>
      <c r="X46" s="194">
        <v>2</v>
      </c>
      <c r="Z46" s="172"/>
      <c r="AA46" s="173"/>
      <c r="AB46" s="173"/>
      <c r="AC46" s="173"/>
      <c r="AD46" s="173"/>
      <c r="AE46" s="173"/>
      <c r="AF46" s="173"/>
      <c r="AG46" s="173"/>
      <c r="AH46" s="173"/>
      <c r="AI46" s="173"/>
      <c r="AJ46" s="174"/>
      <c r="AK46" s="151" t="s">
        <v>29</v>
      </c>
    </row>
    <row r="47" spans="2:37" s="151" customFormat="1" ht="33">
      <c r="B47" s="136"/>
      <c r="C47" s="186">
        <v>45685</v>
      </c>
      <c r="D47" s="127" t="str">
        <f t="shared" si="1"/>
        <v>火</v>
      </c>
      <c r="E47" s="187">
        <v>0.60924768518518502</v>
      </c>
      <c r="F47" s="188" t="s">
        <v>230</v>
      </c>
      <c r="G47" s="189" t="s">
        <v>258</v>
      </c>
      <c r="H47" s="190">
        <v>3.2000000000000001E-2</v>
      </c>
      <c r="I47" s="191" t="s">
        <v>259</v>
      </c>
      <c r="J47" s="191" t="s">
        <v>260</v>
      </c>
      <c r="K47" s="192" t="s">
        <v>261</v>
      </c>
      <c r="L47" s="192" t="s">
        <v>269</v>
      </c>
      <c r="M47" s="192" t="s">
        <v>70</v>
      </c>
      <c r="N47" s="192" t="s">
        <v>70</v>
      </c>
      <c r="O47" s="192" t="s">
        <v>70</v>
      </c>
      <c r="P47" s="192" t="s">
        <v>70</v>
      </c>
      <c r="Q47" s="191" t="s">
        <v>270</v>
      </c>
      <c r="R47" s="193" t="s">
        <v>264</v>
      </c>
      <c r="S47" s="193" t="s">
        <v>265</v>
      </c>
      <c r="T47" s="193" t="s">
        <v>271</v>
      </c>
      <c r="U47" s="193" t="s">
        <v>272</v>
      </c>
      <c r="V47" s="188"/>
      <c r="W47" s="191" t="s">
        <v>295</v>
      </c>
      <c r="X47" s="194">
        <v>3</v>
      </c>
      <c r="Z47" s="172"/>
      <c r="AA47" s="173"/>
      <c r="AB47" s="173"/>
      <c r="AC47" s="173"/>
      <c r="AD47" s="173"/>
      <c r="AE47" s="173"/>
      <c r="AF47" s="173"/>
      <c r="AG47" s="173"/>
      <c r="AH47" s="173"/>
      <c r="AI47" s="173"/>
      <c r="AJ47" s="174"/>
      <c r="AK47" s="151" t="s">
        <v>29</v>
      </c>
    </row>
    <row r="48" spans="2:37" s="151" customFormat="1" ht="33">
      <c r="B48" s="136"/>
      <c r="C48" s="186">
        <v>45685</v>
      </c>
      <c r="D48" s="127" t="str">
        <f t="shared" si="1"/>
        <v>火</v>
      </c>
      <c r="E48" s="187">
        <v>0.61582175925925897</v>
      </c>
      <c r="F48" s="188" t="s">
        <v>230</v>
      </c>
      <c r="G48" s="189" t="s">
        <v>258</v>
      </c>
      <c r="H48" s="190">
        <v>4.0000000000000001E-3</v>
      </c>
      <c r="I48" s="191" t="s">
        <v>259</v>
      </c>
      <c r="J48" s="191" t="s">
        <v>260</v>
      </c>
      <c r="K48" s="192" t="s">
        <v>261</v>
      </c>
      <c r="L48" s="192" t="s">
        <v>269</v>
      </c>
      <c r="M48" s="192" t="s">
        <v>70</v>
      </c>
      <c r="N48" s="192" t="s">
        <v>70</v>
      </c>
      <c r="O48" s="192" t="s">
        <v>70</v>
      </c>
      <c r="P48" s="192" t="s">
        <v>70</v>
      </c>
      <c r="Q48" s="191" t="s">
        <v>270</v>
      </c>
      <c r="R48" s="193" t="s">
        <v>264</v>
      </c>
      <c r="S48" s="193" t="s">
        <v>279</v>
      </c>
      <c r="T48" s="193" t="s">
        <v>271</v>
      </c>
      <c r="U48" s="193" t="s">
        <v>270</v>
      </c>
      <c r="V48" s="188"/>
      <c r="W48" s="191" t="s">
        <v>285</v>
      </c>
      <c r="X48" s="194">
        <v>6</v>
      </c>
      <c r="Z48" s="172"/>
      <c r="AA48" s="173"/>
      <c r="AB48" s="173"/>
      <c r="AC48" s="173"/>
      <c r="AD48" s="173"/>
      <c r="AE48" s="173"/>
      <c r="AF48" s="173"/>
      <c r="AG48" s="173"/>
      <c r="AH48" s="173"/>
      <c r="AI48" s="173"/>
      <c r="AJ48" s="174"/>
      <c r="AK48" s="151" t="s">
        <v>29</v>
      </c>
    </row>
    <row r="49" spans="2:37" s="151" customFormat="1" ht="33">
      <c r="B49" s="136"/>
      <c r="C49" s="186">
        <v>45685</v>
      </c>
      <c r="D49" s="127" t="str">
        <f t="shared" si="1"/>
        <v>火</v>
      </c>
      <c r="E49" s="187">
        <v>0.61748842592592601</v>
      </c>
      <c r="F49" s="188" t="s">
        <v>230</v>
      </c>
      <c r="G49" s="189" t="s">
        <v>258</v>
      </c>
      <c r="H49" s="190">
        <v>2E-3</v>
      </c>
      <c r="I49" s="191" t="s">
        <v>259</v>
      </c>
      <c r="J49" s="191" t="s">
        <v>260</v>
      </c>
      <c r="K49" s="192" t="s">
        <v>261</v>
      </c>
      <c r="L49" s="192" t="s">
        <v>298</v>
      </c>
      <c r="M49" s="192" t="s">
        <v>70</v>
      </c>
      <c r="N49" s="192" t="s">
        <v>70</v>
      </c>
      <c r="O49" s="192" t="s">
        <v>70</v>
      </c>
      <c r="P49" s="192" t="s">
        <v>70</v>
      </c>
      <c r="Q49" s="191" t="s">
        <v>263</v>
      </c>
      <c r="R49" s="193" t="s">
        <v>264</v>
      </c>
      <c r="S49" s="193" t="s">
        <v>283</v>
      </c>
      <c r="T49" s="193" t="s">
        <v>280</v>
      </c>
      <c r="U49" s="193" t="s">
        <v>270</v>
      </c>
      <c r="V49" s="188"/>
      <c r="W49" s="195" t="s">
        <v>299</v>
      </c>
      <c r="X49" s="194">
        <v>4</v>
      </c>
      <c r="Z49" s="172"/>
      <c r="AA49" s="173"/>
      <c r="AB49" s="173"/>
      <c r="AC49" s="173"/>
      <c r="AD49" s="173"/>
      <c r="AE49" s="173"/>
      <c r="AF49" s="173"/>
      <c r="AG49" s="173"/>
      <c r="AH49" s="173"/>
      <c r="AI49" s="173"/>
      <c r="AJ49" s="174"/>
      <c r="AK49" s="151" t="s">
        <v>29</v>
      </c>
    </row>
    <row r="50" spans="2:37" s="151" customFormat="1" ht="16.5">
      <c r="B50" s="136"/>
      <c r="C50" s="186"/>
      <c r="D50" s="127" t="str">
        <f t="shared" si="1"/>
        <v/>
      </c>
      <c r="E50" s="187"/>
      <c r="F50" s="188"/>
      <c r="G50" s="189"/>
      <c r="H50" s="190"/>
      <c r="I50" s="191"/>
      <c r="J50" s="191"/>
      <c r="K50" s="192"/>
      <c r="L50" s="192"/>
      <c r="M50" s="192"/>
      <c r="N50" s="192"/>
      <c r="O50" s="192"/>
      <c r="P50" s="192"/>
      <c r="Q50" s="191"/>
      <c r="R50" s="193"/>
      <c r="S50" s="193"/>
      <c r="T50" s="193"/>
      <c r="U50" s="193"/>
      <c r="V50" s="188"/>
      <c r="W50" s="191"/>
      <c r="X50" s="194"/>
      <c r="Z50" s="172"/>
      <c r="AA50" s="173"/>
      <c r="AB50" s="173"/>
      <c r="AC50" s="173"/>
      <c r="AD50" s="173"/>
      <c r="AE50" s="173"/>
      <c r="AF50" s="173"/>
      <c r="AG50" s="173"/>
      <c r="AH50" s="173"/>
      <c r="AI50" s="173"/>
      <c r="AJ50" s="174"/>
      <c r="AK50" s="151" t="s">
        <v>29</v>
      </c>
    </row>
    <row r="51" spans="2:37" s="151" customFormat="1" ht="16.5">
      <c r="B51" s="136"/>
      <c r="C51" s="186"/>
      <c r="D51" s="127" t="str">
        <f t="shared" si="1"/>
        <v/>
      </c>
      <c r="E51" s="187"/>
      <c r="F51" s="188"/>
      <c r="G51" s="189"/>
      <c r="H51" s="190"/>
      <c r="I51" s="191"/>
      <c r="J51" s="191"/>
      <c r="K51" s="192"/>
      <c r="L51" s="192"/>
      <c r="M51" s="192"/>
      <c r="N51" s="192"/>
      <c r="O51" s="192"/>
      <c r="P51" s="192"/>
      <c r="Q51" s="191"/>
      <c r="R51" s="193"/>
      <c r="S51" s="193"/>
      <c r="T51" s="193"/>
      <c r="U51" s="193"/>
      <c r="V51" s="188"/>
      <c r="W51" s="191"/>
      <c r="X51" s="194"/>
      <c r="Z51" s="172"/>
      <c r="AA51" s="173"/>
      <c r="AB51" s="173"/>
      <c r="AC51" s="173"/>
      <c r="AD51" s="173"/>
      <c r="AE51" s="173"/>
      <c r="AF51" s="173"/>
      <c r="AG51" s="173"/>
      <c r="AH51" s="173"/>
      <c r="AI51" s="173"/>
      <c r="AJ51" s="174"/>
      <c r="AK51" s="151" t="s">
        <v>29</v>
      </c>
    </row>
    <row r="52" spans="2:37" s="151" customFormat="1" ht="16.5">
      <c r="B52" s="136"/>
      <c r="C52" s="186"/>
      <c r="D52" s="127" t="str">
        <f t="shared" si="1"/>
        <v/>
      </c>
      <c r="E52" s="187"/>
      <c r="F52" s="188"/>
      <c r="G52" s="189"/>
      <c r="H52" s="190"/>
      <c r="I52" s="191"/>
      <c r="J52" s="191"/>
      <c r="K52" s="192"/>
      <c r="L52" s="192"/>
      <c r="M52" s="192"/>
      <c r="N52" s="192"/>
      <c r="O52" s="192"/>
      <c r="P52" s="192"/>
      <c r="Q52" s="191"/>
      <c r="R52" s="193"/>
      <c r="S52" s="193"/>
      <c r="T52" s="193"/>
      <c r="U52" s="193"/>
      <c r="V52" s="188"/>
      <c r="W52" s="191"/>
      <c r="X52" s="194"/>
      <c r="Z52" s="172"/>
      <c r="AA52" s="173"/>
      <c r="AB52" s="173"/>
      <c r="AC52" s="173"/>
      <c r="AD52" s="173"/>
      <c r="AE52" s="173"/>
      <c r="AF52" s="173"/>
      <c r="AG52" s="173"/>
      <c r="AH52" s="173"/>
      <c r="AI52" s="173"/>
      <c r="AJ52" s="174"/>
      <c r="AK52" s="151" t="s">
        <v>29</v>
      </c>
    </row>
    <row r="53" spans="2:37" s="151" customFormat="1" ht="16.5">
      <c r="B53" s="136"/>
      <c r="C53" s="186"/>
      <c r="D53" s="127" t="str">
        <f t="shared" si="1"/>
        <v/>
      </c>
      <c r="E53" s="187"/>
      <c r="F53" s="188"/>
      <c r="G53" s="189"/>
      <c r="H53" s="190"/>
      <c r="I53" s="191"/>
      <c r="J53" s="191"/>
      <c r="K53" s="192"/>
      <c r="L53" s="192"/>
      <c r="M53" s="192"/>
      <c r="N53" s="192"/>
      <c r="O53" s="192"/>
      <c r="P53" s="192"/>
      <c r="Q53" s="191"/>
      <c r="R53" s="193"/>
      <c r="S53" s="193"/>
      <c r="T53" s="193"/>
      <c r="U53" s="193"/>
      <c r="V53" s="188"/>
      <c r="W53" s="191"/>
      <c r="X53" s="194"/>
      <c r="Z53" s="172"/>
      <c r="AA53" s="173"/>
      <c r="AB53" s="173"/>
      <c r="AC53" s="173"/>
      <c r="AD53" s="173"/>
      <c r="AE53" s="173"/>
      <c r="AF53" s="173"/>
      <c r="AG53" s="173"/>
      <c r="AH53" s="173"/>
      <c r="AI53" s="173"/>
      <c r="AJ53" s="174"/>
      <c r="AK53" s="151" t="s">
        <v>29</v>
      </c>
    </row>
    <row r="54" spans="2:37" s="151" customFormat="1" ht="16.5">
      <c r="B54" s="136"/>
      <c r="C54" s="186"/>
      <c r="D54" s="127" t="str">
        <f t="shared" si="1"/>
        <v/>
      </c>
      <c r="E54" s="187"/>
      <c r="F54" s="188"/>
      <c r="G54" s="189"/>
      <c r="H54" s="190"/>
      <c r="I54" s="191"/>
      <c r="J54" s="191"/>
      <c r="K54" s="192"/>
      <c r="L54" s="192"/>
      <c r="M54" s="192"/>
      <c r="N54" s="192"/>
      <c r="O54" s="192"/>
      <c r="P54" s="192"/>
      <c r="Q54" s="191"/>
      <c r="R54" s="193"/>
      <c r="S54" s="193"/>
      <c r="T54" s="193"/>
      <c r="U54" s="193"/>
      <c r="V54" s="188"/>
      <c r="W54" s="191"/>
      <c r="X54" s="194"/>
      <c r="Z54" s="196"/>
      <c r="AA54" s="197"/>
      <c r="AB54" s="197"/>
      <c r="AC54" s="197"/>
      <c r="AD54" s="197"/>
      <c r="AE54" s="197"/>
      <c r="AF54" s="197"/>
      <c r="AG54" s="197"/>
      <c r="AH54" s="197"/>
      <c r="AI54" s="197"/>
      <c r="AJ54" s="198"/>
      <c r="AK54" s="151" t="s">
        <v>29</v>
      </c>
    </row>
    <row r="55" spans="2:37" s="151" customFormat="1" ht="16.5">
      <c r="B55" s="136"/>
      <c r="C55" s="186"/>
      <c r="D55" s="127" t="str">
        <f t="shared" si="1"/>
        <v/>
      </c>
      <c r="E55" s="187"/>
      <c r="F55" s="188"/>
      <c r="G55" s="189"/>
      <c r="H55" s="190"/>
      <c r="I55" s="191"/>
      <c r="J55" s="191"/>
      <c r="K55" s="192"/>
      <c r="L55" s="192"/>
      <c r="M55" s="192"/>
      <c r="N55" s="192"/>
      <c r="O55" s="192"/>
      <c r="P55" s="192"/>
      <c r="Q55" s="191"/>
      <c r="R55" s="193"/>
      <c r="S55" s="193"/>
      <c r="T55" s="193"/>
      <c r="U55" s="193"/>
      <c r="V55" s="188"/>
      <c r="W55" s="191"/>
      <c r="X55" s="194"/>
      <c r="AK55" s="151" t="s">
        <v>29</v>
      </c>
    </row>
    <row r="56" spans="2:37" s="151" customFormat="1" ht="16.5">
      <c r="B56" s="136"/>
      <c r="C56" s="186"/>
      <c r="D56" s="127" t="str">
        <f t="shared" si="1"/>
        <v/>
      </c>
      <c r="E56" s="187"/>
      <c r="F56" s="188"/>
      <c r="G56" s="189"/>
      <c r="H56" s="190"/>
      <c r="I56" s="191"/>
      <c r="J56" s="191"/>
      <c r="K56" s="192"/>
      <c r="L56" s="192"/>
      <c r="M56" s="192"/>
      <c r="N56" s="192"/>
      <c r="O56" s="192"/>
      <c r="P56" s="192"/>
      <c r="Q56" s="191"/>
      <c r="R56" s="193"/>
      <c r="S56" s="193"/>
      <c r="T56" s="193"/>
      <c r="U56" s="193"/>
      <c r="V56" s="188"/>
      <c r="W56" s="191"/>
      <c r="X56" s="194"/>
      <c r="AK56" s="151" t="s">
        <v>29</v>
      </c>
    </row>
    <row r="57" spans="2:37" s="151" customFormat="1" ht="16.5">
      <c r="B57" s="136"/>
      <c r="C57" s="186"/>
      <c r="D57" s="127" t="str">
        <f t="shared" si="1"/>
        <v/>
      </c>
      <c r="E57" s="187"/>
      <c r="F57" s="188"/>
      <c r="G57" s="189"/>
      <c r="H57" s="190"/>
      <c r="I57" s="191"/>
      <c r="J57" s="191"/>
      <c r="K57" s="192"/>
      <c r="L57" s="192"/>
      <c r="M57" s="192"/>
      <c r="N57" s="192"/>
      <c r="O57" s="192"/>
      <c r="P57" s="192"/>
      <c r="Q57" s="191"/>
      <c r="R57" s="193"/>
      <c r="S57" s="193"/>
      <c r="T57" s="193"/>
      <c r="U57" s="193"/>
      <c r="V57" s="188"/>
      <c r="W57" s="191"/>
      <c r="X57" s="194"/>
      <c r="AK57" s="151" t="s">
        <v>29</v>
      </c>
    </row>
    <row r="58" spans="2:37" s="151" customFormat="1" ht="16.5">
      <c r="B58" s="136"/>
      <c r="C58" s="186"/>
      <c r="D58" s="127" t="str">
        <f t="shared" si="1"/>
        <v/>
      </c>
      <c r="E58" s="187"/>
      <c r="F58" s="188"/>
      <c r="G58" s="189"/>
      <c r="H58" s="190"/>
      <c r="I58" s="191"/>
      <c r="J58" s="191"/>
      <c r="K58" s="192"/>
      <c r="L58" s="192"/>
      <c r="M58" s="192"/>
      <c r="N58" s="192"/>
      <c r="O58" s="192"/>
      <c r="P58" s="192"/>
      <c r="Q58" s="191"/>
      <c r="R58" s="193"/>
      <c r="S58" s="193"/>
      <c r="T58" s="193"/>
      <c r="U58" s="193"/>
      <c r="V58" s="188"/>
      <c r="W58" s="191"/>
      <c r="X58" s="194"/>
      <c r="AK58" s="151" t="s">
        <v>29</v>
      </c>
    </row>
    <row r="59" spans="2:37" s="151" customFormat="1" ht="16.5">
      <c r="B59" s="136"/>
      <c r="C59" s="186"/>
      <c r="D59" s="127" t="str">
        <f t="shared" si="1"/>
        <v/>
      </c>
      <c r="E59" s="187"/>
      <c r="F59" s="188"/>
      <c r="G59" s="189"/>
      <c r="H59" s="190"/>
      <c r="I59" s="191"/>
      <c r="J59" s="191"/>
      <c r="K59" s="192"/>
      <c r="L59" s="192"/>
      <c r="M59" s="192"/>
      <c r="N59" s="192"/>
      <c r="O59" s="192"/>
      <c r="P59" s="192"/>
      <c r="Q59" s="191"/>
      <c r="R59" s="193"/>
      <c r="S59" s="193"/>
      <c r="T59" s="193"/>
      <c r="U59" s="193"/>
      <c r="V59" s="188"/>
      <c r="W59" s="191"/>
      <c r="X59" s="194"/>
      <c r="AK59" s="151" t="s">
        <v>29</v>
      </c>
    </row>
    <row r="60" spans="2:37" s="151" customFormat="1" ht="16.5">
      <c r="B60" s="136"/>
      <c r="C60" s="186"/>
      <c r="D60" s="127" t="str">
        <f t="shared" si="1"/>
        <v/>
      </c>
      <c r="E60" s="187"/>
      <c r="F60" s="188"/>
      <c r="G60" s="189"/>
      <c r="H60" s="190"/>
      <c r="I60" s="191"/>
      <c r="J60" s="191"/>
      <c r="K60" s="192"/>
      <c r="L60" s="192"/>
      <c r="M60" s="192"/>
      <c r="N60" s="192"/>
      <c r="O60" s="192"/>
      <c r="P60" s="192"/>
      <c r="Q60" s="191"/>
      <c r="R60" s="193"/>
      <c r="S60" s="193"/>
      <c r="T60" s="193"/>
      <c r="U60" s="193"/>
      <c r="V60" s="188"/>
      <c r="W60" s="191"/>
      <c r="X60" s="194"/>
      <c r="AK60" s="151" t="s">
        <v>29</v>
      </c>
    </row>
    <row r="61" spans="2:37" s="151" customFormat="1" ht="16.5">
      <c r="B61" s="136"/>
      <c r="C61" s="186"/>
      <c r="D61" s="127" t="str">
        <f t="shared" si="1"/>
        <v/>
      </c>
      <c r="E61" s="187"/>
      <c r="F61" s="188"/>
      <c r="G61" s="189"/>
      <c r="H61" s="190"/>
      <c r="I61" s="191"/>
      <c r="J61" s="191"/>
      <c r="K61" s="192"/>
      <c r="L61" s="192"/>
      <c r="M61" s="192"/>
      <c r="N61" s="192"/>
      <c r="O61" s="192"/>
      <c r="P61" s="192"/>
      <c r="Q61" s="191"/>
      <c r="R61" s="193"/>
      <c r="S61" s="193"/>
      <c r="T61" s="193"/>
      <c r="U61" s="193"/>
      <c r="V61" s="188"/>
      <c r="W61" s="191"/>
      <c r="X61" s="194"/>
      <c r="AK61" s="151" t="s">
        <v>29</v>
      </c>
    </row>
    <row r="62" spans="2:37" s="151" customFormat="1" ht="16.5">
      <c r="B62" s="136"/>
      <c r="C62" s="186"/>
      <c r="D62" s="127" t="str">
        <f t="shared" si="1"/>
        <v/>
      </c>
      <c r="E62" s="187"/>
      <c r="F62" s="188"/>
      <c r="G62" s="189"/>
      <c r="H62" s="190"/>
      <c r="I62" s="191"/>
      <c r="J62" s="191"/>
      <c r="K62" s="192"/>
      <c r="L62" s="192"/>
      <c r="M62" s="192"/>
      <c r="N62" s="192"/>
      <c r="O62" s="192"/>
      <c r="P62" s="192"/>
      <c r="Q62" s="191"/>
      <c r="R62" s="193"/>
      <c r="S62" s="193"/>
      <c r="T62" s="193"/>
      <c r="U62" s="193"/>
      <c r="V62" s="188"/>
      <c r="W62" s="191"/>
      <c r="X62" s="194"/>
      <c r="AK62" s="151" t="s">
        <v>29</v>
      </c>
    </row>
    <row r="63" spans="2:37" s="151" customFormat="1" ht="16.5">
      <c r="B63" s="136"/>
      <c r="C63" s="186"/>
      <c r="D63" s="127" t="str">
        <f t="shared" si="1"/>
        <v/>
      </c>
      <c r="E63" s="187"/>
      <c r="F63" s="188"/>
      <c r="G63" s="189"/>
      <c r="H63" s="190"/>
      <c r="I63" s="191"/>
      <c r="J63" s="191"/>
      <c r="K63" s="192"/>
      <c r="L63" s="192"/>
      <c r="M63" s="192"/>
      <c r="N63" s="192"/>
      <c r="O63" s="192"/>
      <c r="P63" s="192"/>
      <c r="Q63" s="191"/>
      <c r="R63" s="193"/>
      <c r="S63" s="193"/>
      <c r="T63" s="193"/>
      <c r="U63" s="193"/>
      <c r="V63" s="188"/>
      <c r="W63" s="191"/>
      <c r="X63" s="194"/>
      <c r="AK63" s="151" t="s">
        <v>29</v>
      </c>
    </row>
    <row r="64" spans="2:37" s="151" customFormat="1" ht="16.5">
      <c r="B64" s="136"/>
      <c r="C64" s="186"/>
      <c r="D64" s="127" t="str">
        <f t="shared" si="1"/>
        <v/>
      </c>
      <c r="E64" s="187"/>
      <c r="F64" s="188"/>
      <c r="G64" s="189"/>
      <c r="H64" s="190"/>
      <c r="I64" s="191"/>
      <c r="J64" s="191"/>
      <c r="K64" s="192"/>
      <c r="L64" s="192"/>
      <c r="M64" s="192"/>
      <c r="N64" s="192"/>
      <c r="O64" s="192"/>
      <c r="P64" s="192"/>
      <c r="Q64" s="191"/>
      <c r="R64" s="193"/>
      <c r="S64" s="193"/>
      <c r="T64" s="193"/>
      <c r="U64" s="193"/>
      <c r="V64" s="188"/>
      <c r="W64" s="191"/>
      <c r="X64" s="194"/>
      <c r="AK64" s="151" t="s">
        <v>29</v>
      </c>
    </row>
    <row r="65" spans="2:37" s="151" customFormat="1" ht="16.5">
      <c r="B65" s="136"/>
      <c r="C65" s="186"/>
      <c r="D65" s="127" t="str">
        <f t="shared" si="1"/>
        <v/>
      </c>
      <c r="E65" s="187"/>
      <c r="F65" s="188"/>
      <c r="G65" s="189"/>
      <c r="H65" s="190"/>
      <c r="I65" s="191"/>
      <c r="J65" s="191"/>
      <c r="K65" s="192"/>
      <c r="L65" s="192"/>
      <c r="M65" s="192"/>
      <c r="N65" s="192"/>
      <c r="O65" s="192"/>
      <c r="P65" s="192"/>
      <c r="Q65" s="191"/>
      <c r="R65" s="193"/>
      <c r="S65" s="193"/>
      <c r="T65" s="193"/>
      <c r="U65" s="193"/>
      <c r="V65" s="188"/>
      <c r="W65" s="191"/>
      <c r="X65" s="194"/>
      <c r="AK65" s="151" t="s">
        <v>29</v>
      </c>
    </row>
    <row r="66" spans="2:37" s="151" customFormat="1" ht="16.5">
      <c r="B66" s="136"/>
      <c r="C66" s="186"/>
      <c r="D66" s="127" t="str">
        <f t="shared" si="1"/>
        <v/>
      </c>
      <c r="E66" s="187"/>
      <c r="F66" s="188"/>
      <c r="G66" s="189"/>
      <c r="H66" s="190"/>
      <c r="I66" s="191"/>
      <c r="J66" s="191"/>
      <c r="K66" s="192"/>
      <c r="L66" s="192"/>
      <c r="M66" s="192"/>
      <c r="N66" s="192"/>
      <c r="O66" s="192"/>
      <c r="P66" s="192"/>
      <c r="Q66" s="191"/>
      <c r="R66" s="193"/>
      <c r="S66" s="193"/>
      <c r="T66" s="193"/>
      <c r="U66" s="193"/>
      <c r="V66" s="188"/>
      <c r="W66" s="191"/>
      <c r="X66" s="194"/>
      <c r="AK66" s="151" t="s">
        <v>29</v>
      </c>
    </row>
    <row r="67" spans="2:37" s="151" customFormat="1" ht="16.5">
      <c r="B67" s="136"/>
      <c r="C67" s="186"/>
      <c r="D67" s="127" t="str">
        <f t="shared" si="1"/>
        <v/>
      </c>
      <c r="E67" s="187"/>
      <c r="F67" s="188"/>
      <c r="G67" s="189"/>
      <c r="H67" s="190"/>
      <c r="I67" s="191"/>
      <c r="J67" s="191"/>
      <c r="K67" s="192"/>
      <c r="L67" s="192"/>
      <c r="M67" s="192"/>
      <c r="N67" s="192"/>
      <c r="O67" s="192"/>
      <c r="P67" s="192"/>
      <c r="Q67" s="191"/>
      <c r="R67" s="193"/>
      <c r="S67" s="193"/>
      <c r="T67" s="193"/>
      <c r="U67" s="193"/>
      <c r="V67" s="188"/>
      <c r="W67" s="191"/>
      <c r="X67" s="194"/>
      <c r="AK67" s="151" t="s">
        <v>29</v>
      </c>
    </row>
    <row r="68" spans="2:37" s="151" customFormat="1" ht="16.5">
      <c r="B68" s="136"/>
      <c r="C68" s="186"/>
      <c r="D68" s="127" t="str">
        <f t="shared" si="1"/>
        <v/>
      </c>
      <c r="E68" s="187"/>
      <c r="F68" s="188"/>
      <c r="G68" s="189"/>
      <c r="H68" s="190"/>
      <c r="I68" s="191"/>
      <c r="J68" s="191"/>
      <c r="K68" s="192"/>
      <c r="L68" s="192"/>
      <c r="M68" s="192"/>
      <c r="N68" s="192"/>
      <c r="O68" s="192"/>
      <c r="P68" s="192"/>
      <c r="Q68" s="191"/>
      <c r="R68" s="193"/>
      <c r="S68" s="193"/>
      <c r="T68" s="193"/>
      <c r="U68" s="193"/>
      <c r="V68" s="188"/>
      <c r="W68" s="191"/>
      <c r="X68" s="194"/>
      <c r="AK68" s="151" t="s">
        <v>29</v>
      </c>
    </row>
    <row r="69" spans="2:37" s="151" customFormat="1" ht="16.5">
      <c r="B69" s="136"/>
      <c r="C69" s="186"/>
      <c r="D69" s="127" t="str">
        <f t="shared" si="1"/>
        <v/>
      </c>
      <c r="E69" s="187"/>
      <c r="F69" s="188"/>
      <c r="G69" s="189"/>
      <c r="H69" s="190"/>
      <c r="I69" s="191"/>
      <c r="J69" s="191"/>
      <c r="K69" s="192"/>
      <c r="L69" s="192"/>
      <c r="M69" s="192"/>
      <c r="N69" s="192"/>
      <c r="O69" s="192"/>
      <c r="P69" s="192"/>
      <c r="Q69" s="191"/>
      <c r="R69" s="193"/>
      <c r="S69" s="193"/>
      <c r="T69" s="193"/>
      <c r="U69" s="193"/>
      <c r="V69" s="188"/>
      <c r="W69" s="191"/>
      <c r="X69" s="194"/>
      <c r="AK69" s="151" t="s">
        <v>29</v>
      </c>
    </row>
    <row r="70" spans="2:37" s="151" customFormat="1" ht="16.5">
      <c r="B70" s="136"/>
      <c r="C70" s="186"/>
      <c r="D70" s="127" t="str">
        <f t="shared" si="1"/>
        <v/>
      </c>
      <c r="E70" s="187"/>
      <c r="F70" s="188"/>
      <c r="G70" s="189"/>
      <c r="H70" s="190"/>
      <c r="I70" s="191"/>
      <c r="J70" s="191"/>
      <c r="K70" s="192"/>
      <c r="L70" s="192"/>
      <c r="M70" s="192"/>
      <c r="N70" s="192"/>
      <c r="O70" s="192"/>
      <c r="P70" s="192"/>
      <c r="Q70" s="191"/>
      <c r="R70" s="193"/>
      <c r="S70" s="193"/>
      <c r="T70" s="193"/>
      <c r="U70" s="193"/>
      <c r="V70" s="188"/>
      <c r="W70" s="191"/>
      <c r="X70" s="194"/>
      <c r="AK70" s="151" t="s">
        <v>29</v>
      </c>
    </row>
    <row r="71" spans="2:37" s="151" customFormat="1" ht="16.5">
      <c r="B71" s="136"/>
      <c r="C71" s="186"/>
      <c r="D71" s="127" t="str">
        <f t="shared" si="1"/>
        <v/>
      </c>
      <c r="E71" s="187"/>
      <c r="F71" s="188"/>
      <c r="G71" s="189"/>
      <c r="H71" s="190"/>
      <c r="I71" s="191"/>
      <c r="J71" s="191"/>
      <c r="K71" s="192"/>
      <c r="L71" s="192"/>
      <c r="M71" s="192"/>
      <c r="N71" s="192"/>
      <c r="O71" s="192"/>
      <c r="P71" s="192"/>
      <c r="Q71" s="191"/>
      <c r="R71" s="193"/>
      <c r="S71" s="193"/>
      <c r="T71" s="193"/>
      <c r="U71" s="193"/>
      <c r="V71" s="188"/>
      <c r="W71" s="191"/>
      <c r="X71" s="194"/>
      <c r="AK71" s="151" t="s">
        <v>29</v>
      </c>
    </row>
    <row r="72" spans="2:37" s="151" customFormat="1" ht="16.5">
      <c r="B72" s="136"/>
      <c r="C72" s="186"/>
      <c r="D72" s="127" t="str">
        <f t="shared" si="1"/>
        <v/>
      </c>
      <c r="E72" s="187"/>
      <c r="F72" s="188"/>
      <c r="G72" s="189"/>
      <c r="H72" s="190"/>
      <c r="I72" s="191"/>
      <c r="J72" s="191"/>
      <c r="K72" s="192"/>
      <c r="L72" s="192"/>
      <c r="M72" s="192"/>
      <c r="N72" s="192"/>
      <c r="O72" s="192"/>
      <c r="P72" s="192"/>
      <c r="Q72" s="191"/>
      <c r="R72" s="193"/>
      <c r="S72" s="193"/>
      <c r="T72" s="193"/>
      <c r="U72" s="193"/>
      <c r="V72" s="188"/>
      <c r="W72" s="191"/>
      <c r="X72" s="194"/>
      <c r="AK72" s="151" t="s">
        <v>29</v>
      </c>
    </row>
    <row r="73" spans="2:37" s="151" customFormat="1" ht="16.5">
      <c r="B73" s="136"/>
      <c r="C73" s="186"/>
      <c r="D73" s="127" t="str">
        <f t="shared" si="1"/>
        <v/>
      </c>
      <c r="E73" s="187"/>
      <c r="F73" s="188"/>
      <c r="G73" s="189"/>
      <c r="H73" s="190"/>
      <c r="I73" s="191"/>
      <c r="J73" s="191"/>
      <c r="K73" s="192"/>
      <c r="L73" s="192"/>
      <c r="M73" s="192"/>
      <c r="N73" s="192"/>
      <c r="O73" s="192"/>
      <c r="P73" s="192"/>
      <c r="Q73" s="191"/>
      <c r="R73" s="193"/>
      <c r="S73" s="193"/>
      <c r="T73" s="193"/>
      <c r="U73" s="193"/>
      <c r="V73" s="188"/>
      <c r="W73" s="191"/>
      <c r="X73" s="194"/>
      <c r="AK73" s="151" t="s">
        <v>29</v>
      </c>
    </row>
    <row r="74" spans="2:37" s="151" customFormat="1" ht="16.5">
      <c r="B74" s="136"/>
      <c r="C74" s="186"/>
      <c r="D74" s="127" t="str">
        <f t="shared" si="1"/>
        <v/>
      </c>
      <c r="E74" s="187"/>
      <c r="F74" s="188"/>
      <c r="G74" s="189"/>
      <c r="H74" s="190"/>
      <c r="I74" s="191"/>
      <c r="J74" s="191"/>
      <c r="K74" s="192"/>
      <c r="L74" s="192"/>
      <c r="M74" s="192"/>
      <c r="N74" s="192"/>
      <c r="O74" s="192"/>
      <c r="P74" s="192"/>
      <c r="Q74" s="191"/>
      <c r="R74" s="193"/>
      <c r="S74" s="193"/>
      <c r="T74" s="193"/>
      <c r="U74" s="193"/>
      <c r="V74" s="188"/>
      <c r="W74" s="191"/>
      <c r="X74" s="194"/>
      <c r="AK74" s="151" t="s">
        <v>29</v>
      </c>
    </row>
    <row r="75" spans="2:37" s="151" customFormat="1" ht="16.5">
      <c r="B75" s="136"/>
      <c r="C75" s="186"/>
      <c r="D75" s="127" t="str">
        <f t="shared" si="1"/>
        <v/>
      </c>
      <c r="E75" s="187"/>
      <c r="F75" s="188"/>
      <c r="G75" s="189"/>
      <c r="H75" s="190"/>
      <c r="I75" s="191"/>
      <c r="J75" s="191"/>
      <c r="K75" s="192"/>
      <c r="L75" s="192"/>
      <c r="M75" s="192"/>
      <c r="N75" s="192"/>
      <c r="O75" s="192"/>
      <c r="P75" s="192"/>
      <c r="Q75" s="191"/>
      <c r="R75" s="193"/>
      <c r="S75" s="193"/>
      <c r="T75" s="193"/>
      <c r="U75" s="193"/>
      <c r="V75" s="188"/>
      <c r="W75" s="191"/>
      <c r="X75" s="194"/>
      <c r="AK75" s="151" t="s">
        <v>29</v>
      </c>
    </row>
    <row r="76" spans="2:37" s="151" customFormat="1" ht="16.5">
      <c r="B76" s="136"/>
      <c r="C76" s="186"/>
      <c r="D76" s="127" t="str">
        <f t="shared" si="1"/>
        <v/>
      </c>
      <c r="E76" s="187"/>
      <c r="F76" s="188"/>
      <c r="G76" s="189"/>
      <c r="H76" s="190"/>
      <c r="I76" s="191"/>
      <c r="J76" s="191"/>
      <c r="K76" s="192"/>
      <c r="L76" s="192"/>
      <c r="M76" s="192"/>
      <c r="N76" s="192"/>
      <c r="O76" s="192"/>
      <c r="P76" s="192"/>
      <c r="Q76" s="191"/>
      <c r="R76" s="193"/>
      <c r="S76" s="193"/>
      <c r="T76" s="193"/>
      <c r="U76" s="193"/>
      <c r="V76" s="188"/>
      <c r="W76" s="191"/>
      <c r="X76" s="194"/>
      <c r="AK76" s="151" t="s">
        <v>29</v>
      </c>
    </row>
    <row r="77" spans="2:37" s="151" customFormat="1" ht="16.5">
      <c r="B77" s="136"/>
      <c r="C77" s="186"/>
      <c r="D77" s="127" t="str">
        <f t="shared" ref="D77:D108" si="2">IF($C77 &lt;&gt; "", IF(ISERROR(MATCH(C77, 祝日, 0)), TEXT($C77, "aaa"), "祝日"), "")</f>
        <v/>
      </c>
      <c r="E77" s="187"/>
      <c r="F77" s="188"/>
      <c r="G77" s="189"/>
      <c r="H77" s="190"/>
      <c r="I77" s="191"/>
      <c r="J77" s="191"/>
      <c r="K77" s="192"/>
      <c r="L77" s="192"/>
      <c r="M77" s="192"/>
      <c r="N77" s="192"/>
      <c r="O77" s="192"/>
      <c r="P77" s="192"/>
      <c r="Q77" s="191"/>
      <c r="R77" s="193"/>
      <c r="S77" s="193"/>
      <c r="T77" s="193"/>
      <c r="U77" s="193"/>
      <c r="V77" s="188"/>
      <c r="W77" s="191"/>
      <c r="X77" s="194"/>
      <c r="AK77" s="151" t="s">
        <v>29</v>
      </c>
    </row>
    <row r="78" spans="2:37" s="151" customFormat="1" ht="16.5">
      <c r="B78" s="136"/>
      <c r="C78" s="186"/>
      <c r="D78" s="127" t="str">
        <f t="shared" si="2"/>
        <v/>
      </c>
      <c r="E78" s="187"/>
      <c r="F78" s="188"/>
      <c r="G78" s="189"/>
      <c r="H78" s="190"/>
      <c r="I78" s="191"/>
      <c r="J78" s="191"/>
      <c r="K78" s="192"/>
      <c r="L78" s="192"/>
      <c r="M78" s="192"/>
      <c r="N78" s="192"/>
      <c r="O78" s="192"/>
      <c r="P78" s="192"/>
      <c r="Q78" s="191"/>
      <c r="R78" s="193"/>
      <c r="S78" s="193"/>
      <c r="T78" s="193"/>
      <c r="U78" s="193"/>
      <c r="V78" s="188"/>
      <c r="W78" s="191"/>
      <c r="X78" s="194"/>
      <c r="AK78" s="151" t="s">
        <v>29</v>
      </c>
    </row>
    <row r="79" spans="2:37" s="151" customFormat="1" ht="16.5">
      <c r="B79" s="136"/>
      <c r="C79" s="186"/>
      <c r="D79" s="127" t="str">
        <f t="shared" si="2"/>
        <v/>
      </c>
      <c r="E79" s="187"/>
      <c r="F79" s="188"/>
      <c r="G79" s="189"/>
      <c r="H79" s="190"/>
      <c r="I79" s="191"/>
      <c r="J79" s="191"/>
      <c r="K79" s="192"/>
      <c r="L79" s="192"/>
      <c r="M79" s="192"/>
      <c r="N79" s="192"/>
      <c r="O79" s="192"/>
      <c r="P79" s="192"/>
      <c r="Q79" s="191"/>
      <c r="R79" s="193"/>
      <c r="S79" s="193"/>
      <c r="T79" s="193"/>
      <c r="U79" s="193"/>
      <c r="V79" s="188"/>
      <c r="W79" s="191"/>
      <c r="X79" s="194"/>
      <c r="AK79" s="151" t="s">
        <v>29</v>
      </c>
    </row>
    <row r="80" spans="2:37" s="151" customFormat="1" ht="16.5">
      <c r="B80" s="136"/>
      <c r="C80" s="186"/>
      <c r="D80" s="127" t="str">
        <f t="shared" si="2"/>
        <v/>
      </c>
      <c r="E80" s="187"/>
      <c r="F80" s="188"/>
      <c r="G80" s="189"/>
      <c r="H80" s="190"/>
      <c r="I80" s="191"/>
      <c r="J80" s="191"/>
      <c r="K80" s="192"/>
      <c r="L80" s="192"/>
      <c r="M80" s="192"/>
      <c r="N80" s="192"/>
      <c r="O80" s="192"/>
      <c r="P80" s="192"/>
      <c r="Q80" s="191"/>
      <c r="R80" s="193"/>
      <c r="S80" s="193"/>
      <c r="T80" s="193"/>
      <c r="U80" s="193"/>
      <c r="V80" s="188"/>
      <c r="W80" s="191"/>
      <c r="X80" s="194"/>
      <c r="AK80" s="151" t="s">
        <v>29</v>
      </c>
    </row>
    <row r="81" spans="2:37" s="151" customFormat="1" ht="16.5">
      <c r="B81" s="136"/>
      <c r="C81" s="186"/>
      <c r="D81" s="127" t="str">
        <f t="shared" si="2"/>
        <v/>
      </c>
      <c r="E81" s="187"/>
      <c r="F81" s="188"/>
      <c r="G81" s="189"/>
      <c r="H81" s="190"/>
      <c r="I81" s="191"/>
      <c r="J81" s="191"/>
      <c r="K81" s="192"/>
      <c r="L81" s="192"/>
      <c r="M81" s="192"/>
      <c r="N81" s="192"/>
      <c r="O81" s="192"/>
      <c r="P81" s="192"/>
      <c r="Q81" s="191"/>
      <c r="R81" s="193"/>
      <c r="S81" s="193"/>
      <c r="T81" s="193"/>
      <c r="U81" s="193"/>
      <c r="V81" s="188"/>
      <c r="W81" s="191"/>
      <c r="X81" s="194"/>
      <c r="AK81" s="151" t="s">
        <v>29</v>
      </c>
    </row>
    <row r="82" spans="2:37" s="151" customFormat="1" ht="16.5">
      <c r="B82" s="136"/>
      <c r="C82" s="186"/>
      <c r="D82" s="127" t="str">
        <f t="shared" si="2"/>
        <v/>
      </c>
      <c r="E82" s="187"/>
      <c r="F82" s="188"/>
      <c r="G82" s="189"/>
      <c r="H82" s="190"/>
      <c r="I82" s="191"/>
      <c r="J82" s="191"/>
      <c r="K82" s="192"/>
      <c r="L82" s="192"/>
      <c r="M82" s="192"/>
      <c r="N82" s="192"/>
      <c r="O82" s="192"/>
      <c r="P82" s="192"/>
      <c r="Q82" s="191"/>
      <c r="R82" s="193"/>
      <c r="S82" s="193"/>
      <c r="T82" s="193"/>
      <c r="U82" s="193"/>
      <c r="V82" s="188"/>
      <c r="W82" s="191"/>
      <c r="X82" s="194"/>
      <c r="AK82" s="151" t="s">
        <v>29</v>
      </c>
    </row>
    <row r="83" spans="2:37" s="151" customFormat="1" ht="16.5">
      <c r="B83" s="136"/>
      <c r="C83" s="186"/>
      <c r="D83" s="127" t="str">
        <f t="shared" si="2"/>
        <v/>
      </c>
      <c r="E83" s="187"/>
      <c r="F83" s="188"/>
      <c r="G83" s="189"/>
      <c r="H83" s="190"/>
      <c r="I83" s="191"/>
      <c r="J83" s="191"/>
      <c r="K83" s="192"/>
      <c r="L83" s="192"/>
      <c r="M83" s="192"/>
      <c r="N83" s="192"/>
      <c r="O83" s="192"/>
      <c r="P83" s="192"/>
      <c r="Q83" s="191"/>
      <c r="R83" s="193"/>
      <c r="S83" s="193"/>
      <c r="T83" s="193"/>
      <c r="U83" s="193"/>
      <c r="V83" s="188"/>
      <c r="W83" s="191"/>
      <c r="X83" s="194"/>
      <c r="AK83" s="151" t="s">
        <v>29</v>
      </c>
    </row>
    <row r="84" spans="2:37" s="151" customFormat="1" ht="16.5">
      <c r="B84" s="136"/>
      <c r="C84" s="186"/>
      <c r="D84" s="127" t="str">
        <f t="shared" si="2"/>
        <v/>
      </c>
      <c r="E84" s="187"/>
      <c r="F84" s="188"/>
      <c r="G84" s="189"/>
      <c r="H84" s="190"/>
      <c r="I84" s="191"/>
      <c r="J84" s="191"/>
      <c r="K84" s="192"/>
      <c r="L84" s="192"/>
      <c r="M84" s="192"/>
      <c r="N84" s="192"/>
      <c r="O84" s="192"/>
      <c r="P84" s="192"/>
      <c r="Q84" s="191"/>
      <c r="R84" s="193"/>
      <c r="S84" s="193"/>
      <c r="T84" s="193"/>
      <c r="U84" s="193"/>
      <c r="V84" s="188"/>
      <c r="W84" s="191"/>
      <c r="X84" s="194"/>
      <c r="AK84" s="151" t="s">
        <v>29</v>
      </c>
    </row>
    <row r="85" spans="2:37" s="151" customFormat="1" ht="16.5">
      <c r="B85" s="136"/>
      <c r="C85" s="186"/>
      <c r="D85" s="127" t="str">
        <f t="shared" si="2"/>
        <v/>
      </c>
      <c r="E85" s="187"/>
      <c r="F85" s="188"/>
      <c r="G85" s="189"/>
      <c r="H85" s="190"/>
      <c r="I85" s="191"/>
      <c r="J85" s="191"/>
      <c r="K85" s="192"/>
      <c r="L85" s="192"/>
      <c r="M85" s="192"/>
      <c r="N85" s="192"/>
      <c r="O85" s="192"/>
      <c r="P85" s="192"/>
      <c r="Q85" s="191"/>
      <c r="R85" s="193"/>
      <c r="S85" s="193"/>
      <c r="T85" s="193"/>
      <c r="U85" s="193"/>
      <c r="V85" s="188"/>
      <c r="W85" s="191"/>
      <c r="X85" s="194"/>
      <c r="AK85" s="151" t="s">
        <v>29</v>
      </c>
    </row>
    <row r="86" spans="2:37" s="151" customFormat="1" ht="16.5">
      <c r="B86" s="136"/>
      <c r="C86" s="186"/>
      <c r="D86" s="127" t="str">
        <f t="shared" si="2"/>
        <v/>
      </c>
      <c r="E86" s="187"/>
      <c r="F86" s="188"/>
      <c r="G86" s="189"/>
      <c r="H86" s="190"/>
      <c r="I86" s="191"/>
      <c r="J86" s="191"/>
      <c r="K86" s="192"/>
      <c r="L86" s="192"/>
      <c r="M86" s="192"/>
      <c r="N86" s="192"/>
      <c r="O86" s="192"/>
      <c r="P86" s="192"/>
      <c r="Q86" s="191"/>
      <c r="R86" s="193"/>
      <c r="S86" s="193"/>
      <c r="T86" s="193"/>
      <c r="U86" s="193"/>
      <c r="V86" s="188"/>
      <c r="W86" s="191"/>
      <c r="X86" s="194"/>
      <c r="AK86" s="151" t="s">
        <v>29</v>
      </c>
    </row>
    <row r="87" spans="2:37" s="151" customFormat="1" ht="16.5">
      <c r="B87" s="136"/>
      <c r="C87" s="186"/>
      <c r="D87" s="127" t="str">
        <f t="shared" si="2"/>
        <v/>
      </c>
      <c r="E87" s="187"/>
      <c r="F87" s="188"/>
      <c r="G87" s="189"/>
      <c r="H87" s="190"/>
      <c r="I87" s="191"/>
      <c r="J87" s="191"/>
      <c r="K87" s="192"/>
      <c r="L87" s="192"/>
      <c r="M87" s="192"/>
      <c r="N87" s="192"/>
      <c r="O87" s="192"/>
      <c r="P87" s="192"/>
      <c r="Q87" s="191"/>
      <c r="R87" s="193"/>
      <c r="S87" s="193"/>
      <c r="T87" s="193"/>
      <c r="U87" s="193"/>
      <c r="V87" s="188"/>
      <c r="W87" s="191"/>
      <c r="X87" s="194"/>
      <c r="AK87" s="151" t="s">
        <v>29</v>
      </c>
    </row>
    <row r="88" spans="2:37" s="151" customFormat="1" ht="16.5">
      <c r="B88" s="136"/>
      <c r="C88" s="186"/>
      <c r="D88" s="127" t="str">
        <f t="shared" si="2"/>
        <v/>
      </c>
      <c r="E88" s="187"/>
      <c r="F88" s="188"/>
      <c r="G88" s="189"/>
      <c r="H88" s="190"/>
      <c r="I88" s="191"/>
      <c r="J88" s="191"/>
      <c r="K88" s="192"/>
      <c r="L88" s="192"/>
      <c r="M88" s="192"/>
      <c r="N88" s="192"/>
      <c r="O88" s="192"/>
      <c r="P88" s="192"/>
      <c r="Q88" s="191"/>
      <c r="R88" s="193"/>
      <c r="S88" s="193"/>
      <c r="T88" s="193"/>
      <c r="U88" s="193"/>
      <c r="V88" s="188"/>
      <c r="W88" s="191"/>
      <c r="X88" s="194"/>
      <c r="AK88" s="151" t="s">
        <v>29</v>
      </c>
    </row>
    <row r="89" spans="2:37" s="151" customFormat="1" ht="16.5">
      <c r="B89" s="136"/>
      <c r="C89" s="186"/>
      <c r="D89" s="127" t="str">
        <f t="shared" si="2"/>
        <v/>
      </c>
      <c r="E89" s="187"/>
      <c r="F89" s="188"/>
      <c r="G89" s="189"/>
      <c r="H89" s="190"/>
      <c r="I89" s="191"/>
      <c r="J89" s="191"/>
      <c r="K89" s="192"/>
      <c r="L89" s="192"/>
      <c r="M89" s="192"/>
      <c r="N89" s="192"/>
      <c r="O89" s="192"/>
      <c r="P89" s="192"/>
      <c r="Q89" s="191"/>
      <c r="R89" s="193"/>
      <c r="S89" s="193"/>
      <c r="T89" s="193"/>
      <c r="U89" s="193"/>
      <c r="V89" s="188"/>
      <c r="W89" s="191"/>
      <c r="X89" s="194"/>
      <c r="AK89" s="151" t="s">
        <v>29</v>
      </c>
    </row>
    <row r="90" spans="2:37" s="151" customFormat="1" ht="16.5">
      <c r="B90" s="136"/>
      <c r="C90" s="186"/>
      <c r="D90" s="127" t="str">
        <f t="shared" si="2"/>
        <v/>
      </c>
      <c r="E90" s="187"/>
      <c r="F90" s="188"/>
      <c r="G90" s="189"/>
      <c r="H90" s="190"/>
      <c r="I90" s="191"/>
      <c r="J90" s="191"/>
      <c r="K90" s="192"/>
      <c r="L90" s="192"/>
      <c r="M90" s="192"/>
      <c r="N90" s="192"/>
      <c r="O90" s="192"/>
      <c r="P90" s="192"/>
      <c r="Q90" s="191"/>
      <c r="R90" s="193"/>
      <c r="S90" s="193"/>
      <c r="T90" s="193"/>
      <c r="U90" s="193"/>
      <c r="V90" s="188"/>
      <c r="W90" s="191"/>
      <c r="X90" s="194"/>
      <c r="AK90" s="151" t="s">
        <v>29</v>
      </c>
    </row>
    <row r="91" spans="2:37" s="151" customFormat="1" ht="16.5">
      <c r="B91" s="136"/>
      <c r="C91" s="186"/>
      <c r="D91" s="127" t="str">
        <f t="shared" si="2"/>
        <v/>
      </c>
      <c r="E91" s="187"/>
      <c r="F91" s="188"/>
      <c r="G91" s="189"/>
      <c r="H91" s="190"/>
      <c r="I91" s="191"/>
      <c r="J91" s="191"/>
      <c r="K91" s="192"/>
      <c r="L91" s="192"/>
      <c r="M91" s="192"/>
      <c r="N91" s="192"/>
      <c r="O91" s="192"/>
      <c r="P91" s="192"/>
      <c r="Q91" s="191"/>
      <c r="R91" s="193"/>
      <c r="S91" s="193"/>
      <c r="T91" s="193"/>
      <c r="U91" s="193"/>
      <c r="V91" s="188"/>
      <c r="W91" s="191"/>
      <c r="X91" s="194"/>
      <c r="AK91" s="151" t="s">
        <v>29</v>
      </c>
    </row>
    <row r="92" spans="2:37" s="151" customFormat="1" ht="16.5">
      <c r="B92" s="136"/>
      <c r="C92" s="186"/>
      <c r="D92" s="127" t="str">
        <f t="shared" si="2"/>
        <v/>
      </c>
      <c r="E92" s="187"/>
      <c r="F92" s="188"/>
      <c r="G92" s="189"/>
      <c r="H92" s="190"/>
      <c r="I92" s="191"/>
      <c r="J92" s="191"/>
      <c r="K92" s="192"/>
      <c r="L92" s="192"/>
      <c r="M92" s="192"/>
      <c r="N92" s="192"/>
      <c r="O92" s="192"/>
      <c r="P92" s="192"/>
      <c r="Q92" s="191"/>
      <c r="R92" s="193"/>
      <c r="S92" s="193"/>
      <c r="T92" s="193"/>
      <c r="U92" s="193"/>
      <c r="V92" s="188"/>
      <c r="W92" s="191"/>
      <c r="X92" s="194"/>
      <c r="AK92" s="151" t="s">
        <v>29</v>
      </c>
    </row>
    <row r="93" spans="2:37" s="151" customFormat="1" ht="16.5">
      <c r="B93" s="136"/>
      <c r="C93" s="186"/>
      <c r="D93" s="127" t="str">
        <f t="shared" si="2"/>
        <v/>
      </c>
      <c r="E93" s="187"/>
      <c r="F93" s="188"/>
      <c r="G93" s="189"/>
      <c r="H93" s="190"/>
      <c r="I93" s="191"/>
      <c r="J93" s="191"/>
      <c r="K93" s="192"/>
      <c r="L93" s="192"/>
      <c r="M93" s="192"/>
      <c r="N93" s="192"/>
      <c r="O93" s="192"/>
      <c r="P93" s="192"/>
      <c r="Q93" s="191"/>
      <c r="R93" s="193"/>
      <c r="S93" s="193"/>
      <c r="T93" s="193"/>
      <c r="U93" s="193"/>
      <c r="V93" s="188"/>
      <c r="W93" s="191"/>
      <c r="X93" s="194"/>
      <c r="AK93" s="151" t="s">
        <v>29</v>
      </c>
    </row>
    <row r="94" spans="2:37" s="151" customFormat="1" ht="16.5">
      <c r="B94" s="136"/>
      <c r="C94" s="186"/>
      <c r="D94" s="127" t="str">
        <f t="shared" si="2"/>
        <v/>
      </c>
      <c r="E94" s="187"/>
      <c r="F94" s="188"/>
      <c r="G94" s="189"/>
      <c r="H94" s="190"/>
      <c r="I94" s="191"/>
      <c r="J94" s="191"/>
      <c r="K94" s="192"/>
      <c r="L94" s="192"/>
      <c r="M94" s="192"/>
      <c r="N94" s="192"/>
      <c r="O94" s="192"/>
      <c r="P94" s="192"/>
      <c r="Q94" s="191"/>
      <c r="R94" s="193"/>
      <c r="S94" s="193"/>
      <c r="T94" s="193"/>
      <c r="U94" s="193"/>
      <c r="V94" s="188"/>
      <c r="W94" s="191"/>
      <c r="X94" s="194"/>
      <c r="AK94" s="151" t="s">
        <v>29</v>
      </c>
    </row>
    <row r="95" spans="2:37" s="151" customFormat="1" ht="16.5">
      <c r="B95" s="136"/>
      <c r="C95" s="186"/>
      <c r="D95" s="127" t="str">
        <f t="shared" si="2"/>
        <v/>
      </c>
      <c r="E95" s="187"/>
      <c r="F95" s="188"/>
      <c r="G95" s="189"/>
      <c r="H95" s="190"/>
      <c r="I95" s="191"/>
      <c r="J95" s="191"/>
      <c r="K95" s="192"/>
      <c r="L95" s="192"/>
      <c r="M95" s="192"/>
      <c r="N95" s="192"/>
      <c r="O95" s="192"/>
      <c r="P95" s="192"/>
      <c r="Q95" s="191"/>
      <c r="R95" s="193"/>
      <c r="S95" s="193"/>
      <c r="T95" s="193"/>
      <c r="U95" s="193"/>
      <c r="V95" s="188"/>
      <c r="W95" s="191"/>
      <c r="X95" s="194"/>
      <c r="AK95" s="151" t="s">
        <v>29</v>
      </c>
    </row>
    <row r="96" spans="2:37" s="151" customFormat="1" ht="16.5">
      <c r="B96" s="136"/>
      <c r="C96" s="186"/>
      <c r="D96" s="127" t="str">
        <f t="shared" si="2"/>
        <v/>
      </c>
      <c r="E96" s="187"/>
      <c r="F96" s="188"/>
      <c r="G96" s="189"/>
      <c r="H96" s="190"/>
      <c r="I96" s="191"/>
      <c r="J96" s="191"/>
      <c r="K96" s="192"/>
      <c r="L96" s="192"/>
      <c r="M96" s="192"/>
      <c r="N96" s="192"/>
      <c r="O96" s="192"/>
      <c r="P96" s="192"/>
      <c r="Q96" s="191"/>
      <c r="R96" s="193"/>
      <c r="S96" s="193"/>
      <c r="T96" s="193"/>
      <c r="U96" s="193"/>
      <c r="V96" s="188"/>
      <c r="W96" s="191"/>
      <c r="X96" s="194"/>
      <c r="AK96" s="151" t="s">
        <v>29</v>
      </c>
    </row>
    <row r="97" spans="2:37" s="151" customFormat="1" ht="16.5">
      <c r="B97" s="136"/>
      <c r="C97" s="186"/>
      <c r="D97" s="127" t="str">
        <f t="shared" si="2"/>
        <v/>
      </c>
      <c r="E97" s="187"/>
      <c r="F97" s="188"/>
      <c r="G97" s="189"/>
      <c r="H97" s="190"/>
      <c r="I97" s="191"/>
      <c r="J97" s="191"/>
      <c r="K97" s="192"/>
      <c r="L97" s="192"/>
      <c r="M97" s="192"/>
      <c r="N97" s="192"/>
      <c r="O97" s="192"/>
      <c r="P97" s="192"/>
      <c r="Q97" s="191"/>
      <c r="R97" s="193"/>
      <c r="S97" s="193"/>
      <c r="T97" s="193"/>
      <c r="U97" s="193"/>
      <c r="V97" s="188"/>
      <c r="W97" s="191"/>
      <c r="X97" s="194"/>
      <c r="AK97" s="151" t="s">
        <v>29</v>
      </c>
    </row>
    <row r="98" spans="2:37" s="151" customFormat="1" ht="16.5">
      <c r="B98" s="136"/>
      <c r="C98" s="186"/>
      <c r="D98" s="127" t="str">
        <f t="shared" si="2"/>
        <v/>
      </c>
      <c r="E98" s="187"/>
      <c r="F98" s="188"/>
      <c r="G98" s="189"/>
      <c r="H98" s="190"/>
      <c r="I98" s="191"/>
      <c r="J98" s="191"/>
      <c r="K98" s="192"/>
      <c r="L98" s="192"/>
      <c r="M98" s="192"/>
      <c r="N98" s="192"/>
      <c r="O98" s="192"/>
      <c r="P98" s="192"/>
      <c r="Q98" s="191"/>
      <c r="R98" s="193"/>
      <c r="S98" s="193"/>
      <c r="T98" s="193"/>
      <c r="U98" s="193"/>
      <c r="V98" s="188"/>
      <c r="W98" s="191"/>
      <c r="X98" s="194"/>
      <c r="AK98" s="151" t="s">
        <v>29</v>
      </c>
    </row>
    <row r="99" spans="2:37" s="151" customFormat="1" ht="16.5">
      <c r="B99" s="136"/>
      <c r="C99" s="186"/>
      <c r="D99" s="127" t="str">
        <f t="shared" si="2"/>
        <v/>
      </c>
      <c r="E99" s="187"/>
      <c r="F99" s="188"/>
      <c r="G99" s="189"/>
      <c r="H99" s="190"/>
      <c r="I99" s="191"/>
      <c r="J99" s="191"/>
      <c r="K99" s="192"/>
      <c r="L99" s="192"/>
      <c r="M99" s="192"/>
      <c r="N99" s="192"/>
      <c r="O99" s="192"/>
      <c r="P99" s="192"/>
      <c r="Q99" s="191"/>
      <c r="R99" s="193"/>
      <c r="S99" s="193"/>
      <c r="T99" s="193"/>
      <c r="U99" s="193"/>
      <c r="V99" s="188"/>
      <c r="W99" s="191"/>
      <c r="X99" s="194"/>
      <c r="AK99" s="151" t="s">
        <v>29</v>
      </c>
    </row>
    <row r="100" spans="2:37" s="151" customFormat="1" ht="16.5">
      <c r="B100" s="136"/>
      <c r="C100" s="186"/>
      <c r="D100" s="127" t="str">
        <f t="shared" si="2"/>
        <v/>
      </c>
      <c r="E100" s="187"/>
      <c r="F100" s="188"/>
      <c r="G100" s="189"/>
      <c r="H100" s="190"/>
      <c r="I100" s="191"/>
      <c r="J100" s="191"/>
      <c r="K100" s="192"/>
      <c r="L100" s="192"/>
      <c r="M100" s="192"/>
      <c r="N100" s="192"/>
      <c r="O100" s="192"/>
      <c r="P100" s="192"/>
      <c r="Q100" s="191"/>
      <c r="R100" s="193"/>
      <c r="S100" s="193"/>
      <c r="T100" s="193"/>
      <c r="U100" s="193"/>
      <c r="V100" s="188"/>
      <c r="W100" s="191"/>
      <c r="X100" s="194"/>
      <c r="AK100" s="151" t="s">
        <v>29</v>
      </c>
    </row>
    <row r="101" spans="2:37" s="151" customFormat="1" ht="16.5">
      <c r="B101" s="136"/>
      <c r="C101" s="186"/>
      <c r="D101" s="127" t="str">
        <f t="shared" si="2"/>
        <v/>
      </c>
      <c r="E101" s="187"/>
      <c r="F101" s="188"/>
      <c r="G101" s="189"/>
      <c r="H101" s="190"/>
      <c r="I101" s="191"/>
      <c r="J101" s="191"/>
      <c r="K101" s="192"/>
      <c r="L101" s="192"/>
      <c r="M101" s="192"/>
      <c r="N101" s="192"/>
      <c r="O101" s="192"/>
      <c r="P101" s="192"/>
      <c r="Q101" s="191"/>
      <c r="R101" s="193"/>
      <c r="S101" s="193"/>
      <c r="T101" s="193"/>
      <c r="U101" s="193"/>
      <c r="V101" s="188"/>
      <c r="W101" s="191"/>
      <c r="X101" s="194"/>
      <c r="AK101" s="151" t="s">
        <v>29</v>
      </c>
    </row>
    <row r="102" spans="2:37" s="151" customFormat="1" ht="16.5">
      <c r="B102" s="136"/>
      <c r="C102" s="186"/>
      <c r="D102" s="127" t="str">
        <f t="shared" si="2"/>
        <v/>
      </c>
      <c r="E102" s="187"/>
      <c r="F102" s="188"/>
      <c r="G102" s="189"/>
      <c r="H102" s="190"/>
      <c r="I102" s="191"/>
      <c r="J102" s="191"/>
      <c r="K102" s="192"/>
      <c r="L102" s="192"/>
      <c r="M102" s="192"/>
      <c r="N102" s="192"/>
      <c r="O102" s="192"/>
      <c r="P102" s="192"/>
      <c r="Q102" s="191"/>
      <c r="R102" s="193"/>
      <c r="S102" s="193"/>
      <c r="T102" s="193"/>
      <c r="U102" s="193"/>
      <c r="V102" s="188"/>
      <c r="W102" s="191"/>
      <c r="X102" s="194"/>
      <c r="AK102" s="151" t="s">
        <v>29</v>
      </c>
    </row>
    <row r="103" spans="2:37" s="151" customFormat="1" ht="16.5">
      <c r="B103" s="136"/>
      <c r="C103" s="186"/>
      <c r="D103" s="127" t="str">
        <f t="shared" si="2"/>
        <v/>
      </c>
      <c r="E103" s="187"/>
      <c r="F103" s="188"/>
      <c r="G103" s="189"/>
      <c r="H103" s="190"/>
      <c r="I103" s="191"/>
      <c r="J103" s="191"/>
      <c r="K103" s="192"/>
      <c r="L103" s="192"/>
      <c r="M103" s="192"/>
      <c r="N103" s="192"/>
      <c r="O103" s="192"/>
      <c r="P103" s="192"/>
      <c r="Q103" s="191"/>
      <c r="R103" s="193"/>
      <c r="S103" s="193"/>
      <c r="T103" s="193"/>
      <c r="U103" s="193"/>
      <c r="V103" s="188"/>
      <c r="W103" s="191"/>
      <c r="X103" s="194"/>
      <c r="AK103" s="151" t="s">
        <v>29</v>
      </c>
    </row>
    <row r="104" spans="2:37" s="151" customFormat="1" ht="16.5">
      <c r="B104" s="136"/>
      <c r="C104" s="186"/>
      <c r="D104" s="127" t="str">
        <f t="shared" si="2"/>
        <v/>
      </c>
      <c r="E104" s="187"/>
      <c r="F104" s="188"/>
      <c r="G104" s="189"/>
      <c r="H104" s="190"/>
      <c r="I104" s="191"/>
      <c r="J104" s="191"/>
      <c r="K104" s="192"/>
      <c r="L104" s="192"/>
      <c r="M104" s="192"/>
      <c r="N104" s="192"/>
      <c r="O104" s="192"/>
      <c r="P104" s="192"/>
      <c r="Q104" s="191"/>
      <c r="R104" s="193"/>
      <c r="S104" s="193"/>
      <c r="T104" s="193"/>
      <c r="U104" s="193"/>
      <c r="V104" s="188"/>
      <c r="W104" s="191"/>
      <c r="X104" s="194"/>
      <c r="AK104" s="151" t="s">
        <v>29</v>
      </c>
    </row>
    <row r="105" spans="2:37" s="151" customFormat="1" ht="16.5">
      <c r="B105" s="136"/>
      <c r="C105" s="186"/>
      <c r="D105" s="127" t="str">
        <f t="shared" si="2"/>
        <v/>
      </c>
      <c r="E105" s="187"/>
      <c r="F105" s="188"/>
      <c r="G105" s="189"/>
      <c r="H105" s="190"/>
      <c r="I105" s="191"/>
      <c r="J105" s="191"/>
      <c r="K105" s="192"/>
      <c r="L105" s="192"/>
      <c r="M105" s="192"/>
      <c r="N105" s="192"/>
      <c r="O105" s="192"/>
      <c r="P105" s="192"/>
      <c r="Q105" s="191"/>
      <c r="R105" s="193"/>
      <c r="S105" s="193"/>
      <c r="T105" s="193"/>
      <c r="U105" s="193"/>
      <c r="V105" s="188"/>
      <c r="W105" s="191"/>
      <c r="X105" s="194"/>
      <c r="AK105" s="151" t="s">
        <v>29</v>
      </c>
    </row>
    <row r="106" spans="2:37" s="151" customFormat="1" ht="16.5">
      <c r="B106" s="136"/>
      <c r="C106" s="186"/>
      <c r="D106" s="127" t="str">
        <f t="shared" si="2"/>
        <v/>
      </c>
      <c r="E106" s="187"/>
      <c r="F106" s="188"/>
      <c r="G106" s="189"/>
      <c r="H106" s="190"/>
      <c r="I106" s="191"/>
      <c r="J106" s="191"/>
      <c r="K106" s="192"/>
      <c r="L106" s="192"/>
      <c r="M106" s="192"/>
      <c r="N106" s="192"/>
      <c r="O106" s="192"/>
      <c r="P106" s="192"/>
      <c r="Q106" s="191"/>
      <c r="R106" s="193"/>
      <c r="S106" s="193"/>
      <c r="T106" s="193"/>
      <c r="U106" s="193"/>
      <c r="V106" s="188"/>
      <c r="W106" s="191"/>
      <c r="X106" s="194"/>
      <c r="AK106" s="151" t="s">
        <v>29</v>
      </c>
    </row>
    <row r="107" spans="2:37" s="151" customFormat="1" ht="16.5">
      <c r="B107" s="136"/>
      <c r="C107" s="186"/>
      <c r="D107" s="127" t="str">
        <f t="shared" si="2"/>
        <v/>
      </c>
      <c r="E107" s="187"/>
      <c r="F107" s="188"/>
      <c r="G107" s="189"/>
      <c r="H107" s="190"/>
      <c r="I107" s="191"/>
      <c r="J107" s="191"/>
      <c r="K107" s="192"/>
      <c r="L107" s="192"/>
      <c r="M107" s="192"/>
      <c r="N107" s="192"/>
      <c r="O107" s="199"/>
      <c r="P107" s="192"/>
      <c r="Q107" s="191"/>
      <c r="R107" s="193"/>
      <c r="S107" s="193"/>
      <c r="T107" s="193"/>
      <c r="U107" s="193"/>
      <c r="V107" s="188"/>
      <c r="W107" s="191"/>
      <c r="X107" s="194"/>
      <c r="AK107" s="151" t="s">
        <v>29</v>
      </c>
    </row>
    <row r="108" spans="2:37" s="151" customFormat="1" ht="16.5">
      <c r="B108" s="138"/>
      <c r="C108" s="200"/>
      <c r="D108" s="140" t="str">
        <f t="shared" si="2"/>
        <v/>
      </c>
      <c r="E108" s="201"/>
      <c r="F108" s="202"/>
      <c r="G108" s="203"/>
      <c r="H108" s="204"/>
      <c r="I108" s="205"/>
      <c r="J108" s="205"/>
      <c r="K108" s="203"/>
      <c r="L108" s="203"/>
      <c r="M108" s="203"/>
      <c r="N108" s="203"/>
      <c r="O108" s="206"/>
      <c r="P108" s="203"/>
      <c r="Q108" s="205"/>
      <c r="R108" s="207"/>
      <c r="S108" s="207"/>
      <c r="T108" s="207"/>
      <c r="U108" s="207"/>
      <c r="V108" s="202"/>
      <c r="W108" s="205"/>
      <c r="X108" s="208"/>
      <c r="AK108" s="151" t="s">
        <v>29</v>
      </c>
    </row>
    <row r="109" spans="2:37" s="151" customFormat="1" ht="16.5">
      <c r="B109" s="151" t="s">
        <v>29</v>
      </c>
      <c r="C109" s="151" t="s">
        <v>29</v>
      </c>
      <c r="D109" s="151" t="s">
        <v>29</v>
      </c>
      <c r="E109" s="151" t="s">
        <v>29</v>
      </c>
      <c r="F109" s="151" t="s">
        <v>29</v>
      </c>
      <c r="G109" s="151" t="s">
        <v>29</v>
      </c>
      <c r="I109" s="151" t="s">
        <v>29</v>
      </c>
      <c r="J109" s="151" t="s">
        <v>29</v>
      </c>
      <c r="K109" s="151" t="s">
        <v>29</v>
      </c>
      <c r="L109" s="151" t="s">
        <v>29</v>
      </c>
      <c r="M109" s="151" t="s">
        <v>29</v>
      </c>
      <c r="N109" s="151" t="s">
        <v>29</v>
      </c>
      <c r="O109" s="151" t="s">
        <v>29</v>
      </c>
      <c r="P109" s="151" t="s">
        <v>29</v>
      </c>
      <c r="Q109" s="151" t="s">
        <v>29</v>
      </c>
      <c r="R109" s="151" t="s">
        <v>29</v>
      </c>
      <c r="S109" s="151" t="s">
        <v>29</v>
      </c>
      <c r="T109" s="151" t="s">
        <v>29</v>
      </c>
      <c r="U109" s="151" t="s">
        <v>29</v>
      </c>
      <c r="V109" s="151" t="s">
        <v>29</v>
      </c>
      <c r="W109" s="151" t="s">
        <v>29</v>
      </c>
      <c r="X109" s="151" t="s">
        <v>29</v>
      </c>
      <c r="Y109" s="151" t="s">
        <v>29</v>
      </c>
      <c r="Z109" s="151" t="s">
        <v>29</v>
      </c>
      <c r="AA109" s="151" t="s">
        <v>29</v>
      </c>
      <c r="AB109" s="151" t="s">
        <v>29</v>
      </c>
      <c r="AC109" s="151" t="s">
        <v>29</v>
      </c>
      <c r="AD109" s="151" t="s">
        <v>29</v>
      </c>
      <c r="AE109" s="151" t="s">
        <v>29</v>
      </c>
      <c r="AF109" s="151" t="s">
        <v>29</v>
      </c>
      <c r="AG109" s="151" t="s">
        <v>29</v>
      </c>
      <c r="AH109" s="151" t="s">
        <v>29</v>
      </c>
      <c r="AI109" s="151" t="s">
        <v>29</v>
      </c>
      <c r="AJ109" s="151" t="s">
        <v>29</v>
      </c>
      <c r="AK109" s="151" t="s">
        <v>29</v>
      </c>
    </row>
    <row r="110" spans="2:37" s="151" customFormat="1" ht="16.5"/>
  </sheetData>
  <sheetProtection algorithmName="SHA-1" hashValue="Yy3LVLy4J3mDO3Z51KlTP8fTT64=" saltValue="NVYdSatZBOs1+NI3wBeMdQ==" spinCount="100000" sheet="1" insertRows="0"/>
  <mergeCells count="1">
    <mergeCell ref="Z11:AJ11"/>
  </mergeCells>
  <phoneticPr fontId="26"/>
  <dataValidations count="20">
    <dataValidation type="list" allowBlank="1" showInputMessage="1" showErrorMessage="1" sqref="M13:P108" xr:uid="{00000000-0002-0000-0300-000000000000}">
      <formula1>"有,無"</formula1>
      <formula2>0</formula2>
    </dataValidation>
    <dataValidation type="list" allowBlank="1" showInputMessage="1" sqref="K13" xr:uid="{00000000-0002-0000-0300-000001000000}">
      <formula1>"交差点,交差点付近,単路,単路(トンネル),単路(橋),踏切,ロータリー,その他"</formula1>
      <formula2>0</formula2>
    </dataValidation>
    <dataValidation type="list" allowBlank="1" showInputMessage="1" showErrorMessage="1" sqref="J13:J108" xr:uid="{00000000-0002-0000-0300-000002000000}">
      <formula1>"乾燥,湿潤,凍結,積雪"</formula1>
      <formula2>0</formula2>
    </dataValidation>
    <dataValidation type="list" allowBlank="1" showInputMessage="1" showErrorMessage="1" sqref="I13:I108" xr:uid="{00000000-0002-0000-0300-000003000000}">
      <formula1>"良好,逆光,夕日,西日,夜"</formula1>
      <formula2>0</formula2>
    </dataValidation>
    <dataValidation type="list" allowBlank="1" showInputMessage="1" showErrorMessage="1" sqref="F13:F108" xr:uid="{00000000-0002-0000-0300-000004000000}">
      <formula1>"晴れ,曇り,降雨,降雪,堆雪,キリ"</formula1>
      <formula2>0</formula2>
    </dataValidation>
    <dataValidation type="list" allowBlank="1" showErrorMessage="1" sqref="U14:U108" xr:uid="{00000000-0002-0000-0300-000005000000}">
      <formula1>"右折,左折,直進,合流,停止,出発,横断"</formula1>
      <formula2>0</formula2>
    </dataValidation>
    <dataValidation type="list" allowBlank="1" showInputMessage="1" showErrorMessage="1" sqref="S13:S81 S83:S108" xr:uid="{00000000-0002-0000-0300-000006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formula2>0</formula2>
    </dataValidation>
    <dataValidation type="whole" operator="greaterThan" allowBlank="1" showInputMessage="1" showErrorMessage="1" sqref="X13:X108" xr:uid="{00000000-0002-0000-0300-000007000000}">
      <formula1>0</formula1>
      <formula2>0</formula2>
    </dataValidation>
    <dataValidation type="list" allowBlank="1" showInputMessage="1" showErrorMessage="1" sqref="K14:K108" xr:uid="{00000000-0002-0000-0300-000008000000}">
      <formula1>"交差点,交差点付近,単路,単路(トンネル),単路(橋),踏切,ロータリー,その他"</formula1>
      <formula2>0</formula2>
    </dataValidation>
    <dataValidation type="decimal" operator="greaterThanOrEqual" allowBlank="1" showInputMessage="1" showErrorMessage="1" sqref="H13:H108" xr:uid="{00000000-0002-0000-0300-000009000000}">
      <formula1>0</formula1>
      <formula2>0</formula2>
    </dataValidation>
    <dataValidation type="list" allowBlank="1" showInputMessage="1" showErrorMessage="1" sqref="G13:G108" xr:uid="{00000000-0002-0000-0300-00000A000000}">
      <formula1>"L4想定区間内,L4想定区間外,実証走行ルート外"</formula1>
      <formula2>0</formula2>
    </dataValidation>
    <dataValidation allowBlank="1" showInputMessage="1" sqref="V13:V108" xr:uid="{00000000-0002-0000-0300-00000B000000}">
      <formula1>0</formula1>
      <formula2>0</formula2>
    </dataValidation>
    <dataValidation type="time" operator="greaterThanOrEqual" allowBlank="1" showInputMessage="1" showErrorMessage="1" sqref="E13:E108" xr:uid="{00000000-0002-0000-0300-00000C000000}">
      <formula1>0</formula1>
      <formula2>0</formula2>
    </dataValidation>
    <dataValidation type="date" operator="greaterThanOrEqual" allowBlank="1" showInputMessage="1" showErrorMessage="1" sqref="C13:C108" xr:uid="{00000000-0002-0000-0300-00000D000000}">
      <formula1>44927</formula1>
      <formula2>0</formula2>
    </dataValidation>
    <dataValidation type="list" allowBlank="1" showInputMessage="1" sqref="U13" xr:uid="{00000000-0002-0000-0300-00000E000000}">
      <formula1>"右折,左折,直進,合流,停止,出発,横断"</formula1>
      <formula2>0</formula2>
    </dataValidation>
    <dataValidation type="list" allowBlank="1" showInputMessage="1" showErrorMessage="1" sqref="S82" xr:uid="{00000000-0002-0000-0300-00000F000000}">
      <formula1>"路上駐車回避,他車両等の影響,自車位置特定の不具合,地図の不具合,センサの不具合,インフラ連携の不具合,自動運転システム誤作動,道路環境,ODD外への切替"</formula1>
      <formula2>0</formula2>
    </dataValidation>
    <dataValidation type="list" allowBlank="1" showInputMessage="1" showErrorMessage="1" sqref="T13:T108" xr:uid="{00000000-0002-0000-0300-000010000000}">
      <formula1>"小型車,大型車,自転車,バイク,歩行者"</formula1>
      <formula2>0</formula2>
    </dataValidation>
    <dataValidation type="list" allowBlank="1" showInputMessage="1" showErrorMessage="1" sqref="R13:R108" xr:uid="{00000000-0002-0000-0300-000011000000}">
      <formula1>"ブレーキ操作,アクセル操作,ステアリング操作,非常停止ボタン操作"</formula1>
      <formula2>0</formula2>
    </dataValidation>
    <dataValidation type="list" allowBlank="1" showInputMessage="1" showErrorMessage="1" sqref="Q13:Q108" xr:uid="{00000000-0002-0000-0300-000012000000}">
      <formula1>"左折,直進,右折,合流,停止,出発,その他"</formula1>
      <formula2>0</formula2>
    </dataValidation>
    <dataValidation type="list" allowBlank="1" showInputMessage="1" showErrorMessage="1" sqref="L13:L108" xr:uid="{00000000-0002-0000-0300-000013000000}">
      <formula1>"右カーブ,左カーブ,直線,坂道,その他"</formula1>
      <formula2>0</formula2>
    </dataValidation>
  </dataValidations>
  <hyperlinks>
    <hyperlink ref="B7" location="'手動介入 昨年度事例'!A1" display="※昨年度事例はこちら" xr:uid="{00000000-0004-0000-0300-000000000000}"/>
    <hyperlink ref="R8" location="'手動介入 記入内容補足'!A1" display="※選択肢の記入例はこちら" xr:uid="{00000000-0004-0000-0300-000001000000}"/>
    <hyperlink ref="S8" location="'手動介入 記入内容補足'!A1" display="※選択肢の記入例はこちら" xr:uid="{00000000-0004-0000-0300-000002000000}"/>
  </hyperlinks>
  <pageMargins left="0.7" right="0.7" top="0.75" bottom="0.75" header="0.511811023622047" footer="0.511811023622047"/>
  <pageSetup paperSize="9"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MJ108"/>
  <sheetViews>
    <sheetView showGridLines="0" zoomScaleNormal="100" workbookViewId="0">
      <pane ySplit="11" topLeftCell="A12" activePane="bottomLeft" state="frozen"/>
      <selection pane="bottomLeft" activeCell="B5" sqref="B5"/>
    </sheetView>
  </sheetViews>
  <sheetFormatPr defaultColWidth="9.25" defaultRowHeight="16.5"/>
  <cols>
    <col min="1" max="1" width="4.25" style="151" customWidth="1"/>
    <col min="2" max="2" width="10.625" style="8" customWidth="1"/>
    <col min="3" max="6" width="13" style="151" customWidth="1"/>
    <col min="7" max="7" width="17.625" style="151" customWidth="1"/>
    <col min="8" max="8" width="13" style="151" customWidth="1"/>
    <col min="9" max="9" width="28.375" style="151" customWidth="1"/>
    <col min="10" max="10" width="46.75" style="151" customWidth="1"/>
    <col min="11" max="12" width="25.75" style="151" customWidth="1"/>
    <col min="13" max="19" width="23.125" style="151" customWidth="1"/>
    <col min="20" max="20" width="2.75" style="151" customWidth="1"/>
    <col min="21" max="21" width="2.75" style="209" customWidth="1"/>
    <col min="22" max="1024" width="9.25" style="151"/>
  </cols>
  <sheetData>
    <row r="1" spans="2:33" s="1" customFormat="1">
      <c r="S1" s="19"/>
    </row>
    <row r="2" spans="2:33" s="1" customFormat="1" hidden="1">
      <c r="B2" s="99" t="s">
        <v>3</v>
      </c>
      <c r="C2" s="99" t="s">
        <v>4</v>
      </c>
      <c r="D2" s="99" t="s">
        <v>5</v>
      </c>
      <c r="S2" s="19"/>
    </row>
    <row r="3" spans="2:33" s="1" customFormat="1" hidden="1">
      <c r="B3" s="99" t="str">
        <f>実証データ一覧!I4&amp;""</f>
        <v>221007</v>
      </c>
      <c r="C3" s="99" t="str">
        <f>実証データ一覧!J4&amp;""</f>
        <v>静岡県</v>
      </c>
      <c r="D3" s="99" t="str">
        <f>実証データ一覧!K4&amp;""</f>
        <v>静岡市</v>
      </c>
      <c r="S3" s="19"/>
    </row>
    <row r="4" spans="2:33" ht="15.75" hidden="1" customHeight="1"/>
    <row r="5" spans="2:33">
      <c r="B5" s="152" t="s">
        <v>164</v>
      </c>
      <c r="D5" s="152"/>
    </row>
    <row r="6" spans="2:33">
      <c r="B6" s="151" t="s">
        <v>235</v>
      </c>
      <c r="D6" s="152"/>
    </row>
    <row r="7" spans="2:33">
      <c r="B7" s="151" t="s">
        <v>300</v>
      </c>
      <c r="D7" s="152"/>
      <c r="G7" s="12"/>
    </row>
    <row r="8" spans="2:33" ht="99">
      <c r="B8" s="210" t="s">
        <v>301</v>
      </c>
      <c r="C8" s="152"/>
      <c r="D8" s="152"/>
      <c r="F8" s="157" t="s">
        <v>216</v>
      </c>
      <c r="G8" s="157" t="s">
        <v>238</v>
      </c>
      <c r="H8" s="157" t="s">
        <v>302</v>
      </c>
      <c r="I8" s="157" t="s">
        <v>303</v>
      </c>
      <c r="J8" s="161"/>
      <c r="K8" s="157" t="s">
        <v>239</v>
      </c>
      <c r="L8" s="157" t="s">
        <v>240</v>
      </c>
      <c r="M8" s="159" t="s">
        <v>304</v>
      </c>
      <c r="N8" s="159" t="s">
        <v>305</v>
      </c>
      <c r="O8" s="161" t="s">
        <v>243</v>
      </c>
      <c r="P8" s="161" t="s">
        <v>243</v>
      </c>
      <c r="Q8" s="161" t="s">
        <v>243</v>
      </c>
      <c r="R8" s="159" t="s">
        <v>244</v>
      </c>
      <c r="S8" s="161"/>
    </row>
    <row r="9" spans="2:33" ht="4.5" customHeight="1"/>
    <row r="10" spans="2:33" ht="18" customHeight="1">
      <c r="B10" s="211" t="s">
        <v>14</v>
      </c>
      <c r="C10" s="106">
        <v>60</v>
      </c>
      <c r="D10" s="106" t="s">
        <v>218</v>
      </c>
      <c r="E10" s="106">
        <v>61</v>
      </c>
      <c r="F10" s="164">
        <v>62</v>
      </c>
      <c r="G10" s="106">
        <v>63</v>
      </c>
      <c r="H10" s="106">
        <v>64</v>
      </c>
      <c r="I10" s="106">
        <v>65</v>
      </c>
      <c r="J10" s="106">
        <v>66</v>
      </c>
      <c r="K10" s="106">
        <v>67</v>
      </c>
      <c r="L10" s="164">
        <v>68</v>
      </c>
      <c r="M10" s="106">
        <v>69</v>
      </c>
      <c r="N10" s="106">
        <v>70</v>
      </c>
      <c r="O10" s="106">
        <v>71</v>
      </c>
      <c r="P10" s="164">
        <v>72</v>
      </c>
      <c r="Q10" s="106">
        <v>73</v>
      </c>
      <c r="R10" s="106">
        <v>74</v>
      </c>
      <c r="S10" s="107">
        <v>75</v>
      </c>
      <c r="V10" s="286" t="s">
        <v>250</v>
      </c>
      <c r="W10" s="286"/>
      <c r="X10" s="286"/>
      <c r="Y10" s="286"/>
      <c r="Z10" s="286"/>
      <c r="AA10" s="286"/>
      <c r="AB10" s="286"/>
      <c r="AC10" s="286"/>
      <c r="AD10" s="286"/>
      <c r="AE10" s="286"/>
      <c r="AF10" s="286"/>
      <c r="AG10" s="151" t="s">
        <v>29</v>
      </c>
    </row>
    <row r="11" spans="2:33" ht="33">
      <c r="B11" s="212" t="s">
        <v>16</v>
      </c>
      <c r="C11" s="213" t="s">
        <v>105</v>
      </c>
      <c r="D11" s="166" t="s">
        <v>219</v>
      </c>
      <c r="E11" s="166" t="s">
        <v>108</v>
      </c>
      <c r="F11" s="167" t="s">
        <v>52</v>
      </c>
      <c r="G11" s="166" t="s">
        <v>111</v>
      </c>
      <c r="H11" s="166" t="s">
        <v>170</v>
      </c>
      <c r="I11" s="166" t="s">
        <v>173</v>
      </c>
      <c r="J11" s="166" t="s">
        <v>176</v>
      </c>
      <c r="K11" s="167" t="s">
        <v>116</v>
      </c>
      <c r="L11" s="167" t="s">
        <v>119</v>
      </c>
      <c r="M11" s="166" t="s">
        <v>122</v>
      </c>
      <c r="N11" s="166" t="s">
        <v>125</v>
      </c>
      <c r="O11" s="166" t="s">
        <v>128</v>
      </c>
      <c r="P11" s="167" t="s">
        <v>130</v>
      </c>
      <c r="Q11" s="169" t="s">
        <v>132</v>
      </c>
      <c r="R11" s="169" t="s">
        <v>252</v>
      </c>
      <c r="S11" s="171" t="s">
        <v>257</v>
      </c>
      <c r="U11" s="214"/>
      <c r="V11" s="172"/>
      <c r="W11" s="173"/>
      <c r="X11" s="173"/>
      <c r="Y11" s="173"/>
      <c r="Z11" s="173"/>
      <c r="AA11" s="173"/>
      <c r="AB11" s="173"/>
      <c r="AC11" s="173"/>
      <c r="AD11" s="173"/>
      <c r="AE11" s="173"/>
      <c r="AF11" s="174"/>
      <c r="AG11" s="151" t="s">
        <v>29</v>
      </c>
    </row>
    <row r="12" spans="2:33">
      <c r="B12" s="215" t="s">
        <v>229</v>
      </c>
      <c r="C12" s="176">
        <v>44927</v>
      </c>
      <c r="D12" s="117" t="str">
        <f t="shared" ref="D12:D18" si="0">IF($C12 &lt;&gt; "", IF(ISERROR(MATCH($C12, 祝日, 0)), TEXT($C12, "aaa"), "祝日"), "")</f>
        <v>日</v>
      </c>
      <c r="E12" s="177">
        <v>0.50833333333333297</v>
      </c>
      <c r="F12" s="178" t="s">
        <v>230</v>
      </c>
      <c r="G12" s="179" t="s">
        <v>258</v>
      </c>
      <c r="H12" s="183" t="s">
        <v>306</v>
      </c>
      <c r="I12" s="183" t="s">
        <v>307</v>
      </c>
      <c r="J12" s="181" t="s">
        <v>308</v>
      </c>
      <c r="K12" s="181" t="s">
        <v>259</v>
      </c>
      <c r="L12" s="181" t="s">
        <v>260</v>
      </c>
      <c r="M12" s="183" t="s">
        <v>309</v>
      </c>
      <c r="N12" s="183" t="s">
        <v>262</v>
      </c>
      <c r="O12" s="183" t="s">
        <v>65</v>
      </c>
      <c r="P12" s="178" t="s">
        <v>70</v>
      </c>
      <c r="Q12" s="179" t="s">
        <v>70</v>
      </c>
      <c r="R12" s="179" t="s">
        <v>65</v>
      </c>
      <c r="S12" s="216">
        <v>1</v>
      </c>
      <c r="V12" s="172"/>
      <c r="W12" s="173"/>
      <c r="X12" s="173"/>
      <c r="Y12" s="173"/>
      <c r="Z12" s="173"/>
      <c r="AA12" s="173"/>
      <c r="AB12" s="173"/>
      <c r="AC12" s="173"/>
      <c r="AD12" s="173"/>
      <c r="AE12" s="173"/>
      <c r="AF12" s="174"/>
      <c r="AG12" s="151" t="s">
        <v>29</v>
      </c>
    </row>
    <row r="13" spans="2:33" ht="33">
      <c r="B13" s="217" t="s">
        <v>231</v>
      </c>
      <c r="C13" s="218">
        <v>45675</v>
      </c>
      <c r="D13" s="219" t="str">
        <f t="shared" si="0"/>
        <v>土</v>
      </c>
      <c r="E13" s="220">
        <v>0.52475694444444398</v>
      </c>
      <c r="F13" s="188" t="s">
        <v>230</v>
      </c>
      <c r="G13" s="192" t="s">
        <v>258</v>
      </c>
      <c r="H13" s="221" t="s">
        <v>306</v>
      </c>
      <c r="I13" s="221" t="s">
        <v>310</v>
      </c>
      <c r="J13" s="222" t="s">
        <v>311</v>
      </c>
      <c r="K13" s="191" t="s">
        <v>259</v>
      </c>
      <c r="L13" s="191" t="s">
        <v>260</v>
      </c>
      <c r="M13" s="221" t="s">
        <v>261</v>
      </c>
      <c r="N13" s="221" t="s">
        <v>298</v>
      </c>
      <c r="O13" s="221" t="s">
        <v>70</v>
      </c>
      <c r="P13" s="223" t="s">
        <v>70</v>
      </c>
      <c r="Q13" s="192" t="s">
        <v>70</v>
      </c>
      <c r="R13" s="192" t="s">
        <v>70</v>
      </c>
      <c r="S13" s="224">
        <v>4</v>
      </c>
      <c r="V13" s="172" t="s">
        <v>274</v>
      </c>
      <c r="W13" s="173"/>
      <c r="X13" s="173"/>
      <c r="Y13" s="173"/>
      <c r="Z13" s="173"/>
      <c r="AA13" s="173"/>
      <c r="AB13" s="173"/>
      <c r="AC13" s="173"/>
      <c r="AD13" s="173"/>
      <c r="AE13" s="173"/>
      <c r="AF13" s="174"/>
      <c r="AG13" s="151" t="s">
        <v>29</v>
      </c>
    </row>
    <row r="14" spans="2:33" ht="33">
      <c r="B14" s="225"/>
      <c r="C14" s="218">
        <v>45680</v>
      </c>
      <c r="D14" s="219" t="str">
        <f t="shared" si="0"/>
        <v>木</v>
      </c>
      <c r="E14" s="220">
        <v>0.45177083333333301</v>
      </c>
      <c r="F14" s="188" t="s">
        <v>230</v>
      </c>
      <c r="G14" s="192" t="s">
        <v>258</v>
      </c>
      <c r="H14" s="221" t="s">
        <v>306</v>
      </c>
      <c r="I14" s="221" t="s">
        <v>310</v>
      </c>
      <c r="J14" s="222" t="s">
        <v>312</v>
      </c>
      <c r="K14" s="191" t="s">
        <v>259</v>
      </c>
      <c r="L14" s="191" t="s">
        <v>260</v>
      </c>
      <c r="M14" s="221" t="s">
        <v>261</v>
      </c>
      <c r="N14" s="221" t="s">
        <v>269</v>
      </c>
      <c r="O14" s="221" t="s">
        <v>70</v>
      </c>
      <c r="P14" s="223" t="s">
        <v>70</v>
      </c>
      <c r="Q14" s="192" t="s">
        <v>70</v>
      </c>
      <c r="R14" s="192" t="s">
        <v>70</v>
      </c>
      <c r="S14" s="224">
        <v>5</v>
      </c>
      <c r="V14" s="172" t="s">
        <v>276</v>
      </c>
      <c r="W14" s="173"/>
      <c r="X14" s="173"/>
      <c r="Y14" s="173"/>
      <c r="Z14" s="173"/>
      <c r="AA14" s="173"/>
      <c r="AB14" s="173"/>
      <c r="AC14" s="173"/>
      <c r="AD14" s="173"/>
      <c r="AE14" s="173"/>
      <c r="AF14" s="174"/>
      <c r="AG14" s="151" t="s">
        <v>29</v>
      </c>
    </row>
    <row r="15" spans="2:33" ht="33">
      <c r="B15" s="225"/>
      <c r="C15" s="218">
        <v>45680</v>
      </c>
      <c r="D15" s="219" t="str">
        <f t="shared" si="0"/>
        <v>木</v>
      </c>
      <c r="E15" s="220">
        <v>0.51476851851851901</v>
      </c>
      <c r="F15" s="188" t="s">
        <v>230</v>
      </c>
      <c r="G15" s="192" t="s">
        <v>258</v>
      </c>
      <c r="H15" s="221" t="s">
        <v>306</v>
      </c>
      <c r="I15" s="221" t="s">
        <v>310</v>
      </c>
      <c r="J15" s="222" t="s">
        <v>312</v>
      </c>
      <c r="K15" s="191" t="s">
        <v>259</v>
      </c>
      <c r="L15" s="191" t="s">
        <v>260</v>
      </c>
      <c r="M15" s="221" t="s">
        <v>261</v>
      </c>
      <c r="N15" s="221" t="s">
        <v>269</v>
      </c>
      <c r="O15" s="221" t="s">
        <v>70</v>
      </c>
      <c r="P15" s="223" t="s">
        <v>70</v>
      </c>
      <c r="Q15" s="192" t="s">
        <v>70</v>
      </c>
      <c r="R15" s="192" t="s">
        <v>70</v>
      </c>
      <c r="S15" s="224">
        <v>5</v>
      </c>
      <c r="V15" s="172" t="s">
        <v>278</v>
      </c>
      <c r="W15" s="173"/>
      <c r="X15" s="173"/>
      <c r="Y15" s="173"/>
      <c r="Z15" s="173"/>
      <c r="AA15" s="173"/>
      <c r="AB15" s="173"/>
      <c r="AC15" s="173"/>
      <c r="AD15" s="173"/>
      <c r="AE15" s="173"/>
      <c r="AF15" s="174"/>
      <c r="AG15" s="151" t="s">
        <v>29</v>
      </c>
    </row>
    <row r="16" spans="2:33" ht="33">
      <c r="B16" s="225"/>
      <c r="C16" s="218">
        <v>45680</v>
      </c>
      <c r="D16" s="219" t="str">
        <f t="shared" si="0"/>
        <v>木</v>
      </c>
      <c r="E16" s="220">
        <v>0.59731481481481496</v>
      </c>
      <c r="F16" s="188" t="s">
        <v>230</v>
      </c>
      <c r="G16" s="192" t="s">
        <v>258</v>
      </c>
      <c r="H16" s="221" t="s">
        <v>306</v>
      </c>
      <c r="I16" s="221" t="s">
        <v>310</v>
      </c>
      <c r="J16" s="222" t="s">
        <v>312</v>
      </c>
      <c r="K16" s="191" t="s">
        <v>259</v>
      </c>
      <c r="L16" s="191" t="s">
        <v>260</v>
      </c>
      <c r="M16" s="221" t="s">
        <v>261</v>
      </c>
      <c r="N16" s="221" t="s">
        <v>269</v>
      </c>
      <c r="O16" s="221" t="s">
        <v>70</v>
      </c>
      <c r="P16" s="223" t="s">
        <v>70</v>
      </c>
      <c r="Q16" s="192" t="s">
        <v>70</v>
      </c>
      <c r="R16" s="192" t="s">
        <v>70</v>
      </c>
      <c r="S16" s="224">
        <v>5</v>
      </c>
      <c r="V16" s="172"/>
      <c r="W16" s="173"/>
      <c r="X16" s="173"/>
      <c r="Y16" s="173"/>
      <c r="Z16" s="173"/>
      <c r="AA16" s="173"/>
      <c r="AB16" s="173"/>
      <c r="AC16" s="173"/>
      <c r="AD16" s="173"/>
      <c r="AE16" s="173"/>
      <c r="AF16" s="174"/>
      <c r="AG16" s="151" t="s">
        <v>29</v>
      </c>
    </row>
    <row r="17" spans="2:33" ht="33">
      <c r="B17" s="225"/>
      <c r="C17" s="218">
        <v>45681</v>
      </c>
      <c r="D17" s="219" t="str">
        <f t="shared" si="0"/>
        <v>金</v>
      </c>
      <c r="E17" s="220">
        <v>0.49331018518518499</v>
      </c>
      <c r="F17" s="188" t="s">
        <v>230</v>
      </c>
      <c r="G17" s="192" t="s">
        <v>258</v>
      </c>
      <c r="H17" s="221" t="s">
        <v>306</v>
      </c>
      <c r="I17" s="221" t="s">
        <v>310</v>
      </c>
      <c r="J17" s="222" t="s">
        <v>312</v>
      </c>
      <c r="K17" s="191" t="s">
        <v>259</v>
      </c>
      <c r="L17" s="191" t="s">
        <v>260</v>
      </c>
      <c r="M17" s="221" t="s">
        <v>261</v>
      </c>
      <c r="N17" s="221" t="s">
        <v>269</v>
      </c>
      <c r="O17" s="221" t="s">
        <v>70</v>
      </c>
      <c r="P17" s="223" t="s">
        <v>70</v>
      </c>
      <c r="Q17" s="192" t="s">
        <v>70</v>
      </c>
      <c r="R17" s="192" t="s">
        <v>70</v>
      </c>
      <c r="S17" s="224">
        <v>5</v>
      </c>
      <c r="V17" s="172"/>
      <c r="W17" s="173"/>
      <c r="X17" s="173"/>
      <c r="Y17" s="173"/>
      <c r="Z17" s="173"/>
      <c r="AA17" s="173"/>
      <c r="AB17" s="173"/>
      <c r="AC17" s="173"/>
      <c r="AD17" s="173"/>
      <c r="AE17" s="173"/>
      <c r="AF17" s="174"/>
      <c r="AG17" s="151" t="s">
        <v>29</v>
      </c>
    </row>
    <row r="18" spans="2:33">
      <c r="B18" s="225"/>
      <c r="C18" s="218"/>
      <c r="D18" s="219" t="str">
        <f t="shared" si="0"/>
        <v/>
      </c>
      <c r="E18" s="220"/>
      <c r="F18" s="188"/>
      <c r="G18" s="192"/>
      <c r="H18" s="221"/>
      <c r="I18" s="221"/>
      <c r="J18" s="222"/>
      <c r="K18" s="191"/>
      <c r="L18" s="191"/>
      <c r="M18" s="221"/>
      <c r="N18" s="221"/>
      <c r="O18" s="221"/>
      <c r="P18" s="223"/>
      <c r="Q18" s="192"/>
      <c r="R18" s="192"/>
      <c r="S18" s="224"/>
      <c r="V18" s="172"/>
      <c r="W18" s="173"/>
      <c r="X18" s="173"/>
      <c r="Y18" s="173"/>
      <c r="Z18" s="173"/>
      <c r="AA18" s="173"/>
      <c r="AB18" s="173"/>
      <c r="AC18" s="173"/>
      <c r="AD18" s="173"/>
      <c r="AE18" s="173"/>
      <c r="AF18" s="174"/>
      <c r="AG18" s="151" t="s">
        <v>29</v>
      </c>
    </row>
    <row r="19" spans="2:33">
      <c r="B19" s="225"/>
      <c r="C19" s="218"/>
      <c r="D19" s="219"/>
      <c r="E19" s="220"/>
      <c r="F19" s="188"/>
      <c r="G19" s="192"/>
      <c r="H19" s="221"/>
      <c r="I19" s="221"/>
      <c r="J19" s="222"/>
      <c r="K19" s="191"/>
      <c r="L19" s="191"/>
      <c r="M19" s="221"/>
      <c r="N19" s="221"/>
      <c r="O19" s="221"/>
      <c r="P19" s="223"/>
      <c r="Q19" s="192"/>
      <c r="R19" s="192"/>
      <c r="S19" s="224"/>
      <c r="V19" s="172"/>
      <c r="W19" s="173"/>
      <c r="X19" s="173"/>
      <c r="Y19" s="173"/>
      <c r="Z19" s="173"/>
      <c r="AA19" s="173"/>
      <c r="AB19" s="173"/>
      <c r="AC19" s="173"/>
      <c r="AD19" s="173"/>
      <c r="AE19" s="173"/>
      <c r="AF19" s="174"/>
      <c r="AG19" s="151" t="s">
        <v>29</v>
      </c>
    </row>
    <row r="20" spans="2:33">
      <c r="B20" s="225"/>
      <c r="C20" s="218"/>
      <c r="D20" s="219"/>
      <c r="E20" s="220"/>
      <c r="F20" s="188"/>
      <c r="G20" s="192"/>
      <c r="H20" s="221"/>
      <c r="I20" s="221"/>
      <c r="J20" s="222"/>
      <c r="K20" s="191"/>
      <c r="L20" s="191"/>
      <c r="M20" s="221"/>
      <c r="N20" s="221"/>
      <c r="O20" s="221"/>
      <c r="P20" s="223"/>
      <c r="Q20" s="192"/>
      <c r="R20" s="192"/>
      <c r="S20" s="224"/>
      <c r="V20" s="172"/>
      <c r="W20" s="173"/>
      <c r="X20" s="173"/>
      <c r="Y20" s="173"/>
      <c r="Z20" s="173"/>
      <c r="AA20" s="173"/>
      <c r="AB20" s="173"/>
      <c r="AC20" s="173"/>
      <c r="AD20" s="173"/>
      <c r="AE20" s="173"/>
      <c r="AF20" s="174"/>
      <c r="AG20" s="151" t="s">
        <v>29</v>
      </c>
    </row>
    <row r="21" spans="2:33">
      <c r="B21" s="225"/>
      <c r="C21" s="218"/>
      <c r="D21" s="219" t="str">
        <f t="shared" ref="D21:D52" si="1">IF($C21 &lt;&gt; "", IF(ISERROR(MATCH($C21, 祝日, 0)), TEXT($C21, "aaa"), "祝日"), "")</f>
        <v/>
      </c>
      <c r="E21" s="220"/>
      <c r="F21" s="188"/>
      <c r="G21" s="192"/>
      <c r="H21" s="221"/>
      <c r="I21" s="221"/>
      <c r="J21" s="222"/>
      <c r="K21" s="191"/>
      <c r="L21" s="191"/>
      <c r="M21" s="221"/>
      <c r="N21" s="221"/>
      <c r="O21" s="221"/>
      <c r="P21" s="223"/>
      <c r="Q21" s="192"/>
      <c r="R21" s="192"/>
      <c r="S21" s="224"/>
      <c r="V21" s="172"/>
      <c r="W21" s="173"/>
      <c r="X21" s="173"/>
      <c r="Y21" s="173"/>
      <c r="Z21" s="173"/>
      <c r="AA21" s="173"/>
      <c r="AB21" s="173"/>
      <c r="AC21" s="173"/>
      <c r="AD21" s="173"/>
      <c r="AE21" s="173"/>
      <c r="AF21" s="174"/>
      <c r="AG21" s="151" t="s">
        <v>29</v>
      </c>
    </row>
    <row r="22" spans="2:33">
      <c r="B22" s="225"/>
      <c r="C22" s="218"/>
      <c r="D22" s="219" t="str">
        <f t="shared" si="1"/>
        <v/>
      </c>
      <c r="E22" s="220"/>
      <c r="F22" s="188"/>
      <c r="G22" s="192"/>
      <c r="H22" s="221"/>
      <c r="I22" s="221"/>
      <c r="J22" s="222"/>
      <c r="K22" s="191"/>
      <c r="L22" s="191"/>
      <c r="M22" s="221"/>
      <c r="N22" s="221"/>
      <c r="O22" s="221"/>
      <c r="P22" s="223"/>
      <c r="Q22" s="192"/>
      <c r="R22" s="192"/>
      <c r="S22" s="224"/>
      <c r="V22" s="172"/>
      <c r="W22" s="173"/>
      <c r="X22" s="173"/>
      <c r="Y22" s="173"/>
      <c r="Z22" s="173"/>
      <c r="AA22" s="173"/>
      <c r="AB22" s="173"/>
      <c r="AC22" s="173"/>
      <c r="AD22" s="173"/>
      <c r="AE22" s="173"/>
      <c r="AF22" s="174"/>
      <c r="AG22" s="151" t="s">
        <v>29</v>
      </c>
    </row>
    <row r="23" spans="2:33">
      <c r="B23" s="225"/>
      <c r="C23" s="218"/>
      <c r="D23" s="219" t="str">
        <f t="shared" si="1"/>
        <v/>
      </c>
      <c r="E23" s="220"/>
      <c r="F23" s="188"/>
      <c r="G23" s="192"/>
      <c r="H23" s="221"/>
      <c r="I23" s="221"/>
      <c r="J23" s="222"/>
      <c r="K23" s="191"/>
      <c r="L23" s="191"/>
      <c r="M23" s="221"/>
      <c r="N23" s="221"/>
      <c r="O23" s="221"/>
      <c r="P23" s="223"/>
      <c r="Q23" s="192"/>
      <c r="R23" s="192"/>
      <c r="S23" s="224"/>
      <c r="V23" s="172"/>
      <c r="W23" s="173"/>
      <c r="X23" s="173"/>
      <c r="Y23" s="173"/>
      <c r="Z23" s="173"/>
      <c r="AA23" s="173"/>
      <c r="AB23" s="173"/>
      <c r="AC23" s="173"/>
      <c r="AD23" s="173"/>
      <c r="AE23" s="173"/>
      <c r="AF23" s="174"/>
      <c r="AG23" s="151" t="s">
        <v>29</v>
      </c>
    </row>
    <row r="24" spans="2:33">
      <c r="B24" s="225"/>
      <c r="C24" s="218"/>
      <c r="D24" s="219" t="str">
        <f t="shared" si="1"/>
        <v/>
      </c>
      <c r="E24" s="220"/>
      <c r="F24" s="188"/>
      <c r="G24" s="192"/>
      <c r="H24" s="221"/>
      <c r="I24" s="221"/>
      <c r="J24" s="222"/>
      <c r="K24" s="191"/>
      <c r="L24" s="191"/>
      <c r="M24" s="221"/>
      <c r="N24" s="221"/>
      <c r="O24" s="221"/>
      <c r="P24" s="223"/>
      <c r="Q24" s="192"/>
      <c r="R24" s="192"/>
      <c r="S24" s="224"/>
      <c r="V24" s="172"/>
      <c r="W24" s="173"/>
      <c r="X24" s="173"/>
      <c r="Y24" s="173"/>
      <c r="Z24" s="173"/>
      <c r="AA24" s="173"/>
      <c r="AB24" s="173"/>
      <c r="AC24" s="173"/>
      <c r="AD24" s="173"/>
      <c r="AE24" s="173"/>
      <c r="AF24" s="174"/>
      <c r="AG24" s="151" t="s">
        <v>29</v>
      </c>
    </row>
    <row r="25" spans="2:33">
      <c r="B25" s="225"/>
      <c r="C25" s="218"/>
      <c r="D25" s="219" t="str">
        <f t="shared" si="1"/>
        <v/>
      </c>
      <c r="E25" s="220"/>
      <c r="F25" s="188"/>
      <c r="G25" s="192"/>
      <c r="H25" s="221"/>
      <c r="I25" s="221"/>
      <c r="J25" s="222"/>
      <c r="K25" s="191"/>
      <c r="L25" s="191"/>
      <c r="M25" s="221"/>
      <c r="N25" s="221"/>
      <c r="O25" s="221"/>
      <c r="P25" s="223"/>
      <c r="Q25" s="192"/>
      <c r="R25" s="192"/>
      <c r="S25" s="224"/>
      <c r="V25" s="172"/>
      <c r="W25" s="173"/>
      <c r="X25" s="173"/>
      <c r="Y25" s="173"/>
      <c r="Z25" s="173"/>
      <c r="AA25" s="173"/>
      <c r="AB25" s="173"/>
      <c r="AC25" s="173"/>
      <c r="AD25" s="173"/>
      <c r="AE25" s="173"/>
      <c r="AF25" s="174"/>
      <c r="AG25" s="151" t="s">
        <v>29</v>
      </c>
    </row>
    <row r="26" spans="2:33">
      <c r="B26" s="225"/>
      <c r="C26" s="218"/>
      <c r="D26" s="219" t="str">
        <f t="shared" si="1"/>
        <v/>
      </c>
      <c r="E26" s="220"/>
      <c r="F26" s="188"/>
      <c r="G26" s="192"/>
      <c r="H26" s="221"/>
      <c r="I26" s="221"/>
      <c r="J26" s="222"/>
      <c r="K26" s="191"/>
      <c r="L26" s="191"/>
      <c r="M26" s="221"/>
      <c r="N26" s="221"/>
      <c r="O26" s="221"/>
      <c r="P26" s="223"/>
      <c r="Q26" s="192"/>
      <c r="R26" s="192"/>
      <c r="S26" s="224"/>
      <c r="V26" s="172"/>
      <c r="W26" s="173"/>
      <c r="X26" s="173"/>
      <c r="Y26" s="173"/>
      <c r="Z26" s="173"/>
      <c r="AA26" s="173"/>
      <c r="AB26" s="173"/>
      <c r="AC26" s="173"/>
      <c r="AD26" s="173"/>
      <c r="AE26" s="173"/>
      <c r="AF26" s="174"/>
      <c r="AG26" s="151" t="s">
        <v>29</v>
      </c>
    </row>
    <row r="27" spans="2:33">
      <c r="B27" s="225"/>
      <c r="C27" s="218"/>
      <c r="D27" s="219" t="str">
        <f t="shared" si="1"/>
        <v/>
      </c>
      <c r="E27" s="220"/>
      <c r="F27" s="188"/>
      <c r="G27" s="192"/>
      <c r="H27" s="221"/>
      <c r="I27" s="221"/>
      <c r="J27" s="222"/>
      <c r="K27" s="191"/>
      <c r="L27" s="191"/>
      <c r="M27" s="221"/>
      <c r="N27" s="221"/>
      <c r="O27" s="221"/>
      <c r="P27" s="223"/>
      <c r="Q27" s="192"/>
      <c r="R27" s="192"/>
      <c r="S27" s="224"/>
      <c r="V27" s="172"/>
      <c r="W27" s="173"/>
      <c r="X27" s="173"/>
      <c r="Y27" s="173"/>
      <c r="Z27" s="173"/>
      <c r="AA27" s="173"/>
      <c r="AB27" s="173"/>
      <c r="AC27" s="173"/>
      <c r="AD27" s="173"/>
      <c r="AE27" s="173"/>
      <c r="AF27" s="174"/>
      <c r="AG27" s="151" t="s">
        <v>29</v>
      </c>
    </row>
    <row r="28" spans="2:33">
      <c r="B28" s="225"/>
      <c r="C28" s="218"/>
      <c r="D28" s="219" t="str">
        <f t="shared" si="1"/>
        <v/>
      </c>
      <c r="E28" s="220"/>
      <c r="F28" s="188"/>
      <c r="G28" s="192"/>
      <c r="H28" s="221"/>
      <c r="I28" s="221"/>
      <c r="J28" s="222"/>
      <c r="K28" s="191"/>
      <c r="L28" s="191"/>
      <c r="M28" s="221"/>
      <c r="N28" s="221"/>
      <c r="O28" s="221"/>
      <c r="P28" s="223"/>
      <c r="Q28" s="192"/>
      <c r="R28" s="192"/>
      <c r="S28" s="224"/>
      <c r="V28" s="172"/>
      <c r="W28" s="173"/>
      <c r="X28" s="173"/>
      <c r="Y28" s="173"/>
      <c r="Z28" s="173"/>
      <c r="AA28" s="173"/>
      <c r="AB28" s="173"/>
      <c r="AC28" s="173"/>
      <c r="AD28" s="173"/>
      <c r="AE28" s="173"/>
      <c r="AF28" s="174"/>
      <c r="AG28" s="151" t="s">
        <v>29</v>
      </c>
    </row>
    <row r="29" spans="2:33">
      <c r="B29" s="225"/>
      <c r="C29" s="218"/>
      <c r="D29" s="219" t="str">
        <f t="shared" si="1"/>
        <v/>
      </c>
      <c r="E29" s="220"/>
      <c r="F29" s="188"/>
      <c r="G29" s="192"/>
      <c r="H29" s="221"/>
      <c r="I29" s="221"/>
      <c r="J29" s="222"/>
      <c r="K29" s="191"/>
      <c r="L29" s="191"/>
      <c r="M29" s="221"/>
      <c r="N29" s="221"/>
      <c r="O29" s="221"/>
      <c r="P29" s="223"/>
      <c r="Q29" s="192"/>
      <c r="R29" s="192"/>
      <c r="S29" s="224"/>
      <c r="V29" s="172"/>
      <c r="W29" s="173"/>
      <c r="X29" s="173"/>
      <c r="Y29" s="173"/>
      <c r="Z29" s="173"/>
      <c r="AA29" s="173"/>
      <c r="AB29" s="173"/>
      <c r="AC29" s="173"/>
      <c r="AD29" s="173"/>
      <c r="AE29" s="173"/>
      <c r="AF29" s="174"/>
      <c r="AG29" s="151" t="s">
        <v>29</v>
      </c>
    </row>
    <row r="30" spans="2:33">
      <c r="B30" s="225"/>
      <c r="C30" s="218"/>
      <c r="D30" s="219" t="str">
        <f t="shared" si="1"/>
        <v/>
      </c>
      <c r="E30" s="220"/>
      <c r="F30" s="188"/>
      <c r="G30" s="192"/>
      <c r="H30" s="221"/>
      <c r="I30" s="221"/>
      <c r="J30" s="222"/>
      <c r="K30" s="191"/>
      <c r="L30" s="191"/>
      <c r="M30" s="221"/>
      <c r="N30" s="221"/>
      <c r="O30" s="221"/>
      <c r="P30" s="223"/>
      <c r="Q30" s="192"/>
      <c r="R30" s="192"/>
      <c r="S30" s="224"/>
      <c r="V30" s="172"/>
      <c r="W30" s="173"/>
      <c r="X30" s="173"/>
      <c r="Y30" s="173"/>
      <c r="Z30" s="173"/>
      <c r="AA30" s="173"/>
      <c r="AB30" s="173"/>
      <c r="AC30" s="173"/>
      <c r="AD30" s="173"/>
      <c r="AE30" s="173"/>
      <c r="AF30" s="174"/>
      <c r="AG30" s="151" t="s">
        <v>29</v>
      </c>
    </row>
    <row r="31" spans="2:33">
      <c r="B31" s="225"/>
      <c r="C31" s="218"/>
      <c r="D31" s="219" t="str">
        <f t="shared" si="1"/>
        <v/>
      </c>
      <c r="E31" s="220"/>
      <c r="F31" s="188"/>
      <c r="G31" s="192"/>
      <c r="H31" s="221"/>
      <c r="I31" s="221"/>
      <c r="J31" s="222"/>
      <c r="K31" s="191"/>
      <c r="L31" s="191"/>
      <c r="M31" s="221"/>
      <c r="N31" s="221"/>
      <c r="O31" s="221"/>
      <c r="P31" s="223"/>
      <c r="Q31" s="192"/>
      <c r="R31" s="192"/>
      <c r="S31" s="224"/>
      <c r="V31" s="172"/>
      <c r="W31" s="173"/>
      <c r="X31" s="173"/>
      <c r="Y31" s="173"/>
      <c r="Z31" s="173"/>
      <c r="AA31" s="173"/>
      <c r="AB31" s="173"/>
      <c r="AC31" s="173"/>
      <c r="AD31" s="173"/>
      <c r="AE31" s="173"/>
      <c r="AF31" s="174"/>
      <c r="AG31" s="151" t="s">
        <v>29</v>
      </c>
    </row>
    <row r="32" spans="2:33">
      <c r="B32" s="225"/>
      <c r="C32" s="218"/>
      <c r="D32" s="219" t="str">
        <f t="shared" si="1"/>
        <v/>
      </c>
      <c r="E32" s="220"/>
      <c r="F32" s="188"/>
      <c r="G32" s="192"/>
      <c r="H32" s="221"/>
      <c r="I32" s="221"/>
      <c r="J32" s="222"/>
      <c r="K32" s="191"/>
      <c r="L32" s="191"/>
      <c r="M32" s="221"/>
      <c r="N32" s="221"/>
      <c r="O32" s="221"/>
      <c r="P32" s="223"/>
      <c r="Q32" s="192"/>
      <c r="R32" s="192"/>
      <c r="S32" s="224"/>
      <c r="V32" s="172"/>
      <c r="W32" s="173"/>
      <c r="X32" s="173"/>
      <c r="Y32" s="173"/>
      <c r="Z32" s="173"/>
      <c r="AA32" s="173"/>
      <c r="AB32" s="173"/>
      <c r="AC32" s="173"/>
      <c r="AD32" s="173"/>
      <c r="AE32" s="173"/>
      <c r="AF32" s="174"/>
      <c r="AG32" s="151" t="s">
        <v>29</v>
      </c>
    </row>
    <row r="33" spans="2:33">
      <c r="B33" s="225"/>
      <c r="C33" s="218"/>
      <c r="D33" s="219" t="str">
        <f t="shared" si="1"/>
        <v/>
      </c>
      <c r="E33" s="220"/>
      <c r="F33" s="188"/>
      <c r="G33" s="192"/>
      <c r="H33" s="221"/>
      <c r="I33" s="221"/>
      <c r="J33" s="222"/>
      <c r="K33" s="191"/>
      <c r="L33" s="191"/>
      <c r="M33" s="221"/>
      <c r="N33" s="221"/>
      <c r="O33" s="221"/>
      <c r="P33" s="223"/>
      <c r="Q33" s="192"/>
      <c r="R33" s="192"/>
      <c r="S33" s="224"/>
      <c r="V33" s="172"/>
      <c r="W33" s="173"/>
      <c r="X33" s="173"/>
      <c r="Y33" s="173"/>
      <c r="Z33" s="173"/>
      <c r="AA33" s="173"/>
      <c r="AB33" s="173"/>
      <c r="AC33" s="173"/>
      <c r="AD33" s="173"/>
      <c r="AE33" s="173"/>
      <c r="AF33" s="174"/>
      <c r="AG33" s="151" t="s">
        <v>29</v>
      </c>
    </row>
    <row r="34" spans="2:33">
      <c r="B34" s="225"/>
      <c r="C34" s="218"/>
      <c r="D34" s="219" t="str">
        <f t="shared" si="1"/>
        <v/>
      </c>
      <c r="E34" s="220"/>
      <c r="F34" s="188"/>
      <c r="G34" s="192"/>
      <c r="H34" s="221"/>
      <c r="I34" s="221"/>
      <c r="J34" s="222"/>
      <c r="K34" s="191"/>
      <c r="L34" s="191"/>
      <c r="M34" s="221"/>
      <c r="N34" s="221"/>
      <c r="O34" s="221"/>
      <c r="P34" s="223"/>
      <c r="Q34" s="192"/>
      <c r="R34" s="192"/>
      <c r="S34" s="224"/>
      <c r="V34" s="172"/>
      <c r="W34" s="173"/>
      <c r="X34" s="173"/>
      <c r="Y34" s="173"/>
      <c r="Z34" s="173"/>
      <c r="AA34" s="173"/>
      <c r="AB34" s="173"/>
      <c r="AC34" s="173"/>
      <c r="AD34" s="173"/>
      <c r="AE34" s="173"/>
      <c r="AF34" s="174"/>
      <c r="AG34" s="151" t="s">
        <v>29</v>
      </c>
    </row>
    <row r="35" spans="2:33">
      <c r="B35" s="225"/>
      <c r="C35" s="218"/>
      <c r="D35" s="219" t="str">
        <f t="shared" si="1"/>
        <v/>
      </c>
      <c r="E35" s="220"/>
      <c r="F35" s="188"/>
      <c r="G35" s="192"/>
      <c r="H35" s="221"/>
      <c r="I35" s="221"/>
      <c r="J35" s="222"/>
      <c r="K35" s="191"/>
      <c r="L35" s="191"/>
      <c r="M35" s="221"/>
      <c r="N35" s="221"/>
      <c r="O35" s="221"/>
      <c r="P35" s="223"/>
      <c r="Q35" s="192"/>
      <c r="R35" s="192"/>
      <c r="S35" s="224"/>
      <c r="V35" s="172"/>
      <c r="W35" s="173"/>
      <c r="X35" s="173"/>
      <c r="Y35" s="173"/>
      <c r="Z35" s="173"/>
      <c r="AA35" s="173"/>
      <c r="AB35" s="173"/>
      <c r="AC35" s="173"/>
      <c r="AD35" s="173"/>
      <c r="AE35" s="173"/>
      <c r="AF35" s="174"/>
      <c r="AG35" s="151" t="s">
        <v>29</v>
      </c>
    </row>
    <row r="36" spans="2:33">
      <c r="B36" s="225"/>
      <c r="C36" s="218"/>
      <c r="D36" s="219" t="str">
        <f t="shared" si="1"/>
        <v/>
      </c>
      <c r="E36" s="220"/>
      <c r="F36" s="188"/>
      <c r="G36" s="192"/>
      <c r="H36" s="221"/>
      <c r="I36" s="221"/>
      <c r="J36" s="222"/>
      <c r="K36" s="191"/>
      <c r="L36" s="191"/>
      <c r="M36" s="221"/>
      <c r="N36" s="221"/>
      <c r="O36" s="221"/>
      <c r="P36" s="223"/>
      <c r="Q36" s="192"/>
      <c r="R36" s="192"/>
      <c r="S36" s="224"/>
      <c r="V36" s="172"/>
      <c r="W36" s="173"/>
      <c r="X36" s="173"/>
      <c r="Y36" s="173"/>
      <c r="Z36" s="173"/>
      <c r="AA36" s="173"/>
      <c r="AB36" s="173"/>
      <c r="AC36" s="173"/>
      <c r="AD36" s="173"/>
      <c r="AE36" s="173"/>
      <c r="AF36" s="174"/>
      <c r="AG36" s="151" t="s">
        <v>29</v>
      </c>
    </row>
    <row r="37" spans="2:33">
      <c r="B37" s="225"/>
      <c r="C37" s="218"/>
      <c r="D37" s="219" t="str">
        <f t="shared" si="1"/>
        <v/>
      </c>
      <c r="E37" s="220"/>
      <c r="F37" s="188"/>
      <c r="G37" s="192"/>
      <c r="H37" s="221"/>
      <c r="I37" s="221"/>
      <c r="J37" s="222"/>
      <c r="K37" s="191"/>
      <c r="L37" s="191"/>
      <c r="M37" s="221"/>
      <c r="N37" s="221"/>
      <c r="O37" s="221"/>
      <c r="P37" s="223"/>
      <c r="Q37" s="192"/>
      <c r="R37" s="192"/>
      <c r="S37" s="224"/>
      <c r="V37" s="172"/>
      <c r="W37" s="173"/>
      <c r="X37" s="173"/>
      <c r="Y37" s="173"/>
      <c r="Z37" s="173"/>
      <c r="AA37" s="173"/>
      <c r="AB37" s="173"/>
      <c r="AC37" s="173"/>
      <c r="AD37" s="173"/>
      <c r="AE37" s="173"/>
      <c r="AF37" s="174"/>
      <c r="AG37" s="151" t="s">
        <v>29</v>
      </c>
    </row>
    <row r="38" spans="2:33">
      <c r="B38" s="225"/>
      <c r="C38" s="218"/>
      <c r="D38" s="219" t="str">
        <f t="shared" si="1"/>
        <v/>
      </c>
      <c r="E38" s="220"/>
      <c r="F38" s="188"/>
      <c r="G38" s="192"/>
      <c r="H38" s="221"/>
      <c r="I38" s="221"/>
      <c r="J38" s="222"/>
      <c r="K38" s="191"/>
      <c r="L38" s="191"/>
      <c r="M38" s="221"/>
      <c r="N38" s="221"/>
      <c r="O38" s="221"/>
      <c r="P38" s="223"/>
      <c r="Q38" s="192"/>
      <c r="R38" s="192"/>
      <c r="S38" s="224"/>
      <c r="V38" s="172"/>
      <c r="W38" s="173"/>
      <c r="X38" s="173"/>
      <c r="Y38" s="173"/>
      <c r="Z38" s="173"/>
      <c r="AA38" s="173"/>
      <c r="AB38" s="173"/>
      <c r="AC38" s="173"/>
      <c r="AD38" s="173"/>
      <c r="AE38" s="173"/>
      <c r="AF38" s="174"/>
      <c r="AG38" s="151" t="s">
        <v>29</v>
      </c>
    </row>
    <row r="39" spans="2:33">
      <c r="B39" s="225"/>
      <c r="C39" s="218"/>
      <c r="D39" s="219" t="str">
        <f t="shared" si="1"/>
        <v/>
      </c>
      <c r="E39" s="220"/>
      <c r="F39" s="188"/>
      <c r="G39" s="192"/>
      <c r="H39" s="221"/>
      <c r="I39" s="221"/>
      <c r="J39" s="222"/>
      <c r="K39" s="191"/>
      <c r="L39" s="191"/>
      <c r="M39" s="221"/>
      <c r="N39" s="221"/>
      <c r="O39" s="221"/>
      <c r="P39" s="223"/>
      <c r="Q39" s="192"/>
      <c r="R39" s="192"/>
      <c r="S39" s="224"/>
      <c r="V39" s="172"/>
      <c r="W39" s="173"/>
      <c r="X39" s="173"/>
      <c r="Y39" s="173"/>
      <c r="Z39" s="173"/>
      <c r="AA39" s="173"/>
      <c r="AB39" s="173"/>
      <c r="AC39" s="173"/>
      <c r="AD39" s="173"/>
      <c r="AE39" s="173"/>
      <c r="AF39" s="174"/>
      <c r="AG39" s="151" t="s">
        <v>29</v>
      </c>
    </row>
    <row r="40" spans="2:33">
      <c r="B40" s="225"/>
      <c r="C40" s="218"/>
      <c r="D40" s="219" t="str">
        <f t="shared" si="1"/>
        <v/>
      </c>
      <c r="E40" s="220"/>
      <c r="F40" s="188"/>
      <c r="G40" s="192"/>
      <c r="H40" s="221"/>
      <c r="I40" s="221"/>
      <c r="J40" s="222"/>
      <c r="K40" s="191"/>
      <c r="L40" s="191"/>
      <c r="M40" s="221"/>
      <c r="N40" s="221"/>
      <c r="O40" s="221"/>
      <c r="P40" s="223"/>
      <c r="Q40" s="192"/>
      <c r="R40" s="192"/>
      <c r="S40" s="224"/>
      <c r="V40" s="172"/>
      <c r="W40" s="173"/>
      <c r="X40" s="173"/>
      <c r="Y40" s="173"/>
      <c r="Z40" s="173"/>
      <c r="AA40" s="173"/>
      <c r="AB40" s="173"/>
      <c r="AC40" s="173"/>
      <c r="AD40" s="173"/>
      <c r="AE40" s="173"/>
      <c r="AF40" s="174"/>
      <c r="AG40" s="151" t="s">
        <v>29</v>
      </c>
    </row>
    <row r="41" spans="2:33">
      <c r="B41" s="225"/>
      <c r="C41" s="218"/>
      <c r="D41" s="219" t="str">
        <f t="shared" si="1"/>
        <v/>
      </c>
      <c r="E41" s="220"/>
      <c r="F41" s="188"/>
      <c r="G41" s="192"/>
      <c r="H41" s="221"/>
      <c r="I41" s="221"/>
      <c r="J41" s="222"/>
      <c r="K41" s="191"/>
      <c r="L41" s="191"/>
      <c r="M41" s="221"/>
      <c r="N41" s="221"/>
      <c r="O41" s="221"/>
      <c r="P41" s="223"/>
      <c r="Q41" s="192"/>
      <c r="R41" s="192"/>
      <c r="S41" s="224"/>
      <c r="V41" s="172"/>
      <c r="W41" s="173"/>
      <c r="X41" s="173"/>
      <c r="Y41" s="173"/>
      <c r="Z41" s="173"/>
      <c r="AA41" s="173"/>
      <c r="AB41" s="173"/>
      <c r="AC41" s="173"/>
      <c r="AD41" s="173"/>
      <c r="AE41" s="173"/>
      <c r="AF41" s="174"/>
      <c r="AG41" s="151" t="s">
        <v>29</v>
      </c>
    </row>
    <row r="42" spans="2:33">
      <c r="B42" s="225"/>
      <c r="C42" s="218"/>
      <c r="D42" s="219" t="str">
        <f t="shared" si="1"/>
        <v/>
      </c>
      <c r="E42" s="220"/>
      <c r="F42" s="188"/>
      <c r="G42" s="192"/>
      <c r="H42" s="221"/>
      <c r="I42" s="221"/>
      <c r="J42" s="222"/>
      <c r="K42" s="191"/>
      <c r="L42" s="191"/>
      <c r="M42" s="221"/>
      <c r="N42" s="221"/>
      <c r="O42" s="221"/>
      <c r="P42" s="223"/>
      <c r="Q42" s="192"/>
      <c r="R42" s="192"/>
      <c r="S42" s="224"/>
      <c r="V42" s="172"/>
      <c r="W42" s="173"/>
      <c r="X42" s="173"/>
      <c r="Y42" s="173"/>
      <c r="Z42" s="173"/>
      <c r="AA42" s="173"/>
      <c r="AB42" s="173"/>
      <c r="AC42" s="173"/>
      <c r="AD42" s="173"/>
      <c r="AE42" s="173"/>
      <c r="AF42" s="174"/>
      <c r="AG42" s="151" t="s">
        <v>29</v>
      </c>
    </row>
    <row r="43" spans="2:33">
      <c r="B43" s="225"/>
      <c r="C43" s="218"/>
      <c r="D43" s="219" t="str">
        <f t="shared" si="1"/>
        <v/>
      </c>
      <c r="E43" s="220"/>
      <c r="F43" s="188"/>
      <c r="G43" s="192"/>
      <c r="H43" s="221"/>
      <c r="I43" s="221"/>
      <c r="J43" s="222"/>
      <c r="K43" s="191"/>
      <c r="L43" s="191"/>
      <c r="M43" s="221"/>
      <c r="N43" s="221"/>
      <c r="O43" s="221"/>
      <c r="P43" s="223"/>
      <c r="Q43" s="192"/>
      <c r="R43" s="192"/>
      <c r="S43" s="224"/>
      <c r="V43" s="172"/>
      <c r="W43" s="173"/>
      <c r="X43" s="173"/>
      <c r="Y43" s="173"/>
      <c r="Z43" s="173"/>
      <c r="AA43" s="173"/>
      <c r="AB43" s="173"/>
      <c r="AC43" s="173"/>
      <c r="AD43" s="173"/>
      <c r="AE43" s="173"/>
      <c r="AF43" s="174"/>
      <c r="AG43" s="151" t="s">
        <v>29</v>
      </c>
    </row>
    <row r="44" spans="2:33">
      <c r="B44" s="225"/>
      <c r="C44" s="218"/>
      <c r="D44" s="219" t="str">
        <f t="shared" si="1"/>
        <v/>
      </c>
      <c r="E44" s="220"/>
      <c r="F44" s="188"/>
      <c r="G44" s="192"/>
      <c r="H44" s="221"/>
      <c r="I44" s="221"/>
      <c r="J44" s="222"/>
      <c r="K44" s="191"/>
      <c r="L44" s="191"/>
      <c r="M44" s="221"/>
      <c r="N44" s="221"/>
      <c r="O44" s="221"/>
      <c r="P44" s="223"/>
      <c r="Q44" s="192"/>
      <c r="R44" s="192"/>
      <c r="S44" s="224"/>
      <c r="V44" s="172"/>
      <c r="W44" s="173"/>
      <c r="X44" s="173"/>
      <c r="Y44" s="173"/>
      <c r="Z44" s="173"/>
      <c r="AA44" s="173"/>
      <c r="AB44" s="173"/>
      <c r="AC44" s="173"/>
      <c r="AD44" s="173"/>
      <c r="AE44" s="173"/>
      <c r="AF44" s="174"/>
      <c r="AG44" s="151" t="s">
        <v>29</v>
      </c>
    </row>
    <row r="45" spans="2:33">
      <c r="B45" s="225"/>
      <c r="C45" s="218"/>
      <c r="D45" s="219" t="str">
        <f t="shared" si="1"/>
        <v/>
      </c>
      <c r="E45" s="220"/>
      <c r="F45" s="188"/>
      <c r="G45" s="192"/>
      <c r="H45" s="221"/>
      <c r="I45" s="221"/>
      <c r="J45" s="222"/>
      <c r="K45" s="191"/>
      <c r="L45" s="191"/>
      <c r="M45" s="221"/>
      <c r="N45" s="221"/>
      <c r="O45" s="221"/>
      <c r="P45" s="223"/>
      <c r="Q45" s="192"/>
      <c r="R45" s="192"/>
      <c r="S45" s="224"/>
      <c r="V45" s="172"/>
      <c r="W45" s="173"/>
      <c r="X45" s="173"/>
      <c r="Y45" s="173"/>
      <c r="Z45" s="173"/>
      <c r="AA45" s="173"/>
      <c r="AB45" s="173"/>
      <c r="AC45" s="173"/>
      <c r="AD45" s="173"/>
      <c r="AE45" s="173"/>
      <c r="AF45" s="174"/>
      <c r="AG45" s="151" t="s">
        <v>29</v>
      </c>
    </row>
    <row r="46" spans="2:33">
      <c r="B46" s="225"/>
      <c r="C46" s="218"/>
      <c r="D46" s="219" t="str">
        <f t="shared" si="1"/>
        <v/>
      </c>
      <c r="E46" s="220"/>
      <c r="F46" s="188"/>
      <c r="G46" s="192"/>
      <c r="H46" s="221"/>
      <c r="I46" s="221"/>
      <c r="J46" s="222"/>
      <c r="K46" s="191"/>
      <c r="L46" s="191"/>
      <c r="M46" s="221"/>
      <c r="N46" s="221"/>
      <c r="O46" s="221"/>
      <c r="P46" s="223"/>
      <c r="Q46" s="192"/>
      <c r="R46" s="192"/>
      <c r="S46" s="224"/>
      <c r="V46" s="172"/>
      <c r="W46" s="173"/>
      <c r="X46" s="173"/>
      <c r="Y46" s="173"/>
      <c r="Z46" s="173"/>
      <c r="AA46" s="173"/>
      <c r="AB46" s="173"/>
      <c r="AC46" s="173"/>
      <c r="AD46" s="173"/>
      <c r="AE46" s="173"/>
      <c r="AF46" s="174"/>
      <c r="AG46" s="151" t="s">
        <v>29</v>
      </c>
    </row>
    <row r="47" spans="2:33">
      <c r="B47" s="225"/>
      <c r="C47" s="218"/>
      <c r="D47" s="219" t="str">
        <f t="shared" si="1"/>
        <v/>
      </c>
      <c r="E47" s="220"/>
      <c r="F47" s="188"/>
      <c r="G47" s="192"/>
      <c r="H47" s="221"/>
      <c r="I47" s="221"/>
      <c r="J47" s="222"/>
      <c r="K47" s="191"/>
      <c r="L47" s="191"/>
      <c r="M47" s="221"/>
      <c r="N47" s="221"/>
      <c r="O47" s="221"/>
      <c r="P47" s="223"/>
      <c r="Q47" s="192"/>
      <c r="R47" s="192"/>
      <c r="S47" s="224"/>
      <c r="V47" s="172"/>
      <c r="W47" s="173"/>
      <c r="X47" s="173"/>
      <c r="Y47" s="173"/>
      <c r="Z47" s="173"/>
      <c r="AA47" s="173"/>
      <c r="AB47" s="173"/>
      <c r="AC47" s="173"/>
      <c r="AD47" s="173"/>
      <c r="AE47" s="173"/>
      <c r="AF47" s="174"/>
      <c r="AG47" s="151" t="s">
        <v>29</v>
      </c>
    </row>
    <row r="48" spans="2:33">
      <c r="B48" s="225"/>
      <c r="C48" s="218"/>
      <c r="D48" s="219" t="str">
        <f t="shared" si="1"/>
        <v/>
      </c>
      <c r="E48" s="220"/>
      <c r="F48" s="188"/>
      <c r="G48" s="192"/>
      <c r="H48" s="221"/>
      <c r="I48" s="221"/>
      <c r="J48" s="222"/>
      <c r="K48" s="191"/>
      <c r="L48" s="191"/>
      <c r="M48" s="221"/>
      <c r="N48" s="221"/>
      <c r="O48" s="221"/>
      <c r="P48" s="223"/>
      <c r="Q48" s="192"/>
      <c r="R48" s="192"/>
      <c r="S48" s="224"/>
      <c r="V48" s="172"/>
      <c r="W48" s="173"/>
      <c r="X48" s="173"/>
      <c r="Y48" s="173"/>
      <c r="Z48" s="173"/>
      <c r="AA48" s="173"/>
      <c r="AB48" s="173"/>
      <c r="AC48" s="173"/>
      <c r="AD48" s="173"/>
      <c r="AE48" s="173"/>
      <c r="AF48" s="174"/>
      <c r="AG48" s="151" t="s">
        <v>29</v>
      </c>
    </row>
    <row r="49" spans="2:33">
      <c r="B49" s="225"/>
      <c r="C49" s="218"/>
      <c r="D49" s="219" t="str">
        <f t="shared" si="1"/>
        <v/>
      </c>
      <c r="E49" s="220"/>
      <c r="F49" s="188"/>
      <c r="G49" s="192"/>
      <c r="H49" s="221"/>
      <c r="I49" s="221"/>
      <c r="J49" s="222"/>
      <c r="K49" s="191"/>
      <c r="L49" s="191"/>
      <c r="M49" s="221"/>
      <c r="N49" s="221"/>
      <c r="O49" s="221"/>
      <c r="P49" s="223"/>
      <c r="Q49" s="192"/>
      <c r="R49" s="192"/>
      <c r="S49" s="224"/>
      <c r="V49" s="172"/>
      <c r="W49" s="173"/>
      <c r="X49" s="173"/>
      <c r="Y49" s="173"/>
      <c r="Z49" s="173"/>
      <c r="AA49" s="173"/>
      <c r="AB49" s="173"/>
      <c r="AC49" s="173"/>
      <c r="AD49" s="173"/>
      <c r="AE49" s="173"/>
      <c r="AF49" s="174"/>
      <c r="AG49" s="151" t="s">
        <v>29</v>
      </c>
    </row>
    <row r="50" spans="2:33">
      <c r="B50" s="225"/>
      <c r="C50" s="218"/>
      <c r="D50" s="219" t="str">
        <f t="shared" si="1"/>
        <v/>
      </c>
      <c r="E50" s="220"/>
      <c r="F50" s="188"/>
      <c r="G50" s="192"/>
      <c r="H50" s="221"/>
      <c r="I50" s="221"/>
      <c r="J50" s="222"/>
      <c r="K50" s="191"/>
      <c r="L50" s="191"/>
      <c r="M50" s="221"/>
      <c r="N50" s="221"/>
      <c r="O50" s="221"/>
      <c r="P50" s="223"/>
      <c r="Q50" s="192"/>
      <c r="R50" s="192"/>
      <c r="S50" s="224"/>
      <c r="V50" s="172"/>
      <c r="W50" s="173"/>
      <c r="X50" s="173"/>
      <c r="Y50" s="173"/>
      <c r="Z50" s="173"/>
      <c r="AA50" s="173"/>
      <c r="AB50" s="173"/>
      <c r="AC50" s="173"/>
      <c r="AD50" s="173"/>
      <c r="AE50" s="173"/>
      <c r="AF50" s="174"/>
      <c r="AG50" s="151" t="s">
        <v>29</v>
      </c>
    </row>
    <row r="51" spans="2:33">
      <c r="B51" s="225"/>
      <c r="C51" s="218"/>
      <c r="D51" s="219" t="str">
        <f t="shared" si="1"/>
        <v/>
      </c>
      <c r="E51" s="220"/>
      <c r="F51" s="188"/>
      <c r="G51" s="192"/>
      <c r="H51" s="221"/>
      <c r="I51" s="221"/>
      <c r="J51" s="222"/>
      <c r="K51" s="191"/>
      <c r="L51" s="191"/>
      <c r="M51" s="221"/>
      <c r="N51" s="221"/>
      <c r="O51" s="221"/>
      <c r="P51" s="223"/>
      <c r="Q51" s="192"/>
      <c r="R51" s="192"/>
      <c r="S51" s="224"/>
      <c r="V51" s="172"/>
      <c r="W51" s="173"/>
      <c r="X51" s="173"/>
      <c r="Y51" s="173"/>
      <c r="Z51" s="173"/>
      <c r="AA51" s="173"/>
      <c r="AB51" s="173"/>
      <c r="AC51" s="173"/>
      <c r="AD51" s="173"/>
      <c r="AE51" s="173"/>
      <c r="AF51" s="174"/>
      <c r="AG51" s="151" t="s">
        <v>29</v>
      </c>
    </row>
    <row r="52" spans="2:33">
      <c r="B52" s="225"/>
      <c r="C52" s="218"/>
      <c r="D52" s="219" t="str">
        <f t="shared" si="1"/>
        <v/>
      </c>
      <c r="E52" s="220"/>
      <c r="F52" s="188"/>
      <c r="G52" s="192"/>
      <c r="H52" s="221"/>
      <c r="I52" s="221"/>
      <c r="J52" s="222"/>
      <c r="K52" s="191"/>
      <c r="L52" s="191"/>
      <c r="M52" s="221"/>
      <c r="N52" s="221"/>
      <c r="O52" s="221"/>
      <c r="P52" s="223"/>
      <c r="Q52" s="192"/>
      <c r="R52" s="192"/>
      <c r="S52" s="224"/>
      <c r="V52" s="172"/>
      <c r="W52" s="173"/>
      <c r="X52" s="173"/>
      <c r="Y52" s="173"/>
      <c r="Z52" s="173"/>
      <c r="AA52" s="173"/>
      <c r="AB52" s="173"/>
      <c r="AC52" s="173"/>
      <c r="AD52" s="173"/>
      <c r="AE52" s="173"/>
      <c r="AF52" s="174"/>
      <c r="AG52" s="151" t="s">
        <v>29</v>
      </c>
    </row>
    <row r="53" spans="2:33">
      <c r="B53" s="225"/>
      <c r="C53" s="218"/>
      <c r="D53" s="219" t="str">
        <f t="shared" ref="D53:D84" si="2">IF($C53 &lt;&gt; "", IF(ISERROR(MATCH($C53, 祝日, 0)), TEXT($C53, "aaa"), "祝日"), "")</f>
        <v/>
      </c>
      <c r="E53" s="220"/>
      <c r="F53" s="188"/>
      <c r="G53" s="192"/>
      <c r="H53" s="221"/>
      <c r="I53" s="221"/>
      <c r="J53" s="222"/>
      <c r="K53" s="191"/>
      <c r="L53" s="191"/>
      <c r="M53" s="221"/>
      <c r="N53" s="221"/>
      <c r="O53" s="221"/>
      <c r="P53" s="223"/>
      <c r="Q53" s="192"/>
      <c r="R53" s="192"/>
      <c r="S53" s="224"/>
      <c r="V53" s="196"/>
      <c r="W53" s="197"/>
      <c r="X53" s="197"/>
      <c r="Y53" s="197"/>
      <c r="Z53" s="197"/>
      <c r="AA53" s="197"/>
      <c r="AB53" s="197"/>
      <c r="AC53" s="197"/>
      <c r="AD53" s="197"/>
      <c r="AE53" s="197"/>
      <c r="AF53" s="198"/>
      <c r="AG53" s="151" t="s">
        <v>29</v>
      </c>
    </row>
    <row r="54" spans="2:33">
      <c r="B54" s="225"/>
      <c r="C54" s="218"/>
      <c r="D54" s="219" t="str">
        <f t="shared" si="2"/>
        <v/>
      </c>
      <c r="E54" s="220"/>
      <c r="F54" s="188"/>
      <c r="G54" s="192"/>
      <c r="H54" s="221"/>
      <c r="I54" s="221"/>
      <c r="J54" s="222"/>
      <c r="K54" s="191"/>
      <c r="L54" s="191"/>
      <c r="M54" s="221"/>
      <c r="N54" s="221"/>
      <c r="O54" s="221"/>
      <c r="P54" s="223"/>
      <c r="Q54" s="192"/>
      <c r="R54" s="192"/>
      <c r="S54" s="224"/>
      <c r="AG54" s="151" t="s">
        <v>29</v>
      </c>
    </row>
    <row r="55" spans="2:33">
      <c r="B55" s="225"/>
      <c r="C55" s="218"/>
      <c r="D55" s="219" t="str">
        <f t="shared" si="2"/>
        <v/>
      </c>
      <c r="E55" s="220"/>
      <c r="F55" s="188"/>
      <c r="G55" s="192"/>
      <c r="H55" s="221"/>
      <c r="I55" s="221"/>
      <c r="J55" s="222"/>
      <c r="K55" s="191"/>
      <c r="L55" s="191"/>
      <c r="M55" s="221"/>
      <c r="N55" s="221"/>
      <c r="O55" s="221"/>
      <c r="P55" s="223"/>
      <c r="Q55" s="192"/>
      <c r="R55" s="192"/>
      <c r="S55" s="224"/>
      <c r="AG55" s="151" t="s">
        <v>29</v>
      </c>
    </row>
    <row r="56" spans="2:33">
      <c r="B56" s="225"/>
      <c r="C56" s="218"/>
      <c r="D56" s="219" t="str">
        <f t="shared" si="2"/>
        <v/>
      </c>
      <c r="E56" s="220"/>
      <c r="F56" s="188"/>
      <c r="G56" s="192"/>
      <c r="H56" s="221"/>
      <c r="I56" s="221"/>
      <c r="J56" s="222"/>
      <c r="K56" s="191"/>
      <c r="L56" s="191"/>
      <c r="M56" s="221"/>
      <c r="N56" s="221"/>
      <c r="O56" s="221"/>
      <c r="P56" s="223"/>
      <c r="Q56" s="192"/>
      <c r="R56" s="192"/>
      <c r="S56" s="224"/>
      <c r="AG56" s="151" t="s">
        <v>29</v>
      </c>
    </row>
    <row r="57" spans="2:33">
      <c r="B57" s="225"/>
      <c r="C57" s="218"/>
      <c r="D57" s="219" t="str">
        <f t="shared" si="2"/>
        <v/>
      </c>
      <c r="E57" s="220"/>
      <c r="F57" s="188"/>
      <c r="G57" s="192"/>
      <c r="H57" s="221"/>
      <c r="I57" s="221"/>
      <c r="J57" s="222"/>
      <c r="K57" s="191"/>
      <c r="L57" s="191"/>
      <c r="M57" s="221"/>
      <c r="N57" s="221"/>
      <c r="O57" s="221"/>
      <c r="P57" s="223"/>
      <c r="Q57" s="192"/>
      <c r="R57" s="192"/>
      <c r="S57" s="224"/>
      <c r="AG57" s="151" t="s">
        <v>29</v>
      </c>
    </row>
    <row r="58" spans="2:33">
      <c r="B58" s="225"/>
      <c r="C58" s="218"/>
      <c r="D58" s="219" t="str">
        <f t="shared" si="2"/>
        <v/>
      </c>
      <c r="E58" s="220"/>
      <c r="F58" s="188"/>
      <c r="G58" s="192"/>
      <c r="H58" s="221"/>
      <c r="I58" s="221"/>
      <c r="J58" s="222"/>
      <c r="K58" s="191"/>
      <c r="L58" s="191"/>
      <c r="M58" s="221"/>
      <c r="N58" s="221"/>
      <c r="O58" s="221"/>
      <c r="P58" s="223"/>
      <c r="Q58" s="192"/>
      <c r="R58" s="192"/>
      <c r="S58" s="224"/>
      <c r="AG58" s="151" t="s">
        <v>29</v>
      </c>
    </row>
    <row r="59" spans="2:33">
      <c r="B59" s="225"/>
      <c r="C59" s="218"/>
      <c r="D59" s="219" t="str">
        <f t="shared" si="2"/>
        <v/>
      </c>
      <c r="E59" s="220"/>
      <c r="F59" s="188"/>
      <c r="G59" s="192"/>
      <c r="H59" s="221"/>
      <c r="I59" s="221"/>
      <c r="J59" s="222"/>
      <c r="K59" s="191"/>
      <c r="L59" s="191"/>
      <c r="M59" s="221"/>
      <c r="N59" s="221"/>
      <c r="O59" s="221"/>
      <c r="P59" s="223"/>
      <c r="Q59" s="192"/>
      <c r="R59" s="192"/>
      <c r="S59" s="224"/>
      <c r="AG59" s="151" t="s">
        <v>29</v>
      </c>
    </row>
    <row r="60" spans="2:33">
      <c r="B60" s="225"/>
      <c r="C60" s="218"/>
      <c r="D60" s="219" t="str">
        <f t="shared" si="2"/>
        <v/>
      </c>
      <c r="E60" s="220"/>
      <c r="F60" s="188"/>
      <c r="G60" s="192"/>
      <c r="H60" s="221"/>
      <c r="I60" s="221"/>
      <c r="J60" s="222"/>
      <c r="K60" s="191"/>
      <c r="L60" s="191"/>
      <c r="M60" s="221"/>
      <c r="N60" s="221"/>
      <c r="O60" s="221"/>
      <c r="P60" s="223"/>
      <c r="Q60" s="192"/>
      <c r="R60" s="192"/>
      <c r="S60" s="224"/>
      <c r="AG60" s="151" t="s">
        <v>29</v>
      </c>
    </row>
    <row r="61" spans="2:33">
      <c r="B61" s="225"/>
      <c r="C61" s="218"/>
      <c r="D61" s="219" t="str">
        <f t="shared" si="2"/>
        <v/>
      </c>
      <c r="E61" s="220"/>
      <c r="F61" s="188"/>
      <c r="G61" s="192"/>
      <c r="H61" s="221"/>
      <c r="I61" s="221"/>
      <c r="J61" s="222"/>
      <c r="K61" s="191"/>
      <c r="L61" s="191"/>
      <c r="M61" s="221"/>
      <c r="N61" s="221"/>
      <c r="O61" s="221"/>
      <c r="P61" s="223"/>
      <c r="Q61" s="192"/>
      <c r="R61" s="192"/>
      <c r="S61" s="224"/>
      <c r="AG61" s="151" t="s">
        <v>29</v>
      </c>
    </row>
    <row r="62" spans="2:33">
      <c r="B62" s="225"/>
      <c r="C62" s="218"/>
      <c r="D62" s="219" t="str">
        <f t="shared" si="2"/>
        <v/>
      </c>
      <c r="E62" s="220"/>
      <c r="F62" s="188"/>
      <c r="G62" s="192"/>
      <c r="H62" s="221"/>
      <c r="I62" s="221"/>
      <c r="J62" s="222"/>
      <c r="K62" s="191"/>
      <c r="L62" s="191"/>
      <c r="M62" s="221"/>
      <c r="N62" s="221"/>
      <c r="O62" s="221"/>
      <c r="P62" s="223"/>
      <c r="Q62" s="192"/>
      <c r="R62" s="192"/>
      <c r="S62" s="224"/>
      <c r="AG62" s="151" t="s">
        <v>29</v>
      </c>
    </row>
    <row r="63" spans="2:33">
      <c r="B63" s="225"/>
      <c r="C63" s="218"/>
      <c r="D63" s="219" t="str">
        <f t="shared" si="2"/>
        <v/>
      </c>
      <c r="E63" s="220"/>
      <c r="F63" s="188"/>
      <c r="G63" s="192"/>
      <c r="H63" s="221"/>
      <c r="I63" s="221"/>
      <c r="J63" s="222"/>
      <c r="K63" s="191"/>
      <c r="L63" s="191"/>
      <c r="M63" s="221"/>
      <c r="N63" s="221"/>
      <c r="O63" s="221"/>
      <c r="P63" s="223"/>
      <c r="Q63" s="192"/>
      <c r="R63" s="192"/>
      <c r="S63" s="224"/>
      <c r="AG63" s="151" t="s">
        <v>29</v>
      </c>
    </row>
    <row r="64" spans="2:33">
      <c r="B64" s="225"/>
      <c r="C64" s="218"/>
      <c r="D64" s="219" t="str">
        <f t="shared" si="2"/>
        <v/>
      </c>
      <c r="E64" s="220"/>
      <c r="F64" s="188"/>
      <c r="G64" s="192"/>
      <c r="H64" s="221"/>
      <c r="I64" s="221"/>
      <c r="J64" s="222"/>
      <c r="K64" s="191"/>
      <c r="L64" s="191"/>
      <c r="M64" s="221"/>
      <c r="N64" s="221"/>
      <c r="O64" s="221"/>
      <c r="P64" s="223"/>
      <c r="Q64" s="192"/>
      <c r="R64" s="192"/>
      <c r="S64" s="224"/>
      <c r="AG64" s="151" t="s">
        <v>29</v>
      </c>
    </row>
    <row r="65" spans="2:33">
      <c r="B65" s="225"/>
      <c r="C65" s="218"/>
      <c r="D65" s="219" t="str">
        <f t="shared" si="2"/>
        <v/>
      </c>
      <c r="E65" s="220"/>
      <c r="F65" s="188"/>
      <c r="G65" s="192"/>
      <c r="H65" s="221"/>
      <c r="I65" s="221"/>
      <c r="J65" s="222"/>
      <c r="K65" s="191"/>
      <c r="L65" s="191"/>
      <c r="M65" s="221"/>
      <c r="N65" s="221"/>
      <c r="O65" s="221"/>
      <c r="P65" s="223"/>
      <c r="Q65" s="192"/>
      <c r="R65" s="192"/>
      <c r="S65" s="224"/>
      <c r="AG65" s="151" t="s">
        <v>29</v>
      </c>
    </row>
    <row r="66" spans="2:33">
      <c r="B66" s="225"/>
      <c r="C66" s="218"/>
      <c r="D66" s="219" t="str">
        <f t="shared" si="2"/>
        <v/>
      </c>
      <c r="E66" s="220"/>
      <c r="F66" s="188"/>
      <c r="G66" s="192"/>
      <c r="H66" s="221"/>
      <c r="I66" s="221"/>
      <c r="J66" s="222"/>
      <c r="K66" s="191"/>
      <c r="L66" s="191"/>
      <c r="M66" s="221"/>
      <c r="N66" s="221"/>
      <c r="O66" s="221"/>
      <c r="P66" s="223"/>
      <c r="Q66" s="192"/>
      <c r="R66" s="192"/>
      <c r="S66" s="224"/>
      <c r="AG66" s="151" t="s">
        <v>29</v>
      </c>
    </row>
    <row r="67" spans="2:33">
      <c r="B67" s="225"/>
      <c r="C67" s="218"/>
      <c r="D67" s="219" t="str">
        <f t="shared" si="2"/>
        <v/>
      </c>
      <c r="E67" s="220"/>
      <c r="F67" s="188"/>
      <c r="G67" s="192"/>
      <c r="H67" s="221"/>
      <c r="I67" s="221"/>
      <c r="J67" s="222"/>
      <c r="K67" s="191"/>
      <c r="L67" s="191"/>
      <c r="M67" s="221"/>
      <c r="N67" s="221"/>
      <c r="O67" s="221"/>
      <c r="P67" s="223"/>
      <c r="Q67" s="192"/>
      <c r="R67" s="192"/>
      <c r="S67" s="224"/>
      <c r="AG67" s="151" t="s">
        <v>29</v>
      </c>
    </row>
    <row r="68" spans="2:33">
      <c r="B68" s="225"/>
      <c r="C68" s="218"/>
      <c r="D68" s="219" t="str">
        <f t="shared" si="2"/>
        <v/>
      </c>
      <c r="E68" s="220"/>
      <c r="F68" s="188"/>
      <c r="G68" s="192"/>
      <c r="H68" s="221"/>
      <c r="I68" s="221"/>
      <c r="J68" s="222"/>
      <c r="K68" s="191"/>
      <c r="L68" s="191"/>
      <c r="M68" s="221"/>
      <c r="N68" s="221"/>
      <c r="O68" s="221"/>
      <c r="P68" s="223"/>
      <c r="Q68" s="192"/>
      <c r="R68" s="192"/>
      <c r="S68" s="224"/>
      <c r="AG68" s="151" t="s">
        <v>29</v>
      </c>
    </row>
    <row r="69" spans="2:33">
      <c r="B69" s="225"/>
      <c r="C69" s="218"/>
      <c r="D69" s="219" t="str">
        <f t="shared" si="2"/>
        <v/>
      </c>
      <c r="E69" s="220"/>
      <c r="F69" s="188"/>
      <c r="G69" s="192"/>
      <c r="H69" s="221"/>
      <c r="I69" s="221"/>
      <c r="J69" s="222"/>
      <c r="K69" s="191"/>
      <c r="L69" s="191"/>
      <c r="M69" s="221"/>
      <c r="N69" s="221"/>
      <c r="O69" s="221"/>
      <c r="P69" s="223"/>
      <c r="Q69" s="192"/>
      <c r="R69" s="192"/>
      <c r="S69" s="224"/>
      <c r="AG69" s="151" t="s">
        <v>29</v>
      </c>
    </row>
    <row r="70" spans="2:33">
      <c r="B70" s="225"/>
      <c r="C70" s="218"/>
      <c r="D70" s="219" t="str">
        <f t="shared" si="2"/>
        <v/>
      </c>
      <c r="E70" s="220"/>
      <c r="F70" s="188"/>
      <c r="G70" s="192"/>
      <c r="H70" s="221"/>
      <c r="I70" s="221"/>
      <c r="J70" s="222"/>
      <c r="K70" s="191"/>
      <c r="L70" s="191"/>
      <c r="M70" s="221"/>
      <c r="N70" s="221"/>
      <c r="O70" s="221"/>
      <c r="P70" s="223"/>
      <c r="Q70" s="192"/>
      <c r="R70" s="192"/>
      <c r="S70" s="224"/>
      <c r="AG70" s="151" t="s">
        <v>29</v>
      </c>
    </row>
    <row r="71" spans="2:33">
      <c r="B71" s="225"/>
      <c r="C71" s="218"/>
      <c r="D71" s="219" t="str">
        <f t="shared" si="2"/>
        <v/>
      </c>
      <c r="E71" s="220"/>
      <c r="F71" s="188"/>
      <c r="G71" s="192"/>
      <c r="H71" s="221"/>
      <c r="I71" s="221"/>
      <c r="J71" s="222"/>
      <c r="K71" s="191"/>
      <c r="L71" s="191"/>
      <c r="M71" s="221"/>
      <c r="N71" s="221"/>
      <c r="O71" s="221"/>
      <c r="P71" s="223"/>
      <c r="Q71" s="192"/>
      <c r="R71" s="192"/>
      <c r="S71" s="224"/>
      <c r="AG71" s="151" t="s">
        <v>29</v>
      </c>
    </row>
    <row r="72" spans="2:33">
      <c r="B72" s="225"/>
      <c r="C72" s="218"/>
      <c r="D72" s="219" t="str">
        <f t="shared" si="2"/>
        <v/>
      </c>
      <c r="E72" s="220"/>
      <c r="F72" s="188"/>
      <c r="G72" s="192"/>
      <c r="H72" s="221"/>
      <c r="I72" s="221"/>
      <c r="J72" s="222"/>
      <c r="K72" s="191"/>
      <c r="L72" s="191"/>
      <c r="M72" s="221"/>
      <c r="N72" s="221"/>
      <c r="O72" s="221"/>
      <c r="P72" s="223"/>
      <c r="Q72" s="192"/>
      <c r="R72" s="192"/>
      <c r="S72" s="224"/>
      <c r="AG72" s="151" t="s">
        <v>29</v>
      </c>
    </row>
    <row r="73" spans="2:33">
      <c r="B73" s="225"/>
      <c r="C73" s="218"/>
      <c r="D73" s="219" t="str">
        <f t="shared" si="2"/>
        <v/>
      </c>
      <c r="E73" s="220"/>
      <c r="F73" s="188"/>
      <c r="G73" s="192"/>
      <c r="H73" s="221"/>
      <c r="I73" s="221"/>
      <c r="J73" s="222"/>
      <c r="K73" s="191"/>
      <c r="L73" s="191"/>
      <c r="M73" s="221"/>
      <c r="N73" s="221"/>
      <c r="O73" s="221"/>
      <c r="P73" s="223"/>
      <c r="Q73" s="192"/>
      <c r="R73" s="192"/>
      <c r="S73" s="224"/>
      <c r="AG73" s="151" t="s">
        <v>29</v>
      </c>
    </row>
    <row r="74" spans="2:33">
      <c r="B74" s="225"/>
      <c r="C74" s="218"/>
      <c r="D74" s="219" t="str">
        <f t="shared" si="2"/>
        <v/>
      </c>
      <c r="E74" s="220"/>
      <c r="F74" s="188"/>
      <c r="G74" s="192"/>
      <c r="H74" s="221"/>
      <c r="I74" s="221"/>
      <c r="J74" s="222"/>
      <c r="K74" s="191"/>
      <c r="L74" s="191"/>
      <c r="M74" s="221"/>
      <c r="N74" s="221"/>
      <c r="O74" s="221"/>
      <c r="P74" s="223"/>
      <c r="Q74" s="192"/>
      <c r="R74" s="192"/>
      <c r="S74" s="224"/>
      <c r="AG74" s="151" t="s">
        <v>29</v>
      </c>
    </row>
    <row r="75" spans="2:33">
      <c r="B75" s="225"/>
      <c r="C75" s="218"/>
      <c r="D75" s="219" t="str">
        <f t="shared" si="2"/>
        <v/>
      </c>
      <c r="E75" s="220"/>
      <c r="F75" s="188"/>
      <c r="G75" s="192"/>
      <c r="H75" s="221"/>
      <c r="I75" s="221"/>
      <c r="J75" s="222"/>
      <c r="K75" s="191"/>
      <c r="L75" s="191"/>
      <c r="M75" s="221"/>
      <c r="N75" s="221"/>
      <c r="O75" s="221"/>
      <c r="P75" s="223"/>
      <c r="Q75" s="192"/>
      <c r="R75" s="192"/>
      <c r="S75" s="224"/>
      <c r="AG75" s="151" t="s">
        <v>29</v>
      </c>
    </row>
    <row r="76" spans="2:33">
      <c r="B76" s="225"/>
      <c r="C76" s="218"/>
      <c r="D76" s="219" t="str">
        <f t="shared" si="2"/>
        <v/>
      </c>
      <c r="E76" s="220"/>
      <c r="F76" s="188"/>
      <c r="G76" s="192"/>
      <c r="H76" s="221"/>
      <c r="I76" s="221"/>
      <c r="J76" s="222"/>
      <c r="K76" s="191"/>
      <c r="L76" s="191"/>
      <c r="M76" s="221"/>
      <c r="N76" s="221"/>
      <c r="O76" s="221"/>
      <c r="P76" s="223"/>
      <c r="Q76" s="192"/>
      <c r="R76" s="192"/>
      <c r="S76" s="224"/>
      <c r="AG76" s="151" t="s">
        <v>29</v>
      </c>
    </row>
    <row r="77" spans="2:33">
      <c r="B77" s="225"/>
      <c r="C77" s="218"/>
      <c r="D77" s="219" t="str">
        <f t="shared" si="2"/>
        <v/>
      </c>
      <c r="E77" s="220"/>
      <c r="F77" s="188"/>
      <c r="G77" s="192"/>
      <c r="H77" s="221"/>
      <c r="I77" s="221"/>
      <c r="J77" s="222"/>
      <c r="K77" s="191"/>
      <c r="L77" s="191"/>
      <c r="M77" s="221"/>
      <c r="N77" s="221"/>
      <c r="O77" s="221"/>
      <c r="P77" s="223"/>
      <c r="Q77" s="192"/>
      <c r="R77" s="192"/>
      <c r="S77" s="224"/>
      <c r="AG77" s="151" t="s">
        <v>29</v>
      </c>
    </row>
    <row r="78" spans="2:33">
      <c r="B78" s="225"/>
      <c r="C78" s="218"/>
      <c r="D78" s="219" t="str">
        <f t="shared" si="2"/>
        <v/>
      </c>
      <c r="E78" s="220"/>
      <c r="F78" s="188"/>
      <c r="G78" s="192"/>
      <c r="H78" s="221"/>
      <c r="I78" s="221"/>
      <c r="J78" s="222"/>
      <c r="K78" s="191"/>
      <c r="L78" s="191"/>
      <c r="M78" s="221"/>
      <c r="N78" s="221"/>
      <c r="O78" s="221"/>
      <c r="P78" s="223"/>
      <c r="Q78" s="192"/>
      <c r="R78" s="192"/>
      <c r="S78" s="224"/>
      <c r="AG78" s="151" t="s">
        <v>29</v>
      </c>
    </row>
    <row r="79" spans="2:33">
      <c r="B79" s="225"/>
      <c r="C79" s="218"/>
      <c r="D79" s="219" t="str">
        <f t="shared" si="2"/>
        <v/>
      </c>
      <c r="E79" s="220"/>
      <c r="F79" s="188"/>
      <c r="G79" s="192"/>
      <c r="H79" s="221"/>
      <c r="I79" s="221"/>
      <c r="J79" s="222"/>
      <c r="K79" s="191"/>
      <c r="L79" s="191"/>
      <c r="M79" s="221"/>
      <c r="N79" s="221"/>
      <c r="O79" s="221"/>
      <c r="P79" s="223"/>
      <c r="Q79" s="192"/>
      <c r="R79" s="192"/>
      <c r="S79" s="224"/>
      <c r="AG79" s="151" t="s">
        <v>29</v>
      </c>
    </row>
    <row r="80" spans="2:33">
      <c r="B80" s="225"/>
      <c r="C80" s="218"/>
      <c r="D80" s="219" t="str">
        <f t="shared" si="2"/>
        <v/>
      </c>
      <c r="E80" s="220"/>
      <c r="F80" s="188"/>
      <c r="G80" s="192"/>
      <c r="H80" s="221"/>
      <c r="I80" s="221"/>
      <c r="J80" s="222"/>
      <c r="K80" s="191"/>
      <c r="L80" s="191"/>
      <c r="M80" s="221"/>
      <c r="N80" s="221"/>
      <c r="O80" s="221"/>
      <c r="P80" s="223"/>
      <c r="Q80" s="192"/>
      <c r="R80" s="192"/>
      <c r="S80" s="224"/>
      <c r="AG80" s="151" t="s">
        <v>29</v>
      </c>
    </row>
    <row r="81" spans="2:33">
      <c r="B81" s="225"/>
      <c r="C81" s="218"/>
      <c r="D81" s="219" t="str">
        <f t="shared" si="2"/>
        <v/>
      </c>
      <c r="E81" s="220"/>
      <c r="F81" s="188"/>
      <c r="G81" s="192"/>
      <c r="H81" s="221"/>
      <c r="I81" s="221"/>
      <c r="J81" s="222"/>
      <c r="K81" s="191"/>
      <c r="L81" s="191"/>
      <c r="M81" s="221"/>
      <c r="N81" s="221"/>
      <c r="O81" s="221"/>
      <c r="P81" s="223"/>
      <c r="Q81" s="192"/>
      <c r="R81" s="192"/>
      <c r="S81" s="224"/>
      <c r="AG81" s="151" t="s">
        <v>29</v>
      </c>
    </row>
    <row r="82" spans="2:33">
      <c r="B82" s="225"/>
      <c r="C82" s="218"/>
      <c r="D82" s="219" t="str">
        <f t="shared" si="2"/>
        <v/>
      </c>
      <c r="E82" s="220"/>
      <c r="F82" s="188"/>
      <c r="G82" s="192"/>
      <c r="H82" s="221"/>
      <c r="I82" s="221"/>
      <c r="J82" s="222"/>
      <c r="K82" s="191"/>
      <c r="L82" s="191"/>
      <c r="M82" s="221"/>
      <c r="N82" s="221"/>
      <c r="O82" s="221"/>
      <c r="P82" s="223"/>
      <c r="Q82" s="192"/>
      <c r="R82" s="192"/>
      <c r="S82" s="224"/>
      <c r="AG82" s="151" t="s">
        <v>29</v>
      </c>
    </row>
    <row r="83" spans="2:33">
      <c r="B83" s="225"/>
      <c r="C83" s="218"/>
      <c r="D83" s="219" t="str">
        <f t="shared" si="2"/>
        <v/>
      </c>
      <c r="E83" s="220"/>
      <c r="F83" s="188"/>
      <c r="G83" s="192"/>
      <c r="H83" s="221"/>
      <c r="I83" s="221"/>
      <c r="J83" s="222"/>
      <c r="K83" s="191"/>
      <c r="L83" s="191"/>
      <c r="M83" s="221"/>
      <c r="N83" s="221"/>
      <c r="O83" s="221"/>
      <c r="P83" s="223"/>
      <c r="Q83" s="192"/>
      <c r="R83" s="192"/>
      <c r="S83" s="224"/>
      <c r="AG83" s="151" t="s">
        <v>29</v>
      </c>
    </row>
    <row r="84" spans="2:33">
      <c r="B84" s="225"/>
      <c r="C84" s="218"/>
      <c r="D84" s="219" t="str">
        <f t="shared" si="2"/>
        <v/>
      </c>
      <c r="E84" s="220"/>
      <c r="F84" s="188"/>
      <c r="G84" s="192"/>
      <c r="H84" s="221"/>
      <c r="I84" s="221"/>
      <c r="J84" s="222"/>
      <c r="K84" s="191"/>
      <c r="L84" s="191"/>
      <c r="M84" s="221"/>
      <c r="N84" s="221"/>
      <c r="O84" s="221"/>
      <c r="P84" s="223"/>
      <c r="Q84" s="192"/>
      <c r="R84" s="192"/>
      <c r="S84" s="224"/>
      <c r="AG84" s="151" t="s">
        <v>29</v>
      </c>
    </row>
    <row r="85" spans="2:33">
      <c r="B85" s="225"/>
      <c r="C85" s="218"/>
      <c r="D85" s="219" t="str">
        <f t="shared" ref="D85:D107" si="3">IF($C85 &lt;&gt; "", IF(ISERROR(MATCH($C85, 祝日, 0)), TEXT($C85, "aaa"), "祝日"), "")</f>
        <v/>
      </c>
      <c r="E85" s="220"/>
      <c r="F85" s="188"/>
      <c r="G85" s="192"/>
      <c r="H85" s="221"/>
      <c r="I85" s="221"/>
      <c r="J85" s="222"/>
      <c r="K85" s="191"/>
      <c r="L85" s="191"/>
      <c r="M85" s="221"/>
      <c r="N85" s="221"/>
      <c r="O85" s="221"/>
      <c r="P85" s="223"/>
      <c r="Q85" s="192"/>
      <c r="R85" s="192"/>
      <c r="S85" s="224"/>
      <c r="AG85" s="151" t="s">
        <v>29</v>
      </c>
    </row>
    <row r="86" spans="2:33">
      <c r="B86" s="225"/>
      <c r="C86" s="218"/>
      <c r="D86" s="219" t="str">
        <f t="shared" si="3"/>
        <v/>
      </c>
      <c r="E86" s="220"/>
      <c r="F86" s="188"/>
      <c r="G86" s="192"/>
      <c r="H86" s="221"/>
      <c r="I86" s="221"/>
      <c r="J86" s="222"/>
      <c r="K86" s="191"/>
      <c r="L86" s="191"/>
      <c r="M86" s="221"/>
      <c r="N86" s="221"/>
      <c r="O86" s="221"/>
      <c r="P86" s="223"/>
      <c r="Q86" s="192"/>
      <c r="R86" s="192"/>
      <c r="S86" s="224"/>
      <c r="AG86" s="151" t="s">
        <v>29</v>
      </c>
    </row>
    <row r="87" spans="2:33">
      <c r="B87" s="225"/>
      <c r="C87" s="218"/>
      <c r="D87" s="219" t="str">
        <f t="shared" si="3"/>
        <v/>
      </c>
      <c r="E87" s="220"/>
      <c r="F87" s="188"/>
      <c r="G87" s="192"/>
      <c r="H87" s="221"/>
      <c r="I87" s="221"/>
      <c r="J87" s="222"/>
      <c r="K87" s="191"/>
      <c r="L87" s="191"/>
      <c r="M87" s="221"/>
      <c r="N87" s="221"/>
      <c r="O87" s="221"/>
      <c r="P87" s="223"/>
      <c r="Q87" s="192"/>
      <c r="R87" s="192"/>
      <c r="S87" s="224"/>
      <c r="AG87" s="151" t="s">
        <v>29</v>
      </c>
    </row>
    <row r="88" spans="2:33">
      <c r="B88" s="225"/>
      <c r="C88" s="218"/>
      <c r="D88" s="219" t="str">
        <f t="shared" si="3"/>
        <v/>
      </c>
      <c r="E88" s="220"/>
      <c r="F88" s="188"/>
      <c r="G88" s="192"/>
      <c r="H88" s="221"/>
      <c r="I88" s="221"/>
      <c r="J88" s="222"/>
      <c r="K88" s="191"/>
      <c r="L88" s="191"/>
      <c r="M88" s="221"/>
      <c r="N88" s="221"/>
      <c r="O88" s="221"/>
      <c r="P88" s="223"/>
      <c r="Q88" s="192"/>
      <c r="R88" s="192"/>
      <c r="S88" s="224"/>
      <c r="AG88" s="151" t="s">
        <v>29</v>
      </c>
    </row>
    <row r="89" spans="2:33">
      <c r="B89" s="225"/>
      <c r="C89" s="218"/>
      <c r="D89" s="219" t="str">
        <f t="shared" si="3"/>
        <v/>
      </c>
      <c r="E89" s="220"/>
      <c r="F89" s="188"/>
      <c r="G89" s="192"/>
      <c r="H89" s="221"/>
      <c r="I89" s="221"/>
      <c r="J89" s="222"/>
      <c r="K89" s="191"/>
      <c r="L89" s="191"/>
      <c r="M89" s="221"/>
      <c r="N89" s="221"/>
      <c r="O89" s="221"/>
      <c r="P89" s="223"/>
      <c r="Q89" s="192"/>
      <c r="R89" s="192"/>
      <c r="S89" s="224"/>
      <c r="AG89" s="151" t="s">
        <v>29</v>
      </c>
    </row>
    <row r="90" spans="2:33">
      <c r="B90" s="225"/>
      <c r="C90" s="218"/>
      <c r="D90" s="219" t="str">
        <f t="shared" si="3"/>
        <v/>
      </c>
      <c r="E90" s="220"/>
      <c r="F90" s="188"/>
      <c r="G90" s="192"/>
      <c r="H90" s="221"/>
      <c r="I90" s="221"/>
      <c r="J90" s="222"/>
      <c r="K90" s="191"/>
      <c r="L90" s="191"/>
      <c r="M90" s="221"/>
      <c r="N90" s="221"/>
      <c r="O90" s="221"/>
      <c r="P90" s="223"/>
      <c r="Q90" s="192"/>
      <c r="R90" s="192"/>
      <c r="S90" s="224"/>
      <c r="AG90" s="151" t="s">
        <v>29</v>
      </c>
    </row>
    <row r="91" spans="2:33">
      <c r="B91" s="225"/>
      <c r="C91" s="218"/>
      <c r="D91" s="219" t="str">
        <f t="shared" si="3"/>
        <v/>
      </c>
      <c r="E91" s="220"/>
      <c r="F91" s="188"/>
      <c r="G91" s="192"/>
      <c r="H91" s="221"/>
      <c r="I91" s="221"/>
      <c r="J91" s="222"/>
      <c r="K91" s="191"/>
      <c r="L91" s="191"/>
      <c r="M91" s="221"/>
      <c r="N91" s="221"/>
      <c r="O91" s="221"/>
      <c r="P91" s="223"/>
      <c r="Q91" s="192"/>
      <c r="R91" s="192"/>
      <c r="S91" s="224"/>
      <c r="AG91" s="151" t="s">
        <v>29</v>
      </c>
    </row>
    <row r="92" spans="2:33">
      <c r="B92" s="225"/>
      <c r="C92" s="218"/>
      <c r="D92" s="219" t="str">
        <f t="shared" si="3"/>
        <v/>
      </c>
      <c r="E92" s="220"/>
      <c r="F92" s="188"/>
      <c r="G92" s="192"/>
      <c r="H92" s="221"/>
      <c r="I92" s="221"/>
      <c r="J92" s="222"/>
      <c r="K92" s="191"/>
      <c r="L92" s="191"/>
      <c r="M92" s="221"/>
      <c r="N92" s="221"/>
      <c r="O92" s="221"/>
      <c r="P92" s="223"/>
      <c r="Q92" s="192"/>
      <c r="R92" s="192"/>
      <c r="S92" s="224"/>
      <c r="AG92" s="151" t="s">
        <v>29</v>
      </c>
    </row>
    <row r="93" spans="2:33">
      <c r="B93" s="225"/>
      <c r="C93" s="218"/>
      <c r="D93" s="219" t="str">
        <f t="shared" si="3"/>
        <v/>
      </c>
      <c r="E93" s="220"/>
      <c r="F93" s="188"/>
      <c r="G93" s="192"/>
      <c r="H93" s="221"/>
      <c r="I93" s="221"/>
      <c r="J93" s="222"/>
      <c r="K93" s="191"/>
      <c r="L93" s="191"/>
      <c r="M93" s="221"/>
      <c r="N93" s="221"/>
      <c r="O93" s="221"/>
      <c r="P93" s="223"/>
      <c r="Q93" s="192"/>
      <c r="R93" s="192"/>
      <c r="S93" s="224"/>
      <c r="AG93" s="151" t="s">
        <v>29</v>
      </c>
    </row>
    <row r="94" spans="2:33">
      <c r="B94" s="225"/>
      <c r="C94" s="218"/>
      <c r="D94" s="219" t="str">
        <f t="shared" si="3"/>
        <v/>
      </c>
      <c r="E94" s="220"/>
      <c r="F94" s="188"/>
      <c r="G94" s="192"/>
      <c r="H94" s="221"/>
      <c r="I94" s="221"/>
      <c r="J94" s="222"/>
      <c r="K94" s="191"/>
      <c r="L94" s="191"/>
      <c r="M94" s="221"/>
      <c r="N94" s="221"/>
      <c r="O94" s="221"/>
      <c r="P94" s="223"/>
      <c r="Q94" s="192"/>
      <c r="R94" s="192"/>
      <c r="S94" s="224"/>
      <c r="AG94" s="151" t="s">
        <v>29</v>
      </c>
    </row>
    <row r="95" spans="2:33">
      <c r="B95" s="225"/>
      <c r="C95" s="218"/>
      <c r="D95" s="219" t="str">
        <f t="shared" si="3"/>
        <v/>
      </c>
      <c r="E95" s="220"/>
      <c r="F95" s="188"/>
      <c r="G95" s="192"/>
      <c r="H95" s="221"/>
      <c r="I95" s="221"/>
      <c r="J95" s="222"/>
      <c r="K95" s="191"/>
      <c r="L95" s="191"/>
      <c r="M95" s="221"/>
      <c r="N95" s="221"/>
      <c r="O95" s="221"/>
      <c r="P95" s="223"/>
      <c r="Q95" s="192"/>
      <c r="R95" s="192"/>
      <c r="S95" s="224"/>
      <c r="AG95" s="151" t="s">
        <v>29</v>
      </c>
    </row>
    <row r="96" spans="2:33">
      <c r="B96" s="225"/>
      <c r="C96" s="218"/>
      <c r="D96" s="219" t="str">
        <f t="shared" si="3"/>
        <v/>
      </c>
      <c r="E96" s="220"/>
      <c r="F96" s="188"/>
      <c r="G96" s="192"/>
      <c r="H96" s="221"/>
      <c r="I96" s="221"/>
      <c r="J96" s="222"/>
      <c r="K96" s="191"/>
      <c r="L96" s="191"/>
      <c r="M96" s="221"/>
      <c r="N96" s="221"/>
      <c r="O96" s="221"/>
      <c r="P96" s="223"/>
      <c r="Q96" s="192"/>
      <c r="R96" s="192"/>
      <c r="S96" s="224"/>
      <c r="AG96" s="151" t="s">
        <v>29</v>
      </c>
    </row>
    <row r="97" spans="2:33">
      <c r="B97" s="225"/>
      <c r="C97" s="218"/>
      <c r="D97" s="219" t="str">
        <f t="shared" si="3"/>
        <v/>
      </c>
      <c r="E97" s="220"/>
      <c r="F97" s="188"/>
      <c r="G97" s="192"/>
      <c r="H97" s="221"/>
      <c r="I97" s="221"/>
      <c r="J97" s="222"/>
      <c r="K97" s="191"/>
      <c r="L97" s="191"/>
      <c r="M97" s="221"/>
      <c r="N97" s="221"/>
      <c r="O97" s="221"/>
      <c r="P97" s="223"/>
      <c r="Q97" s="192"/>
      <c r="R97" s="192"/>
      <c r="S97" s="224"/>
      <c r="AG97" s="151" t="s">
        <v>29</v>
      </c>
    </row>
    <row r="98" spans="2:33">
      <c r="B98" s="225"/>
      <c r="C98" s="218"/>
      <c r="D98" s="219" t="str">
        <f t="shared" si="3"/>
        <v/>
      </c>
      <c r="E98" s="220"/>
      <c r="F98" s="188"/>
      <c r="G98" s="192"/>
      <c r="H98" s="221"/>
      <c r="I98" s="221"/>
      <c r="J98" s="222"/>
      <c r="K98" s="191"/>
      <c r="L98" s="191"/>
      <c r="M98" s="221"/>
      <c r="N98" s="221"/>
      <c r="O98" s="221"/>
      <c r="P98" s="223"/>
      <c r="Q98" s="192"/>
      <c r="R98" s="192"/>
      <c r="S98" s="224"/>
      <c r="AG98" s="151" t="s">
        <v>29</v>
      </c>
    </row>
    <row r="99" spans="2:33">
      <c r="B99" s="225"/>
      <c r="C99" s="218"/>
      <c r="D99" s="219" t="str">
        <f t="shared" si="3"/>
        <v/>
      </c>
      <c r="E99" s="220"/>
      <c r="F99" s="188"/>
      <c r="G99" s="192"/>
      <c r="H99" s="221"/>
      <c r="I99" s="221"/>
      <c r="J99" s="222"/>
      <c r="K99" s="191"/>
      <c r="L99" s="191"/>
      <c r="M99" s="221"/>
      <c r="N99" s="221"/>
      <c r="O99" s="221"/>
      <c r="P99" s="223"/>
      <c r="Q99" s="192"/>
      <c r="R99" s="192"/>
      <c r="S99" s="224"/>
      <c r="AG99" s="151" t="s">
        <v>29</v>
      </c>
    </row>
    <row r="100" spans="2:33">
      <c r="B100" s="225"/>
      <c r="C100" s="218"/>
      <c r="D100" s="219" t="str">
        <f t="shared" si="3"/>
        <v/>
      </c>
      <c r="E100" s="220"/>
      <c r="F100" s="188"/>
      <c r="G100" s="192"/>
      <c r="H100" s="221"/>
      <c r="I100" s="221"/>
      <c r="J100" s="222"/>
      <c r="K100" s="191"/>
      <c r="L100" s="191"/>
      <c r="M100" s="221"/>
      <c r="N100" s="221"/>
      <c r="O100" s="221"/>
      <c r="P100" s="223"/>
      <c r="Q100" s="192"/>
      <c r="R100" s="192"/>
      <c r="S100" s="224"/>
      <c r="AG100" s="151" t="s">
        <v>29</v>
      </c>
    </row>
    <row r="101" spans="2:33">
      <c r="B101" s="225"/>
      <c r="C101" s="218"/>
      <c r="D101" s="219" t="str">
        <f t="shared" si="3"/>
        <v/>
      </c>
      <c r="E101" s="220"/>
      <c r="F101" s="188"/>
      <c r="G101" s="192"/>
      <c r="H101" s="221"/>
      <c r="I101" s="221"/>
      <c r="J101" s="222"/>
      <c r="K101" s="191"/>
      <c r="L101" s="191"/>
      <c r="M101" s="221"/>
      <c r="N101" s="221"/>
      <c r="O101" s="221"/>
      <c r="P101" s="223"/>
      <c r="Q101" s="192"/>
      <c r="R101" s="192"/>
      <c r="S101" s="224"/>
      <c r="AG101" s="151" t="s">
        <v>29</v>
      </c>
    </row>
    <row r="102" spans="2:33">
      <c r="B102" s="225"/>
      <c r="C102" s="218"/>
      <c r="D102" s="219" t="str">
        <f t="shared" si="3"/>
        <v/>
      </c>
      <c r="E102" s="220"/>
      <c r="F102" s="188"/>
      <c r="G102" s="192"/>
      <c r="H102" s="221"/>
      <c r="I102" s="221"/>
      <c r="J102" s="222"/>
      <c r="K102" s="191"/>
      <c r="L102" s="191"/>
      <c r="M102" s="221"/>
      <c r="N102" s="221"/>
      <c r="O102" s="221"/>
      <c r="P102" s="223"/>
      <c r="Q102" s="192"/>
      <c r="R102" s="192"/>
      <c r="S102" s="224"/>
      <c r="AG102" s="151" t="s">
        <v>29</v>
      </c>
    </row>
    <row r="103" spans="2:33">
      <c r="B103" s="225"/>
      <c r="C103" s="218"/>
      <c r="D103" s="219" t="str">
        <f t="shared" si="3"/>
        <v/>
      </c>
      <c r="E103" s="220"/>
      <c r="F103" s="188"/>
      <c r="G103" s="192"/>
      <c r="H103" s="221"/>
      <c r="I103" s="221"/>
      <c r="J103" s="222"/>
      <c r="K103" s="191"/>
      <c r="L103" s="191"/>
      <c r="M103" s="221"/>
      <c r="N103" s="221"/>
      <c r="O103" s="221"/>
      <c r="P103" s="223"/>
      <c r="Q103" s="192"/>
      <c r="R103" s="192"/>
      <c r="S103" s="224"/>
      <c r="AG103" s="151" t="s">
        <v>29</v>
      </c>
    </row>
    <row r="104" spans="2:33">
      <c r="B104" s="225"/>
      <c r="C104" s="218"/>
      <c r="D104" s="219" t="str">
        <f t="shared" si="3"/>
        <v/>
      </c>
      <c r="E104" s="220"/>
      <c r="F104" s="188"/>
      <c r="G104" s="192"/>
      <c r="H104" s="221"/>
      <c r="I104" s="221"/>
      <c r="J104" s="222"/>
      <c r="K104" s="191"/>
      <c r="L104" s="191"/>
      <c r="M104" s="221"/>
      <c r="N104" s="221"/>
      <c r="O104" s="221"/>
      <c r="P104" s="223"/>
      <c r="Q104" s="192"/>
      <c r="R104" s="192"/>
      <c r="S104" s="224"/>
      <c r="AG104" s="151" t="s">
        <v>29</v>
      </c>
    </row>
    <row r="105" spans="2:33">
      <c r="B105" s="225"/>
      <c r="C105" s="218"/>
      <c r="D105" s="219" t="str">
        <f t="shared" si="3"/>
        <v/>
      </c>
      <c r="E105" s="220"/>
      <c r="F105" s="188"/>
      <c r="G105" s="192"/>
      <c r="H105" s="221"/>
      <c r="I105" s="221"/>
      <c r="J105" s="222"/>
      <c r="K105" s="191"/>
      <c r="L105" s="191"/>
      <c r="M105" s="221"/>
      <c r="N105" s="221"/>
      <c r="O105" s="221"/>
      <c r="P105" s="223"/>
      <c r="Q105" s="192"/>
      <c r="R105" s="192"/>
      <c r="S105" s="224"/>
      <c r="AG105" s="151" t="s">
        <v>29</v>
      </c>
    </row>
    <row r="106" spans="2:33">
      <c r="B106" s="225"/>
      <c r="C106" s="218"/>
      <c r="D106" s="219" t="str">
        <f t="shared" si="3"/>
        <v/>
      </c>
      <c r="E106" s="220"/>
      <c r="F106" s="188"/>
      <c r="G106" s="192"/>
      <c r="H106" s="221"/>
      <c r="I106" s="221"/>
      <c r="J106" s="222"/>
      <c r="K106" s="191"/>
      <c r="L106" s="191"/>
      <c r="M106" s="221"/>
      <c r="N106" s="221"/>
      <c r="O106" s="221"/>
      <c r="P106" s="223"/>
      <c r="Q106" s="192"/>
      <c r="R106" s="192"/>
      <c r="S106" s="224"/>
      <c r="AG106" s="151" t="s">
        <v>29</v>
      </c>
    </row>
    <row r="107" spans="2:33">
      <c r="B107" s="226"/>
      <c r="C107" s="227"/>
      <c r="D107" s="228" t="str">
        <f t="shared" si="3"/>
        <v/>
      </c>
      <c r="E107" s="229"/>
      <c r="F107" s="202"/>
      <c r="G107" s="203"/>
      <c r="H107" s="230"/>
      <c r="I107" s="230"/>
      <c r="J107" s="231"/>
      <c r="K107" s="205"/>
      <c r="L107" s="205"/>
      <c r="M107" s="230"/>
      <c r="N107" s="230"/>
      <c r="O107" s="230"/>
      <c r="P107" s="232"/>
      <c r="Q107" s="203"/>
      <c r="R107" s="203"/>
      <c r="S107" s="233"/>
      <c r="AG107" s="151" t="s">
        <v>29</v>
      </c>
    </row>
    <row r="108" spans="2:33">
      <c r="B108" s="8" t="s">
        <v>29</v>
      </c>
      <c r="C108" s="151" t="s">
        <v>29</v>
      </c>
      <c r="D108" s="151" t="s">
        <v>29</v>
      </c>
      <c r="E108" s="151" t="s">
        <v>29</v>
      </c>
      <c r="F108" s="151" t="s">
        <v>29</v>
      </c>
      <c r="G108" s="151" t="s">
        <v>29</v>
      </c>
      <c r="H108" s="151" t="s">
        <v>29</v>
      </c>
      <c r="I108" s="151" t="s">
        <v>29</v>
      </c>
      <c r="J108" s="151" t="s">
        <v>29</v>
      </c>
      <c r="K108" s="151" t="s">
        <v>29</v>
      </c>
      <c r="L108" s="151" t="s">
        <v>29</v>
      </c>
      <c r="M108" s="151" t="s">
        <v>29</v>
      </c>
      <c r="N108" s="151" t="s">
        <v>29</v>
      </c>
      <c r="O108" s="151" t="s">
        <v>29</v>
      </c>
      <c r="P108" s="151" t="s">
        <v>29</v>
      </c>
      <c r="Q108" s="151" t="s">
        <v>29</v>
      </c>
      <c r="R108" s="151" t="s">
        <v>29</v>
      </c>
      <c r="S108" s="151" t="s">
        <v>29</v>
      </c>
      <c r="T108" s="151" t="s">
        <v>29</v>
      </c>
      <c r="U108" s="151" t="s">
        <v>29</v>
      </c>
      <c r="V108" s="151" t="s">
        <v>29</v>
      </c>
      <c r="W108" s="151" t="s">
        <v>29</v>
      </c>
      <c r="X108" s="151" t="s">
        <v>29</v>
      </c>
      <c r="Y108" s="151" t="s">
        <v>29</v>
      </c>
      <c r="Z108" s="151" t="s">
        <v>29</v>
      </c>
      <c r="AA108" s="151" t="s">
        <v>29</v>
      </c>
      <c r="AB108" s="151" t="s">
        <v>29</v>
      </c>
      <c r="AC108" s="151" t="s">
        <v>29</v>
      </c>
      <c r="AD108" s="151" t="s">
        <v>29</v>
      </c>
      <c r="AE108" s="151" t="s">
        <v>29</v>
      </c>
      <c r="AF108" s="151" t="s">
        <v>29</v>
      </c>
      <c r="AG108" s="151" t="s">
        <v>29</v>
      </c>
    </row>
  </sheetData>
  <sheetProtection algorithmName="SHA-1" hashValue="IrypSPtae4mvk7jMkqEErILjGdw=" saltValue="f3IHW0WpBTFED96q0q4u4A==" spinCount="100000" sheet="1" insertRows="0"/>
  <mergeCells count="1">
    <mergeCell ref="V10:AF10"/>
  </mergeCells>
  <phoneticPr fontId="26"/>
  <dataValidations count="11">
    <dataValidation type="list" allowBlank="1" showInputMessage="1" showErrorMessage="1" sqref="I12:I107" xr:uid="{00000000-0002-0000-0400-000000000000}">
      <formula1>"人的要因,環境的要因,車両的要因,不明・他"</formula1>
      <formula2>0</formula2>
    </dataValidation>
    <dataValidation type="list" allowBlank="1" showInputMessage="1" showErrorMessage="1" sqref="M12:M107" xr:uid="{00000000-0002-0000-0400-000001000000}">
      <formula1>"交差点,交差点付近,単路,単路(トンネル),単路(橋),踏切"</formula1>
      <formula2>0</formula2>
    </dataValidation>
    <dataValidation type="list" allowBlank="1" showInputMessage="1" showErrorMessage="1" sqref="N12:N107" xr:uid="{00000000-0002-0000-0400-000002000000}">
      <formula1>"右カーブ,左カーブ,直線"</formula1>
      <formula2>0</formula2>
    </dataValidation>
    <dataValidation type="list" allowBlank="1" showInputMessage="1" showErrorMessage="1" sqref="O12:R107" xr:uid="{00000000-0002-0000-0400-000003000000}">
      <formula1>"有,無"</formula1>
      <formula2>0</formula2>
    </dataValidation>
    <dataValidation type="list" allowBlank="1" showInputMessage="1" showErrorMessage="1" sqref="H12:H107" xr:uid="{00000000-0002-0000-0400-000004000000}">
      <formula1>"ヒヤリハット,事故発生"</formula1>
      <formula2>0</formula2>
    </dataValidation>
    <dataValidation type="date" operator="greaterThanOrEqual" allowBlank="1" showInputMessage="1" showErrorMessage="1" sqref="C12:C107" xr:uid="{00000000-0002-0000-0400-000005000000}">
      <formula1>44927</formula1>
      <formula2>0</formula2>
    </dataValidation>
    <dataValidation type="time" operator="greaterThanOrEqual" allowBlank="1" showInputMessage="1" showErrorMessage="1" sqref="E12:E107" xr:uid="{00000000-0002-0000-0400-000006000000}">
      <formula1>0</formula1>
      <formula2>0</formula2>
    </dataValidation>
    <dataValidation type="list" allowBlank="1" showInputMessage="1" showErrorMessage="1" sqref="F12:F107" xr:uid="{00000000-0002-0000-0400-000007000000}">
      <formula1>"晴れ,曇り,降雨,降雪,堆雪,キリ"</formula1>
      <formula2>0</formula2>
    </dataValidation>
    <dataValidation type="list" allowBlank="1" showInputMessage="1" showErrorMessage="1" sqref="K12:K107" xr:uid="{00000000-0002-0000-0400-000008000000}">
      <formula1>"良好,逆光,夕日,西日,夜"</formula1>
      <formula2>0</formula2>
    </dataValidation>
    <dataValidation type="list" allowBlank="1" showInputMessage="1" showErrorMessage="1" sqref="L12:L107" xr:uid="{00000000-0002-0000-0400-000009000000}">
      <formula1>"乾燥,湿潤,凍結,積雪"</formula1>
      <formula2>0</formula2>
    </dataValidation>
    <dataValidation type="list" allowBlank="1" showInputMessage="1" showErrorMessage="1" sqref="G12:G107" xr:uid="{00000000-0002-0000-0400-00000A000000}">
      <formula1>"L4想定区間内,L4想定区間外,実証走行ルート外"</formula1>
      <formula2>0</formula2>
    </dataValidation>
  </dataValidations>
  <hyperlinks>
    <hyperlink ref="B8" location="事故発生要因・道路形状の分類!A1" display="※発生要因、道路形状の凡例はこちら" xr:uid="{00000000-0004-0000-0400-000000000000}"/>
  </hyperlinks>
  <pageMargins left="0.7" right="0.7" top="0.75" bottom="0.75" header="0.511811023622047" footer="0.511811023622047"/>
  <pageSetup paperSize="9" orientation="portrait"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MJ107"/>
  <sheetViews>
    <sheetView showGridLines="0" zoomScaleNormal="100" workbookViewId="0">
      <pane ySplit="10" topLeftCell="A11" activePane="bottomLeft" state="frozen"/>
      <selection pane="bottomLeft" activeCell="B5" sqref="B5"/>
    </sheetView>
  </sheetViews>
  <sheetFormatPr defaultColWidth="9.25" defaultRowHeight="16.5"/>
  <cols>
    <col min="1" max="1" width="4.25" style="151" customWidth="1"/>
    <col min="2" max="2" width="10.625" style="8" customWidth="1"/>
    <col min="3" max="4" width="11" style="151" customWidth="1"/>
    <col min="5" max="9" width="26.5" style="151" customWidth="1"/>
    <col min="10" max="10" width="42" style="151" customWidth="1"/>
    <col min="11" max="11" width="9.25" style="151"/>
    <col min="12" max="12" width="9.25" style="209"/>
    <col min="13" max="1024" width="9.25" style="151"/>
  </cols>
  <sheetData>
    <row r="1" spans="2:19" s="1" customFormat="1">
      <c r="S1" s="19"/>
    </row>
    <row r="2" spans="2:19" s="1" customFormat="1" hidden="1">
      <c r="B2" s="99" t="s">
        <v>3</v>
      </c>
      <c r="C2" s="99" t="s">
        <v>4</v>
      </c>
      <c r="D2" s="99" t="s">
        <v>5</v>
      </c>
      <c r="S2" s="19"/>
    </row>
    <row r="3" spans="2:19" s="1" customFormat="1" hidden="1">
      <c r="B3" s="99" t="str">
        <f>実証データ一覧!I4&amp;""</f>
        <v>221007</v>
      </c>
      <c r="C3" s="99" t="str">
        <f>実証データ一覧!J4&amp;""</f>
        <v>静岡県</v>
      </c>
      <c r="D3" s="99" t="str">
        <f>実証データ一覧!K4&amp;""</f>
        <v>静岡市</v>
      </c>
      <c r="S3" s="19"/>
    </row>
    <row r="4" spans="2:19" ht="15.75" hidden="1" customHeight="1"/>
    <row r="5" spans="2:19">
      <c r="B5" s="152" t="s">
        <v>313</v>
      </c>
      <c r="D5" s="152"/>
    </row>
    <row r="6" spans="2:19">
      <c r="B6" s="8" t="s">
        <v>215</v>
      </c>
      <c r="C6" s="152"/>
      <c r="D6" s="152"/>
    </row>
    <row r="7" spans="2:19" ht="33">
      <c r="B7" s="234"/>
      <c r="C7" s="152"/>
      <c r="D7" s="152"/>
      <c r="I7" s="13" t="s">
        <v>314</v>
      </c>
      <c r="J7" s="235"/>
    </row>
    <row r="8" spans="2:19" ht="4.5" customHeight="1"/>
    <row r="9" spans="2:19" ht="18" customHeight="1">
      <c r="B9" s="104" t="s">
        <v>14</v>
      </c>
      <c r="C9" s="106">
        <v>79</v>
      </c>
      <c r="D9" s="106" t="s">
        <v>218</v>
      </c>
      <c r="E9" s="106">
        <v>80</v>
      </c>
      <c r="F9" s="106">
        <v>81</v>
      </c>
      <c r="G9" s="106">
        <v>82</v>
      </c>
      <c r="H9" s="106">
        <v>83</v>
      </c>
      <c r="I9" s="106">
        <v>84</v>
      </c>
      <c r="J9" s="107">
        <v>85</v>
      </c>
      <c r="K9" s="151" t="s">
        <v>29</v>
      </c>
    </row>
    <row r="10" spans="2:19">
      <c r="B10" s="212" t="s">
        <v>16</v>
      </c>
      <c r="C10" s="213" t="s">
        <v>105</v>
      </c>
      <c r="D10" s="166" t="s">
        <v>219</v>
      </c>
      <c r="E10" s="166" t="s">
        <v>201</v>
      </c>
      <c r="F10" s="166" t="s">
        <v>315</v>
      </c>
      <c r="G10" s="166" t="s">
        <v>205</v>
      </c>
      <c r="H10" s="166" t="s">
        <v>207</v>
      </c>
      <c r="I10" s="166" t="s">
        <v>316</v>
      </c>
      <c r="J10" s="236" t="s">
        <v>212</v>
      </c>
      <c r="K10" s="151" t="s">
        <v>29</v>
      </c>
      <c r="L10" s="214"/>
    </row>
    <row r="11" spans="2:19">
      <c r="B11" s="175" t="s">
        <v>229</v>
      </c>
      <c r="C11" s="176">
        <v>44927</v>
      </c>
      <c r="D11" s="117" t="str">
        <f>IF($C11 &lt;&gt; "", IF(ISERROR(MATCH(C11, 祝日, 0)), TEXT($C11, "aaa"), "祝日"), "")</f>
        <v>日</v>
      </c>
      <c r="E11" s="177">
        <v>0.48611111111111099</v>
      </c>
      <c r="F11" s="177">
        <v>0.49305555555555602</v>
      </c>
      <c r="G11" s="177">
        <v>0.50833333333333297</v>
      </c>
      <c r="H11" s="177">
        <v>0.52083333333333304</v>
      </c>
      <c r="I11" s="183" t="s">
        <v>317</v>
      </c>
      <c r="J11" s="216" t="s">
        <v>318</v>
      </c>
      <c r="K11" s="151" t="s">
        <v>29</v>
      </c>
    </row>
    <row r="12" spans="2:19">
      <c r="B12" s="185" t="s">
        <v>231</v>
      </c>
      <c r="C12" s="186">
        <v>45675</v>
      </c>
      <c r="D12" s="127" t="str">
        <f>IF($C12 &lt;&gt; "", IF(ISERROR(MATCH($C12, 祝日, 0)), TEXT($C12, "aaa"), "祝日"), "")</f>
        <v>土</v>
      </c>
      <c r="E12" s="187">
        <v>0.42708333333333298</v>
      </c>
      <c r="F12" s="187">
        <v>1.4307175925925899</v>
      </c>
      <c r="G12" s="187">
        <v>0.43263888888888902</v>
      </c>
      <c r="H12" s="187">
        <v>0.436921296296296</v>
      </c>
      <c r="I12" s="193" t="s">
        <v>160</v>
      </c>
      <c r="J12" s="237" t="s">
        <v>319</v>
      </c>
      <c r="K12" s="151" t="s">
        <v>29</v>
      </c>
    </row>
    <row r="13" spans="2:19">
      <c r="B13" s="185"/>
      <c r="C13" s="186">
        <v>45675</v>
      </c>
      <c r="D13" s="127" t="str">
        <f>IF($C13 &lt;&gt; "", IF(ISERROR(MATCH($C13, 祝日, 0)), TEXT($C13, "aaa"), "祝日"), "")</f>
        <v>土</v>
      </c>
      <c r="E13" s="187">
        <v>0.4375</v>
      </c>
      <c r="F13" s="187">
        <v>1.4403819444444399</v>
      </c>
      <c r="G13" s="187">
        <v>0.44305555555555598</v>
      </c>
      <c r="H13" s="187">
        <v>0.44596064814814801</v>
      </c>
      <c r="I13" s="193" t="s">
        <v>160</v>
      </c>
      <c r="J13" s="237" t="s">
        <v>320</v>
      </c>
      <c r="K13" s="151" t="s">
        <v>29</v>
      </c>
    </row>
    <row r="14" spans="2:19">
      <c r="B14" s="185"/>
      <c r="C14" s="186">
        <v>45675</v>
      </c>
      <c r="D14" s="127" t="str">
        <f>IF($C14 &lt;&gt; "", IF(ISERROR(MATCH($C14, 祝日, 0)), TEXT($C14, "aaa"), "祝日"), "")</f>
        <v>土</v>
      </c>
      <c r="E14" s="187">
        <v>0.44791666666666702</v>
      </c>
      <c r="F14" s="187">
        <v>1.45318287037037</v>
      </c>
      <c r="G14" s="187">
        <v>0.453472222222222</v>
      </c>
      <c r="H14" s="187">
        <v>0.458587962962963</v>
      </c>
      <c r="I14" s="193" t="s">
        <v>160</v>
      </c>
      <c r="J14" s="237" t="s">
        <v>320</v>
      </c>
      <c r="K14" s="151" t="s">
        <v>29</v>
      </c>
    </row>
    <row r="15" spans="2:19">
      <c r="B15" s="185"/>
      <c r="C15" s="186">
        <v>45675</v>
      </c>
      <c r="D15" s="127" t="str">
        <f>IF($C15 &lt;&gt; "", IF(ISERROR(MATCH($C15, 祝日, 0)), TEXT($C15, "aaa"), "祝日"), "")</f>
        <v>土</v>
      </c>
      <c r="E15" s="187">
        <v>0.45833333333333298</v>
      </c>
      <c r="F15" s="187">
        <v>1.46238425925926</v>
      </c>
      <c r="G15" s="187">
        <v>0.46388888888888902</v>
      </c>
      <c r="H15" s="187">
        <v>0.46797453703703701</v>
      </c>
      <c r="I15" s="193" t="s">
        <v>160</v>
      </c>
      <c r="J15" s="237" t="s">
        <v>320</v>
      </c>
      <c r="K15" s="151" t="s">
        <v>29</v>
      </c>
    </row>
    <row r="16" spans="2:19">
      <c r="B16" s="185"/>
      <c r="C16" s="186">
        <v>45676</v>
      </c>
      <c r="D16" s="127" t="str">
        <f t="shared" ref="D16:D47" si="0">IF($C16 &lt;&gt; "", IF(ISERROR(MATCH(C16, 祝日, 0)), TEXT($C16, "aaa"), "祝日"), "")</f>
        <v>日</v>
      </c>
      <c r="E16" s="187">
        <v>0.42708333333333298</v>
      </c>
      <c r="F16" s="238">
        <v>0.43261574074074099</v>
      </c>
      <c r="G16" s="187">
        <v>0.43263888888888902</v>
      </c>
      <c r="H16" s="187">
        <v>0.43802083333333303</v>
      </c>
      <c r="I16" s="193" t="s">
        <v>160</v>
      </c>
      <c r="J16" s="237" t="s">
        <v>319</v>
      </c>
      <c r="K16" s="151" t="s">
        <v>29</v>
      </c>
    </row>
    <row r="17" spans="2:11">
      <c r="B17" s="185"/>
      <c r="C17" s="186">
        <v>45676</v>
      </c>
      <c r="D17" s="127" t="str">
        <f t="shared" si="0"/>
        <v>日</v>
      </c>
      <c r="E17" s="187">
        <v>0.4375</v>
      </c>
      <c r="F17" s="238">
        <v>0.44112268518518499</v>
      </c>
      <c r="G17" s="187">
        <v>0.44305555555555598</v>
      </c>
      <c r="H17" s="187">
        <v>0.44649305555555602</v>
      </c>
      <c r="I17" s="193" t="s">
        <v>160</v>
      </c>
      <c r="J17" s="237" t="s">
        <v>320</v>
      </c>
      <c r="K17" s="151" t="s">
        <v>29</v>
      </c>
    </row>
    <row r="18" spans="2:11">
      <c r="B18" s="185"/>
      <c r="C18" s="186">
        <v>45676</v>
      </c>
      <c r="D18" s="127" t="str">
        <f t="shared" si="0"/>
        <v>日</v>
      </c>
      <c r="E18" s="187">
        <v>0.44791666666666702</v>
      </c>
      <c r="F18" s="238">
        <v>0.44974537037036999</v>
      </c>
      <c r="G18" s="187">
        <v>0.453472222222222</v>
      </c>
      <c r="H18" s="187">
        <v>0.45517361111111099</v>
      </c>
      <c r="I18" s="193" t="s">
        <v>160</v>
      </c>
      <c r="J18" s="237" t="s">
        <v>320</v>
      </c>
      <c r="K18" s="151" t="s">
        <v>29</v>
      </c>
    </row>
    <row r="19" spans="2:11">
      <c r="B19" s="185"/>
      <c r="C19" s="186">
        <v>45680</v>
      </c>
      <c r="D19" s="127" t="str">
        <f t="shared" si="0"/>
        <v>木</v>
      </c>
      <c r="E19" s="187">
        <v>0.58333333333333304</v>
      </c>
      <c r="F19" s="187">
        <v>1.59383101851852</v>
      </c>
      <c r="G19" s="187">
        <v>0.58888888888888902</v>
      </c>
      <c r="H19" s="187">
        <v>0.599212962962963</v>
      </c>
      <c r="I19" s="193" t="s">
        <v>321</v>
      </c>
      <c r="J19" s="237" t="s">
        <v>322</v>
      </c>
      <c r="K19" s="151" t="s">
        <v>29</v>
      </c>
    </row>
    <row r="20" spans="2:11">
      <c r="B20" s="185"/>
      <c r="C20" s="186">
        <v>45680</v>
      </c>
      <c r="D20" s="127" t="str">
        <f t="shared" si="0"/>
        <v>木</v>
      </c>
      <c r="E20" s="187">
        <v>0.59375</v>
      </c>
      <c r="F20" s="187">
        <v>1.60282407407407</v>
      </c>
      <c r="G20" s="187">
        <v>0.59930555555555598</v>
      </c>
      <c r="H20" s="187">
        <v>0.60815972222222203</v>
      </c>
      <c r="I20" s="193" t="s">
        <v>160</v>
      </c>
      <c r="J20" s="237" t="s">
        <v>323</v>
      </c>
      <c r="K20" s="151" t="s">
        <v>29</v>
      </c>
    </row>
    <row r="21" spans="2:11">
      <c r="B21" s="185"/>
      <c r="C21" s="186">
        <v>45680</v>
      </c>
      <c r="D21" s="127" t="str">
        <f t="shared" si="0"/>
        <v>木</v>
      </c>
      <c r="E21" s="187">
        <v>0.60416666666666696</v>
      </c>
      <c r="F21" s="187">
        <v>1.61109953703704</v>
      </c>
      <c r="G21" s="187">
        <v>0.60972222222222205</v>
      </c>
      <c r="H21" s="187">
        <v>0.61651620370370397</v>
      </c>
      <c r="I21" s="193" t="s">
        <v>160</v>
      </c>
      <c r="J21" s="237" t="s">
        <v>323</v>
      </c>
      <c r="K21" s="151" t="s">
        <v>29</v>
      </c>
    </row>
    <row r="22" spans="2:11">
      <c r="B22" s="185"/>
      <c r="C22" s="186">
        <v>45680</v>
      </c>
      <c r="D22" s="127" t="str">
        <f t="shared" si="0"/>
        <v>木</v>
      </c>
      <c r="E22" s="187">
        <v>0.61458333333333304</v>
      </c>
      <c r="F22" s="187">
        <v>1.6177546296296299</v>
      </c>
      <c r="G22" s="187">
        <v>0.62013888888888902</v>
      </c>
      <c r="H22" s="187">
        <v>0.62337962962963001</v>
      </c>
      <c r="I22" s="193" t="s">
        <v>160</v>
      </c>
      <c r="J22" s="237" t="s">
        <v>323</v>
      </c>
      <c r="K22" s="151" t="s">
        <v>29</v>
      </c>
    </row>
    <row r="23" spans="2:11">
      <c r="B23" s="185"/>
      <c r="C23" s="186"/>
      <c r="D23" s="127" t="str">
        <f t="shared" si="0"/>
        <v/>
      </c>
      <c r="E23" s="187"/>
      <c r="F23" s="187"/>
      <c r="G23" s="187"/>
      <c r="H23" s="187"/>
      <c r="I23" s="193"/>
      <c r="J23" s="237"/>
      <c r="K23" s="151" t="s">
        <v>29</v>
      </c>
    </row>
    <row r="24" spans="2:11">
      <c r="B24" s="185"/>
      <c r="C24" s="186"/>
      <c r="D24" s="127" t="str">
        <f t="shared" si="0"/>
        <v/>
      </c>
      <c r="E24" s="187"/>
      <c r="F24" s="187"/>
      <c r="G24" s="187"/>
      <c r="H24" s="187"/>
      <c r="I24" s="193"/>
      <c r="J24" s="237"/>
      <c r="K24" s="151" t="s">
        <v>29</v>
      </c>
    </row>
    <row r="25" spans="2:11">
      <c r="B25" s="185"/>
      <c r="C25" s="186"/>
      <c r="D25" s="127" t="str">
        <f t="shared" si="0"/>
        <v/>
      </c>
      <c r="E25" s="187"/>
      <c r="F25" s="187"/>
      <c r="G25" s="187"/>
      <c r="H25" s="187"/>
      <c r="I25" s="193"/>
      <c r="J25" s="237"/>
      <c r="K25" s="151" t="s">
        <v>29</v>
      </c>
    </row>
    <row r="26" spans="2:11">
      <c r="B26" s="185"/>
      <c r="C26" s="186"/>
      <c r="D26" s="127" t="str">
        <f t="shared" si="0"/>
        <v/>
      </c>
      <c r="E26" s="187"/>
      <c r="F26" s="187"/>
      <c r="G26" s="187"/>
      <c r="H26" s="187"/>
      <c r="I26" s="193"/>
      <c r="J26" s="237"/>
      <c r="K26" s="151" t="s">
        <v>29</v>
      </c>
    </row>
    <row r="27" spans="2:11">
      <c r="B27" s="185"/>
      <c r="C27" s="186"/>
      <c r="D27" s="127" t="str">
        <f t="shared" si="0"/>
        <v/>
      </c>
      <c r="E27" s="187"/>
      <c r="F27" s="187"/>
      <c r="G27" s="187"/>
      <c r="H27" s="187"/>
      <c r="I27" s="193"/>
      <c r="J27" s="237"/>
      <c r="K27" s="151" t="s">
        <v>29</v>
      </c>
    </row>
    <row r="28" spans="2:11">
      <c r="B28" s="185"/>
      <c r="C28" s="186"/>
      <c r="D28" s="127" t="str">
        <f t="shared" si="0"/>
        <v/>
      </c>
      <c r="E28" s="187"/>
      <c r="F28" s="187"/>
      <c r="G28" s="187"/>
      <c r="H28" s="187"/>
      <c r="I28" s="193"/>
      <c r="J28" s="237"/>
      <c r="K28" s="151" t="s">
        <v>29</v>
      </c>
    </row>
    <row r="29" spans="2:11">
      <c r="B29" s="185"/>
      <c r="C29" s="186"/>
      <c r="D29" s="127" t="str">
        <f t="shared" si="0"/>
        <v/>
      </c>
      <c r="E29" s="187"/>
      <c r="F29" s="187"/>
      <c r="G29" s="187"/>
      <c r="H29" s="187"/>
      <c r="I29" s="193"/>
      <c r="J29" s="237"/>
      <c r="K29" s="151" t="s">
        <v>29</v>
      </c>
    </row>
    <row r="30" spans="2:11">
      <c r="B30" s="185"/>
      <c r="C30" s="186"/>
      <c r="D30" s="127" t="str">
        <f t="shared" si="0"/>
        <v/>
      </c>
      <c r="E30" s="187"/>
      <c r="F30" s="187"/>
      <c r="G30" s="187"/>
      <c r="H30" s="187"/>
      <c r="I30" s="193"/>
      <c r="J30" s="237"/>
      <c r="K30" s="151" t="s">
        <v>29</v>
      </c>
    </row>
    <row r="31" spans="2:11">
      <c r="B31" s="185"/>
      <c r="C31" s="186"/>
      <c r="D31" s="127" t="str">
        <f t="shared" si="0"/>
        <v/>
      </c>
      <c r="E31" s="187"/>
      <c r="F31" s="187"/>
      <c r="G31" s="187"/>
      <c r="H31" s="187"/>
      <c r="I31" s="193"/>
      <c r="J31" s="237"/>
      <c r="K31" s="151" t="s">
        <v>29</v>
      </c>
    </row>
    <row r="32" spans="2:11">
      <c r="B32" s="185"/>
      <c r="C32" s="186"/>
      <c r="D32" s="127" t="str">
        <f t="shared" si="0"/>
        <v/>
      </c>
      <c r="E32" s="187"/>
      <c r="F32" s="187"/>
      <c r="G32" s="187"/>
      <c r="H32" s="187"/>
      <c r="I32" s="193"/>
      <c r="J32" s="237"/>
      <c r="K32" s="151" t="s">
        <v>29</v>
      </c>
    </row>
    <row r="33" spans="2:11">
      <c r="B33" s="185"/>
      <c r="C33" s="186"/>
      <c r="D33" s="127" t="str">
        <f t="shared" si="0"/>
        <v/>
      </c>
      <c r="E33" s="187"/>
      <c r="F33" s="187"/>
      <c r="G33" s="187"/>
      <c r="H33" s="187"/>
      <c r="I33" s="193"/>
      <c r="J33" s="237"/>
      <c r="K33" s="151" t="s">
        <v>29</v>
      </c>
    </row>
    <row r="34" spans="2:11">
      <c r="B34" s="185"/>
      <c r="C34" s="186"/>
      <c r="D34" s="127" t="str">
        <f t="shared" si="0"/>
        <v/>
      </c>
      <c r="E34" s="187"/>
      <c r="F34" s="187"/>
      <c r="G34" s="187"/>
      <c r="H34" s="187"/>
      <c r="I34" s="193"/>
      <c r="J34" s="237"/>
      <c r="K34" s="151" t="s">
        <v>29</v>
      </c>
    </row>
    <row r="35" spans="2:11">
      <c r="B35" s="185"/>
      <c r="C35" s="186"/>
      <c r="D35" s="127" t="str">
        <f t="shared" si="0"/>
        <v/>
      </c>
      <c r="E35" s="187"/>
      <c r="F35" s="187"/>
      <c r="G35" s="187"/>
      <c r="H35" s="187"/>
      <c r="I35" s="193"/>
      <c r="J35" s="237"/>
      <c r="K35" s="151" t="s">
        <v>29</v>
      </c>
    </row>
    <row r="36" spans="2:11">
      <c r="B36" s="185"/>
      <c r="C36" s="186"/>
      <c r="D36" s="127" t="str">
        <f t="shared" si="0"/>
        <v/>
      </c>
      <c r="E36" s="187"/>
      <c r="F36" s="187"/>
      <c r="G36" s="187"/>
      <c r="H36" s="187"/>
      <c r="I36" s="193"/>
      <c r="J36" s="237"/>
      <c r="K36" s="151" t="s">
        <v>29</v>
      </c>
    </row>
    <row r="37" spans="2:11">
      <c r="B37" s="185"/>
      <c r="C37" s="186"/>
      <c r="D37" s="127" t="str">
        <f t="shared" si="0"/>
        <v/>
      </c>
      <c r="E37" s="187"/>
      <c r="F37" s="187"/>
      <c r="G37" s="187"/>
      <c r="H37" s="187"/>
      <c r="I37" s="193"/>
      <c r="J37" s="237"/>
      <c r="K37" s="151" t="s">
        <v>29</v>
      </c>
    </row>
    <row r="38" spans="2:11">
      <c r="B38" s="185"/>
      <c r="C38" s="186"/>
      <c r="D38" s="127" t="str">
        <f t="shared" si="0"/>
        <v/>
      </c>
      <c r="E38" s="187"/>
      <c r="F38" s="187"/>
      <c r="G38" s="187"/>
      <c r="H38" s="187"/>
      <c r="I38" s="193"/>
      <c r="J38" s="237"/>
      <c r="K38" s="151" t="s">
        <v>29</v>
      </c>
    </row>
    <row r="39" spans="2:11">
      <c r="B39" s="185"/>
      <c r="C39" s="186"/>
      <c r="D39" s="127" t="str">
        <f t="shared" si="0"/>
        <v/>
      </c>
      <c r="E39" s="187"/>
      <c r="F39" s="187"/>
      <c r="G39" s="187"/>
      <c r="H39" s="187"/>
      <c r="I39" s="193"/>
      <c r="J39" s="237"/>
      <c r="K39" s="151" t="s">
        <v>29</v>
      </c>
    </row>
    <row r="40" spans="2:11">
      <c r="B40" s="185"/>
      <c r="C40" s="186"/>
      <c r="D40" s="127" t="str">
        <f t="shared" si="0"/>
        <v/>
      </c>
      <c r="E40" s="187"/>
      <c r="F40" s="187"/>
      <c r="G40" s="187"/>
      <c r="H40" s="187"/>
      <c r="I40" s="193"/>
      <c r="J40" s="237"/>
      <c r="K40" s="151" t="s">
        <v>29</v>
      </c>
    </row>
    <row r="41" spans="2:11">
      <c r="B41" s="185"/>
      <c r="C41" s="186"/>
      <c r="D41" s="127" t="str">
        <f t="shared" si="0"/>
        <v/>
      </c>
      <c r="E41" s="187"/>
      <c r="F41" s="187"/>
      <c r="G41" s="187"/>
      <c r="H41" s="187"/>
      <c r="I41" s="193"/>
      <c r="J41" s="237"/>
      <c r="K41" s="151" t="s">
        <v>29</v>
      </c>
    </row>
    <row r="42" spans="2:11">
      <c r="B42" s="185"/>
      <c r="C42" s="186"/>
      <c r="D42" s="127" t="str">
        <f t="shared" si="0"/>
        <v/>
      </c>
      <c r="E42" s="187"/>
      <c r="F42" s="187"/>
      <c r="G42" s="187"/>
      <c r="H42" s="187"/>
      <c r="I42" s="193"/>
      <c r="J42" s="237"/>
      <c r="K42" s="151" t="s">
        <v>29</v>
      </c>
    </row>
    <row r="43" spans="2:11">
      <c r="B43" s="185"/>
      <c r="C43" s="186"/>
      <c r="D43" s="127" t="str">
        <f t="shared" si="0"/>
        <v/>
      </c>
      <c r="E43" s="187"/>
      <c r="F43" s="187"/>
      <c r="G43" s="187"/>
      <c r="H43" s="187"/>
      <c r="I43" s="193"/>
      <c r="J43" s="237"/>
      <c r="K43" s="151" t="s">
        <v>29</v>
      </c>
    </row>
    <row r="44" spans="2:11">
      <c r="B44" s="185"/>
      <c r="C44" s="186"/>
      <c r="D44" s="127" t="str">
        <f t="shared" si="0"/>
        <v/>
      </c>
      <c r="E44" s="187"/>
      <c r="F44" s="187"/>
      <c r="G44" s="187"/>
      <c r="H44" s="187"/>
      <c r="I44" s="193"/>
      <c r="J44" s="237"/>
      <c r="K44" s="151" t="s">
        <v>29</v>
      </c>
    </row>
    <row r="45" spans="2:11">
      <c r="B45" s="185"/>
      <c r="C45" s="186"/>
      <c r="D45" s="127" t="str">
        <f t="shared" si="0"/>
        <v/>
      </c>
      <c r="E45" s="187"/>
      <c r="F45" s="187"/>
      <c r="G45" s="187"/>
      <c r="H45" s="187"/>
      <c r="I45" s="193"/>
      <c r="J45" s="237"/>
      <c r="K45" s="151" t="s">
        <v>29</v>
      </c>
    </row>
    <row r="46" spans="2:11">
      <c r="B46" s="185"/>
      <c r="C46" s="186"/>
      <c r="D46" s="127" t="str">
        <f t="shared" si="0"/>
        <v/>
      </c>
      <c r="E46" s="187"/>
      <c r="F46" s="187"/>
      <c r="G46" s="187"/>
      <c r="H46" s="187"/>
      <c r="I46" s="193"/>
      <c r="J46" s="237"/>
      <c r="K46" s="151" t="s">
        <v>29</v>
      </c>
    </row>
    <row r="47" spans="2:11">
      <c r="B47" s="185"/>
      <c r="C47" s="186"/>
      <c r="D47" s="127" t="str">
        <f t="shared" si="0"/>
        <v/>
      </c>
      <c r="E47" s="187"/>
      <c r="F47" s="187"/>
      <c r="G47" s="187"/>
      <c r="H47" s="187"/>
      <c r="I47" s="193"/>
      <c r="J47" s="237"/>
      <c r="K47" s="151" t="s">
        <v>29</v>
      </c>
    </row>
    <row r="48" spans="2:11">
      <c r="B48" s="185"/>
      <c r="C48" s="186"/>
      <c r="D48" s="127" t="str">
        <f t="shared" ref="D48:D79" si="1">IF($C48 &lt;&gt; "", IF(ISERROR(MATCH(C48, 祝日, 0)), TEXT($C48, "aaa"), "祝日"), "")</f>
        <v/>
      </c>
      <c r="E48" s="187"/>
      <c r="F48" s="187"/>
      <c r="G48" s="187"/>
      <c r="H48" s="187"/>
      <c r="I48" s="193"/>
      <c r="J48" s="237"/>
      <c r="K48" s="151" t="s">
        <v>29</v>
      </c>
    </row>
    <row r="49" spans="2:11">
      <c r="B49" s="185"/>
      <c r="C49" s="186"/>
      <c r="D49" s="127" t="str">
        <f t="shared" si="1"/>
        <v/>
      </c>
      <c r="E49" s="187"/>
      <c r="F49" s="187"/>
      <c r="G49" s="187"/>
      <c r="H49" s="187"/>
      <c r="I49" s="193"/>
      <c r="J49" s="237"/>
      <c r="K49" s="151" t="s">
        <v>29</v>
      </c>
    </row>
    <row r="50" spans="2:11">
      <c r="B50" s="185"/>
      <c r="C50" s="186"/>
      <c r="D50" s="127" t="str">
        <f t="shared" si="1"/>
        <v/>
      </c>
      <c r="E50" s="187"/>
      <c r="F50" s="187"/>
      <c r="G50" s="187"/>
      <c r="H50" s="187"/>
      <c r="I50" s="193"/>
      <c r="J50" s="237"/>
      <c r="K50" s="151" t="s">
        <v>29</v>
      </c>
    </row>
    <row r="51" spans="2:11">
      <c r="B51" s="185"/>
      <c r="C51" s="186"/>
      <c r="D51" s="127" t="str">
        <f t="shared" si="1"/>
        <v/>
      </c>
      <c r="E51" s="187"/>
      <c r="F51" s="187"/>
      <c r="G51" s="187"/>
      <c r="H51" s="187"/>
      <c r="I51" s="193"/>
      <c r="J51" s="237"/>
      <c r="K51" s="151" t="s">
        <v>29</v>
      </c>
    </row>
    <row r="52" spans="2:11">
      <c r="B52" s="185"/>
      <c r="C52" s="186"/>
      <c r="D52" s="127" t="str">
        <f t="shared" si="1"/>
        <v/>
      </c>
      <c r="E52" s="187"/>
      <c r="F52" s="187"/>
      <c r="G52" s="187"/>
      <c r="H52" s="187"/>
      <c r="I52" s="193"/>
      <c r="J52" s="237"/>
      <c r="K52" s="151" t="s">
        <v>29</v>
      </c>
    </row>
    <row r="53" spans="2:11">
      <c r="B53" s="185"/>
      <c r="C53" s="186"/>
      <c r="D53" s="127" t="str">
        <f t="shared" si="1"/>
        <v/>
      </c>
      <c r="E53" s="187"/>
      <c r="F53" s="187"/>
      <c r="G53" s="187"/>
      <c r="H53" s="187"/>
      <c r="I53" s="193"/>
      <c r="J53" s="237"/>
      <c r="K53" s="151" t="s">
        <v>29</v>
      </c>
    </row>
    <row r="54" spans="2:11">
      <c r="B54" s="185"/>
      <c r="C54" s="186"/>
      <c r="D54" s="127" t="str">
        <f t="shared" si="1"/>
        <v/>
      </c>
      <c r="E54" s="187"/>
      <c r="F54" s="187"/>
      <c r="G54" s="187"/>
      <c r="H54" s="187"/>
      <c r="I54" s="193"/>
      <c r="J54" s="237"/>
      <c r="K54" s="151" t="s">
        <v>29</v>
      </c>
    </row>
    <row r="55" spans="2:11">
      <c r="B55" s="185"/>
      <c r="C55" s="186"/>
      <c r="D55" s="127" t="str">
        <f t="shared" si="1"/>
        <v/>
      </c>
      <c r="E55" s="187"/>
      <c r="F55" s="187"/>
      <c r="G55" s="187"/>
      <c r="H55" s="187"/>
      <c r="I55" s="193"/>
      <c r="J55" s="237"/>
      <c r="K55" s="151" t="s">
        <v>29</v>
      </c>
    </row>
    <row r="56" spans="2:11">
      <c r="B56" s="185"/>
      <c r="C56" s="186"/>
      <c r="D56" s="127" t="str">
        <f t="shared" si="1"/>
        <v/>
      </c>
      <c r="E56" s="187"/>
      <c r="F56" s="187"/>
      <c r="G56" s="187"/>
      <c r="H56" s="187"/>
      <c r="I56" s="193"/>
      <c r="J56" s="237"/>
      <c r="K56" s="151" t="s">
        <v>29</v>
      </c>
    </row>
    <row r="57" spans="2:11">
      <c r="B57" s="185"/>
      <c r="C57" s="186"/>
      <c r="D57" s="127" t="str">
        <f t="shared" si="1"/>
        <v/>
      </c>
      <c r="E57" s="187"/>
      <c r="F57" s="187"/>
      <c r="G57" s="187"/>
      <c r="H57" s="187"/>
      <c r="I57" s="193"/>
      <c r="J57" s="237"/>
      <c r="K57" s="151" t="s">
        <v>29</v>
      </c>
    </row>
    <row r="58" spans="2:11">
      <c r="B58" s="185"/>
      <c r="C58" s="186"/>
      <c r="D58" s="127" t="str">
        <f t="shared" si="1"/>
        <v/>
      </c>
      <c r="E58" s="187"/>
      <c r="F58" s="187"/>
      <c r="G58" s="187"/>
      <c r="H58" s="187"/>
      <c r="I58" s="193"/>
      <c r="J58" s="237"/>
      <c r="K58" s="151" t="s">
        <v>29</v>
      </c>
    </row>
    <row r="59" spans="2:11">
      <c r="B59" s="185"/>
      <c r="C59" s="186"/>
      <c r="D59" s="127" t="str">
        <f t="shared" si="1"/>
        <v/>
      </c>
      <c r="E59" s="187"/>
      <c r="F59" s="187"/>
      <c r="G59" s="187"/>
      <c r="H59" s="187"/>
      <c r="I59" s="193"/>
      <c r="J59" s="237"/>
      <c r="K59" s="151" t="s">
        <v>29</v>
      </c>
    </row>
    <row r="60" spans="2:11">
      <c r="B60" s="185"/>
      <c r="C60" s="186"/>
      <c r="D60" s="127" t="str">
        <f t="shared" si="1"/>
        <v/>
      </c>
      <c r="E60" s="187"/>
      <c r="F60" s="187"/>
      <c r="G60" s="187"/>
      <c r="H60" s="187"/>
      <c r="I60" s="193"/>
      <c r="J60" s="237"/>
      <c r="K60" s="151" t="s">
        <v>29</v>
      </c>
    </row>
    <row r="61" spans="2:11">
      <c r="B61" s="185"/>
      <c r="C61" s="186"/>
      <c r="D61" s="127" t="str">
        <f t="shared" si="1"/>
        <v/>
      </c>
      <c r="E61" s="187"/>
      <c r="F61" s="187"/>
      <c r="G61" s="187"/>
      <c r="H61" s="187"/>
      <c r="I61" s="193"/>
      <c r="J61" s="237"/>
      <c r="K61" s="151" t="s">
        <v>29</v>
      </c>
    </row>
    <row r="62" spans="2:11">
      <c r="B62" s="185"/>
      <c r="C62" s="186"/>
      <c r="D62" s="127" t="str">
        <f t="shared" si="1"/>
        <v/>
      </c>
      <c r="E62" s="187"/>
      <c r="F62" s="187"/>
      <c r="G62" s="187"/>
      <c r="H62" s="187"/>
      <c r="I62" s="193"/>
      <c r="J62" s="237"/>
      <c r="K62" s="151" t="s">
        <v>29</v>
      </c>
    </row>
    <row r="63" spans="2:11">
      <c r="B63" s="185"/>
      <c r="C63" s="186"/>
      <c r="D63" s="127" t="str">
        <f t="shared" si="1"/>
        <v/>
      </c>
      <c r="E63" s="187"/>
      <c r="F63" s="187"/>
      <c r="G63" s="187"/>
      <c r="H63" s="187"/>
      <c r="I63" s="193"/>
      <c r="J63" s="237"/>
      <c r="K63" s="151" t="s">
        <v>29</v>
      </c>
    </row>
    <row r="64" spans="2:11">
      <c r="B64" s="185"/>
      <c r="C64" s="186"/>
      <c r="D64" s="127" t="str">
        <f t="shared" si="1"/>
        <v/>
      </c>
      <c r="E64" s="187"/>
      <c r="F64" s="187"/>
      <c r="G64" s="187"/>
      <c r="H64" s="187"/>
      <c r="I64" s="193"/>
      <c r="J64" s="237"/>
      <c r="K64" s="151" t="s">
        <v>29</v>
      </c>
    </row>
    <row r="65" spans="2:11">
      <c r="B65" s="185"/>
      <c r="C65" s="186"/>
      <c r="D65" s="127" t="str">
        <f t="shared" si="1"/>
        <v/>
      </c>
      <c r="E65" s="187"/>
      <c r="F65" s="187"/>
      <c r="G65" s="187"/>
      <c r="H65" s="187"/>
      <c r="I65" s="193"/>
      <c r="J65" s="237"/>
      <c r="K65" s="151" t="s">
        <v>29</v>
      </c>
    </row>
    <row r="66" spans="2:11">
      <c r="B66" s="185"/>
      <c r="C66" s="186"/>
      <c r="D66" s="127" t="str">
        <f t="shared" si="1"/>
        <v/>
      </c>
      <c r="E66" s="187"/>
      <c r="F66" s="187"/>
      <c r="G66" s="187"/>
      <c r="H66" s="187"/>
      <c r="I66" s="193"/>
      <c r="J66" s="237"/>
      <c r="K66" s="151" t="s">
        <v>29</v>
      </c>
    </row>
    <row r="67" spans="2:11">
      <c r="B67" s="185"/>
      <c r="C67" s="186"/>
      <c r="D67" s="127" t="str">
        <f t="shared" si="1"/>
        <v/>
      </c>
      <c r="E67" s="187"/>
      <c r="F67" s="187"/>
      <c r="G67" s="187"/>
      <c r="H67" s="187"/>
      <c r="I67" s="193"/>
      <c r="J67" s="237"/>
      <c r="K67" s="151" t="s">
        <v>29</v>
      </c>
    </row>
    <row r="68" spans="2:11">
      <c r="B68" s="185"/>
      <c r="C68" s="186"/>
      <c r="D68" s="127" t="str">
        <f t="shared" si="1"/>
        <v/>
      </c>
      <c r="E68" s="187"/>
      <c r="F68" s="187"/>
      <c r="G68" s="187"/>
      <c r="H68" s="187"/>
      <c r="I68" s="193"/>
      <c r="J68" s="237"/>
      <c r="K68" s="151" t="s">
        <v>29</v>
      </c>
    </row>
    <row r="69" spans="2:11">
      <c r="B69" s="185"/>
      <c r="C69" s="186"/>
      <c r="D69" s="127" t="str">
        <f t="shared" si="1"/>
        <v/>
      </c>
      <c r="E69" s="187"/>
      <c r="F69" s="187"/>
      <c r="G69" s="187"/>
      <c r="H69" s="187"/>
      <c r="I69" s="193"/>
      <c r="J69" s="237"/>
      <c r="K69" s="151" t="s">
        <v>29</v>
      </c>
    </row>
    <row r="70" spans="2:11">
      <c r="B70" s="185"/>
      <c r="C70" s="186"/>
      <c r="D70" s="127" t="str">
        <f t="shared" si="1"/>
        <v/>
      </c>
      <c r="E70" s="187"/>
      <c r="F70" s="187"/>
      <c r="G70" s="187"/>
      <c r="H70" s="187"/>
      <c r="I70" s="193"/>
      <c r="J70" s="237"/>
      <c r="K70" s="151" t="s">
        <v>29</v>
      </c>
    </row>
    <row r="71" spans="2:11">
      <c r="B71" s="185"/>
      <c r="C71" s="186"/>
      <c r="D71" s="127" t="str">
        <f t="shared" si="1"/>
        <v/>
      </c>
      <c r="E71" s="187"/>
      <c r="F71" s="187"/>
      <c r="G71" s="187"/>
      <c r="H71" s="187"/>
      <c r="I71" s="193"/>
      <c r="J71" s="237"/>
      <c r="K71" s="151" t="s">
        <v>29</v>
      </c>
    </row>
    <row r="72" spans="2:11">
      <c r="B72" s="185"/>
      <c r="C72" s="186"/>
      <c r="D72" s="127" t="str">
        <f t="shared" si="1"/>
        <v/>
      </c>
      <c r="E72" s="187"/>
      <c r="F72" s="187"/>
      <c r="G72" s="187"/>
      <c r="H72" s="187"/>
      <c r="I72" s="193"/>
      <c r="J72" s="237"/>
      <c r="K72" s="151" t="s">
        <v>29</v>
      </c>
    </row>
    <row r="73" spans="2:11">
      <c r="B73" s="185"/>
      <c r="C73" s="186"/>
      <c r="D73" s="127" t="str">
        <f t="shared" si="1"/>
        <v/>
      </c>
      <c r="E73" s="187"/>
      <c r="F73" s="187"/>
      <c r="G73" s="187"/>
      <c r="H73" s="187"/>
      <c r="I73" s="193"/>
      <c r="J73" s="237"/>
      <c r="K73" s="151" t="s">
        <v>29</v>
      </c>
    </row>
    <row r="74" spans="2:11">
      <c r="B74" s="185"/>
      <c r="C74" s="186"/>
      <c r="D74" s="127" t="str">
        <f t="shared" si="1"/>
        <v/>
      </c>
      <c r="E74" s="187"/>
      <c r="F74" s="187"/>
      <c r="G74" s="187"/>
      <c r="H74" s="187"/>
      <c r="I74" s="193"/>
      <c r="J74" s="237"/>
      <c r="K74" s="151" t="s">
        <v>29</v>
      </c>
    </row>
    <row r="75" spans="2:11">
      <c r="B75" s="185"/>
      <c r="C75" s="186"/>
      <c r="D75" s="127" t="str">
        <f t="shared" si="1"/>
        <v/>
      </c>
      <c r="E75" s="187"/>
      <c r="F75" s="187"/>
      <c r="G75" s="187"/>
      <c r="H75" s="187"/>
      <c r="I75" s="193"/>
      <c r="J75" s="237"/>
      <c r="K75" s="151" t="s">
        <v>29</v>
      </c>
    </row>
    <row r="76" spans="2:11">
      <c r="B76" s="185"/>
      <c r="C76" s="186"/>
      <c r="D76" s="127" t="str">
        <f t="shared" si="1"/>
        <v/>
      </c>
      <c r="E76" s="187"/>
      <c r="F76" s="187"/>
      <c r="G76" s="187"/>
      <c r="H76" s="187"/>
      <c r="I76" s="193"/>
      <c r="J76" s="237"/>
      <c r="K76" s="151" t="s">
        <v>29</v>
      </c>
    </row>
    <row r="77" spans="2:11">
      <c r="B77" s="185"/>
      <c r="C77" s="186"/>
      <c r="D77" s="127" t="str">
        <f t="shared" si="1"/>
        <v/>
      </c>
      <c r="E77" s="187"/>
      <c r="F77" s="187"/>
      <c r="G77" s="187"/>
      <c r="H77" s="187"/>
      <c r="I77" s="193"/>
      <c r="J77" s="237"/>
      <c r="K77" s="151" t="s">
        <v>29</v>
      </c>
    </row>
    <row r="78" spans="2:11">
      <c r="B78" s="185"/>
      <c r="C78" s="186"/>
      <c r="D78" s="127" t="str">
        <f t="shared" si="1"/>
        <v/>
      </c>
      <c r="E78" s="187"/>
      <c r="F78" s="187"/>
      <c r="G78" s="187"/>
      <c r="H78" s="187"/>
      <c r="I78" s="193"/>
      <c r="J78" s="237"/>
      <c r="K78" s="151" t="s">
        <v>29</v>
      </c>
    </row>
    <row r="79" spans="2:11">
      <c r="B79" s="185"/>
      <c r="C79" s="186"/>
      <c r="D79" s="127" t="str">
        <f t="shared" si="1"/>
        <v/>
      </c>
      <c r="E79" s="187"/>
      <c r="F79" s="187"/>
      <c r="G79" s="187"/>
      <c r="H79" s="187"/>
      <c r="I79" s="193"/>
      <c r="J79" s="237"/>
      <c r="K79" s="151" t="s">
        <v>29</v>
      </c>
    </row>
    <row r="80" spans="2:11">
      <c r="B80" s="185"/>
      <c r="C80" s="186"/>
      <c r="D80" s="127" t="str">
        <f t="shared" ref="D80:D106" si="2">IF($C80 &lt;&gt; "", IF(ISERROR(MATCH(C80, 祝日, 0)), TEXT($C80, "aaa"), "祝日"), "")</f>
        <v/>
      </c>
      <c r="E80" s="187"/>
      <c r="F80" s="187"/>
      <c r="G80" s="187"/>
      <c r="H80" s="187"/>
      <c r="I80" s="193"/>
      <c r="J80" s="237"/>
      <c r="K80" s="151" t="s">
        <v>29</v>
      </c>
    </row>
    <row r="81" spans="2:11">
      <c r="B81" s="185"/>
      <c r="C81" s="186"/>
      <c r="D81" s="127" t="str">
        <f t="shared" si="2"/>
        <v/>
      </c>
      <c r="E81" s="187"/>
      <c r="F81" s="187"/>
      <c r="G81" s="187"/>
      <c r="H81" s="187"/>
      <c r="I81" s="193"/>
      <c r="J81" s="237"/>
      <c r="K81" s="151" t="s">
        <v>29</v>
      </c>
    </row>
    <row r="82" spans="2:11">
      <c r="B82" s="185"/>
      <c r="C82" s="186"/>
      <c r="D82" s="127" t="str">
        <f t="shared" si="2"/>
        <v/>
      </c>
      <c r="E82" s="187"/>
      <c r="F82" s="187"/>
      <c r="G82" s="187"/>
      <c r="H82" s="187"/>
      <c r="I82" s="193"/>
      <c r="J82" s="237"/>
      <c r="K82" s="151" t="s">
        <v>29</v>
      </c>
    </row>
    <row r="83" spans="2:11">
      <c r="B83" s="185"/>
      <c r="C83" s="186"/>
      <c r="D83" s="127" t="str">
        <f t="shared" si="2"/>
        <v/>
      </c>
      <c r="E83" s="187"/>
      <c r="F83" s="187"/>
      <c r="G83" s="187"/>
      <c r="H83" s="187"/>
      <c r="I83" s="193"/>
      <c r="J83" s="237"/>
      <c r="K83" s="151" t="s">
        <v>29</v>
      </c>
    </row>
    <row r="84" spans="2:11">
      <c r="B84" s="185"/>
      <c r="C84" s="186"/>
      <c r="D84" s="127" t="str">
        <f t="shared" si="2"/>
        <v/>
      </c>
      <c r="E84" s="187"/>
      <c r="F84" s="187"/>
      <c r="G84" s="187"/>
      <c r="H84" s="187"/>
      <c r="I84" s="193"/>
      <c r="J84" s="237"/>
      <c r="K84" s="151" t="s">
        <v>29</v>
      </c>
    </row>
    <row r="85" spans="2:11">
      <c r="B85" s="185"/>
      <c r="C85" s="186"/>
      <c r="D85" s="127" t="str">
        <f t="shared" si="2"/>
        <v/>
      </c>
      <c r="E85" s="187"/>
      <c r="F85" s="187"/>
      <c r="G85" s="187"/>
      <c r="H85" s="187"/>
      <c r="I85" s="193"/>
      <c r="J85" s="237"/>
      <c r="K85" s="151" t="s">
        <v>29</v>
      </c>
    </row>
    <row r="86" spans="2:11">
      <c r="B86" s="185"/>
      <c r="C86" s="186"/>
      <c r="D86" s="127" t="str">
        <f t="shared" si="2"/>
        <v/>
      </c>
      <c r="E86" s="187"/>
      <c r="F86" s="187"/>
      <c r="G86" s="187"/>
      <c r="H86" s="187"/>
      <c r="I86" s="193"/>
      <c r="J86" s="237"/>
      <c r="K86" s="151" t="s">
        <v>29</v>
      </c>
    </row>
    <row r="87" spans="2:11">
      <c r="B87" s="185"/>
      <c r="C87" s="186"/>
      <c r="D87" s="127" t="str">
        <f t="shared" si="2"/>
        <v/>
      </c>
      <c r="E87" s="187"/>
      <c r="F87" s="187"/>
      <c r="G87" s="187"/>
      <c r="H87" s="187"/>
      <c r="I87" s="193"/>
      <c r="J87" s="237"/>
      <c r="K87" s="151" t="s">
        <v>29</v>
      </c>
    </row>
    <row r="88" spans="2:11">
      <c r="B88" s="185"/>
      <c r="C88" s="186"/>
      <c r="D88" s="127" t="str">
        <f t="shared" si="2"/>
        <v/>
      </c>
      <c r="E88" s="187"/>
      <c r="F88" s="187"/>
      <c r="G88" s="187"/>
      <c r="H88" s="187"/>
      <c r="I88" s="193"/>
      <c r="J88" s="237"/>
      <c r="K88" s="151" t="s">
        <v>29</v>
      </c>
    </row>
    <row r="89" spans="2:11">
      <c r="B89" s="185"/>
      <c r="C89" s="186"/>
      <c r="D89" s="127" t="str">
        <f t="shared" si="2"/>
        <v/>
      </c>
      <c r="E89" s="187"/>
      <c r="F89" s="187"/>
      <c r="G89" s="187"/>
      <c r="H89" s="187"/>
      <c r="I89" s="193"/>
      <c r="J89" s="237"/>
      <c r="K89" s="151" t="s">
        <v>29</v>
      </c>
    </row>
    <row r="90" spans="2:11">
      <c r="B90" s="185"/>
      <c r="C90" s="186"/>
      <c r="D90" s="127" t="str">
        <f t="shared" si="2"/>
        <v/>
      </c>
      <c r="E90" s="187"/>
      <c r="F90" s="187"/>
      <c r="G90" s="187"/>
      <c r="H90" s="187"/>
      <c r="I90" s="193"/>
      <c r="J90" s="237"/>
      <c r="K90" s="151" t="s">
        <v>29</v>
      </c>
    </row>
    <row r="91" spans="2:11">
      <c r="B91" s="185"/>
      <c r="C91" s="186"/>
      <c r="D91" s="127" t="str">
        <f t="shared" si="2"/>
        <v/>
      </c>
      <c r="E91" s="187"/>
      <c r="F91" s="187"/>
      <c r="G91" s="187"/>
      <c r="H91" s="187"/>
      <c r="I91" s="193"/>
      <c r="J91" s="237"/>
      <c r="K91" s="151" t="s">
        <v>29</v>
      </c>
    </row>
    <row r="92" spans="2:11">
      <c r="B92" s="185"/>
      <c r="C92" s="186"/>
      <c r="D92" s="127" t="str">
        <f t="shared" si="2"/>
        <v/>
      </c>
      <c r="E92" s="187"/>
      <c r="F92" s="187"/>
      <c r="G92" s="187"/>
      <c r="H92" s="187"/>
      <c r="I92" s="193"/>
      <c r="J92" s="237"/>
      <c r="K92" s="151" t="s">
        <v>29</v>
      </c>
    </row>
    <row r="93" spans="2:11">
      <c r="B93" s="185"/>
      <c r="C93" s="186"/>
      <c r="D93" s="127" t="str">
        <f t="shared" si="2"/>
        <v/>
      </c>
      <c r="E93" s="187"/>
      <c r="F93" s="187"/>
      <c r="G93" s="187"/>
      <c r="H93" s="187"/>
      <c r="I93" s="193"/>
      <c r="J93" s="237"/>
      <c r="K93" s="151" t="s">
        <v>29</v>
      </c>
    </row>
    <row r="94" spans="2:11">
      <c r="B94" s="185"/>
      <c r="C94" s="186"/>
      <c r="D94" s="127" t="str">
        <f t="shared" si="2"/>
        <v/>
      </c>
      <c r="E94" s="187"/>
      <c r="F94" s="187"/>
      <c r="G94" s="187"/>
      <c r="H94" s="187"/>
      <c r="I94" s="193"/>
      <c r="J94" s="237"/>
      <c r="K94" s="151" t="s">
        <v>29</v>
      </c>
    </row>
    <row r="95" spans="2:11">
      <c r="B95" s="185"/>
      <c r="C95" s="186"/>
      <c r="D95" s="127" t="str">
        <f t="shared" si="2"/>
        <v/>
      </c>
      <c r="E95" s="187"/>
      <c r="F95" s="187"/>
      <c r="G95" s="187"/>
      <c r="H95" s="187"/>
      <c r="I95" s="193"/>
      <c r="J95" s="237"/>
      <c r="K95" s="151" t="s">
        <v>29</v>
      </c>
    </row>
    <row r="96" spans="2:11">
      <c r="B96" s="185"/>
      <c r="C96" s="186"/>
      <c r="D96" s="127" t="str">
        <f t="shared" si="2"/>
        <v/>
      </c>
      <c r="E96" s="187"/>
      <c r="F96" s="187"/>
      <c r="G96" s="187"/>
      <c r="H96" s="187"/>
      <c r="I96" s="193"/>
      <c r="J96" s="237"/>
      <c r="K96" s="151" t="s">
        <v>29</v>
      </c>
    </row>
    <row r="97" spans="2:11">
      <c r="B97" s="185"/>
      <c r="C97" s="186"/>
      <c r="D97" s="127" t="str">
        <f t="shared" si="2"/>
        <v/>
      </c>
      <c r="E97" s="187"/>
      <c r="F97" s="187"/>
      <c r="G97" s="187"/>
      <c r="H97" s="187"/>
      <c r="I97" s="193"/>
      <c r="J97" s="237"/>
      <c r="K97" s="151" t="s">
        <v>29</v>
      </c>
    </row>
    <row r="98" spans="2:11">
      <c r="B98" s="185"/>
      <c r="C98" s="186"/>
      <c r="D98" s="127" t="str">
        <f t="shared" si="2"/>
        <v/>
      </c>
      <c r="E98" s="187"/>
      <c r="F98" s="187"/>
      <c r="G98" s="187"/>
      <c r="H98" s="187"/>
      <c r="I98" s="193"/>
      <c r="J98" s="237"/>
      <c r="K98" s="151" t="s">
        <v>29</v>
      </c>
    </row>
    <row r="99" spans="2:11">
      <c r="B99" s="185"/>
      <c r="C99" s="186"/>
      <c r="D99" s="127" t="str">
        <f t="shared" si="2"/>
        <v/>
      </c>
      <c r="E99" s="187"/>
      <c r="F99" s="187"/>
      <c r="G99" s="187"/>
      <c r="H99" s="187"/>
      <c r="I99" s="193"/>
      <c r="J99" s="237"/>
      <c r="K99" s="151" t="s">
        <v>29</v>
      </c>
    </row>
    <row r="100" spans="2:11">
      <c r="B100" s="185"/>
      <c r="C100" s="186"/>
      <c r="D100" s="127" t="str">
        <f t="shared" si="2"/>
        <v/>
      </c>
      <c r="E100" s="187"/>
      <c r="F100" s="187"/>
      <c r="G100" s="187"/>
      <c r="H100" s="187"/>
      <c r="I100" s="193"/>
      <c r="J100" s="237"/>
      <c r="K100" s="151" t="s">
        <v>29</v>
      </c>
    </row>
    <row r="101" spans="2:11">
      <c r="B101" s="185"/>
      <c r="C101" s="186"/>
      <c r="D101" s="127" t="str">
        <f t="shared" si="2"/>
        <v/>
      </c>
      <c r="E101" s="187"/>
      <c r="F101" s="187"/>
      <c r="G101" s="187"/>
      <c r="H101" s="187"/>
      <c r="I101" s="193"/>
      <c r="J101" s="237"/>
      <c r="K101" s="151" t="s">
        <v>29</v>
      </c>
    </row>
    <row r="102" spans="2:11">
      <c r="B102" s="185"/>
      <c r="C102" s="186"/>
      <c r="D102" s="127" t="str">
        <f t="shared" si="2"/>
        <v/>
      </c>
      <c r="E102" s="187"/>
      <c r="F102" s="187"/>
      <c r="G102" s="187"/>
      <c r="H102" s="187"/>
      <c r="I102" s="193"/>
      <c r="J102" s="237"/>
      <c r="K102" s="151" t="s">
        <v>29</v>
      </c>
    </row>
    <row r="103" spans="2:11">
      <c r="B103" s="185"/>
      <c r="C103" s="186"/>
      <c r="D103" s="127" t="str">
        <f t="shared" si="2"/>
        <v/>
      </c>
      <c r="E103" s="187"/>
      <c r="F103" s="187"/>
      <c r="G103" s="187"/>
      <c r="H103" s="187"/>
      <c r="I103" s="193"/>
      <c r="J103" s="237"/>
      <c r="K103" s="151" t="s">
        <v>29</v>
      </c>
    </row>
    <row r="104" spans="2:11">
      <c r="B104" s="185"/>
      <c r="C104" s="186"/>
      <c r="D104" s="127" t="str">
        <f t="shared" si="2"/>
        <v/>
      </c>
      <c r="E104" s="187"/>
      <c r="F104" s="187"/>
      <c r="G104" s="187"/>
      <c r="H104" s="187"/>
      <c r="I104" s="193"/>
      <c r="J104" s="237"/>
      <c r="K104" s="151" t="s">
        <v>29</v>
      </c>
    </row>
    <row r="105" spans="2:11">
      <c r="B105" s="185"/>
      <c r="C105" s="186"/>
      <c r="D105" s="127" t="str">
        <f t="shared" si="2"/>
        <v/>
      </c>
      <c r="E105" s="187"/>
      <c r="F105" s="187"/>
      <c r="G105" s="187"/>
      <c r="H105" s="187"/>
      <c r="I105" s="193"/>
      <c r="J105" s="237"/>
      <c r="K105" s="151" t="s">
        <v>29</v>
      </c>
    </row>
    <row r="106" spans="2:11">
      <c r="B106" s="239"/>
      <c r="C106" s="200"/>
      <c r="D106" s="140" t="str">
        <f t="shared" si="2"/>
        <v/>
      </c>
      <c r="E106" s="201"/>
      <c r="F106" s="201"/>
      <c r="G106" s="201"/>
      <c r="H106" s="201"/>
      <c r="I106" s="207"/>
      <c r="J106" s="240"/>
      <c r="K106" s="151" t="s">
        <v>29</v>
      </c>
    </row>
    <row r="107" spans="2:11">
      <c r="B107" s="8" t="s">
        <v>29</v>
      </c>
      <c r="C107" s="151" t="s">
        <v>29</v>
      </c>
      <c r="D107" s="151" t="s">
        <v>29</v>
      </c>
      <c r="E107" s="151" t="s">
        <v>29</v>
      </c>
      <c r="F107" s="151" t="s">
        <v>29</v>
      </c>
      <c r="G107" s="151" t="s">
        <v>29</v>
      </c>
      <c r="H107" s="151" t="s">
        <v>29</v>
      </c>
      <c r="I107" s="151" t="s">
        <v>29</v>
      </c>
      <c r="J107" s="151" t="s">
        <v>29</v>
      </c>
      <c r="K107" s="151" t="s">
        <v>29</v>
      </c>
    </row>
  </sheetData>
  <sheetProtection algorithmName="SHA-1" hashValue="Xa6URPoMTjbeSv4uZ6/y/qwgCYk=" saltValue="NZ4ZljI8aZfACy84YOpZgw==" spinCount="100000" sheet="1" insertRows="0"/>
  <phoneticPr fontId="26"/>
  <dataValidations count="3">
    <dataValidation type="list" allowBlank="1" showInputMessage="1" showErrorMessage="1" sqref="I11:I106" xr:uid="{00000000-0002-0000-0500-000000000000}">
      <formula1>"悪天候,交通渋滞,乗客の対応,システムトラブル,その他"</formula1>
      <formula2>0</formula2>
    </dataValidation>
    <dataValidation type="date" operator="greaterThanOrEqual" allowBlank="1" showInputMessage="1" showErrorMessage="1" sqref="C11:C106" xr:uid="{00000000-0002-0000-0500-000001000000}">
      <formula1>44927</formula1>
      <formula2>0</formula2>
    </dataValidation>
    <dataValidation type="time" operator="greaterThanOrEqual" allowBlank="1" showInputMessage="1" showErrorMessage="1" sqref="E11:H106" xr:uid="{00000000-0002-0000-0500-000002000000}">
      <formula1>0</formula1>
      <formula2>0</formula2>
    </dataValidation>
  </dataValidations>
  <pageMargins left="0.7" right="0.7" top="0.75" bottom="0.75" header="0.511811023622047" footer="0.511811023622047"/>
  <pageSetup paperSize="9"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EDEDED"/>
    <pageSetUpPr fitToPage="1"/>
  </sheetPr>
  <dimension ref="A1:AMJ2"/>
  <sheetViews>
    <sheetView zoomScaleNormal="100" workbookViewId="0"/>
  </sheetViews>
  <sheetFormatPr defaultColWidth="9.25" defaultRowHeight="16.5"/>
  <cols>
    <col min="1" max="1" width="4.25" style="149" customWidth="1"/>
    <col min="2" max="1024" width="9.25" style="149"/>
  </cols>
  <sheetData>
    <row r="1" spans="2:2" ht="15.75" customHeight="1"/>
    <row r="2" spans="2:2">
      <c r="B2" s="150" t="s">
        <v>234</v>
      </c>
    </row>
  </sheetData>
  <phoneticPr fontId="26"/>
  <pageMargins left="0.70833333333333304" right="0.70833333333333304" top="0.74791666666666701" bottom="0.74791666666666701" header="0.511811023622047" footer="0.511811023622047"/>
  <pageSetup paperSize="9"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EDEDED"/>
    <pageSetUpPr fitToPage="1"/>
  </sheetPr>
  <dimension ref="B1:E22"/>
  <sheetViews>
    <sheetView showGridLines="0" zoomScaleNormal="100" workbookViewId="0"/>
  </sheetViews>
  <sheetFormatPr defaultColWidth="9.75" defaultRowHeight="13.5"/>
  <cols>
    <col min="1" max="1" width="4.25" customWidth="1"/>
    <col min="2" max="2" width="4.625" customWidth="1"/>
    <col min="3" max="3" width="45.875" customWidth="1"/>
    <col min="4" max="4" width="21.5" customWidth="1"/>
    <col min="5" max="5" width="115.625" customWidth="1"/>
  </cols>
  <sheetData>
    <row r="1" spans="2:5" ht="15.75" customHeight="1"/>
    <row r="2" spans="2:5" ht="16.5">
      <c r="B2" s="241" t="s">
        <v>324</v>
      </c>
      <c r="C2" s="242"/>
      <c r="D2" s="242"/>
      <c r="E2" s="242"/>
    </row>
    <row r="3" spans="2:5" ht="15.75">
      <c r="B3" s="242"/>
      <c r="C3" s="242" t="s">
        <v>325</v>
      </c>
      <c r="D3" s="242"/>
      <c r="E3" s="242"/>
    </row>
    <row r="4" spans="2:5" ht="15.75">
      <c r="B4" s="242"/>
      <c r="C4" s="242" t="s">
        <v>326</v>
      </c>
      <c r="D4" s="242"/>
      <c r="E4" s="242"/>
    </row>
    <row r="5" spans="2:5" ht="15.75">
      <c r="B5" s="242"/>
      <c r="C5" s="242"/>
      <c r="D5" s="242"/>
      <c r="E5" s="242"/>
    </row>
    <row r="6" spans="2:5" ht="15.75">
      <c r="B6" s="243" t="s">
        <v>327</v>
      </c>
      <c r="C6" s="244" t="s">
        <v>328</v>
      </c>
      <c r="D6" s="245" t="s">
        <v>139</v>
      </c>
      <c r="E6" s="246" t="s">
        <v>329</v>
      </c>
    </row>
    <row r="7" spans="2:5" ht="15.75">
      <c r="B7" s="247">
        <v>1</v>
      </c>
      <c r="C7" s="288" t="s">
        <v>265</v>
      </c>
      <c r="D7" s="248" t="s">
        <v>330</v>
      </c>
      <c r="E7" s="249" t="s">
        <v>331</v>
      </c>
    </row>
    <row r="8" spans="2:5" ht="15.75">
      <c r="B8" s="250">
        <v>2</v>
      </c>
      <c r="C8" s="288"/>
      <c r="D8" s="251" t="s">
        <v>264</v>
      </c>
      <c r="E8" s="252" t="s">
        <v>332</v>
      </c>
    </row>
    <row r="9" spans="2:5" ht="15.75">
      <c r="B9" s="250">
        <v>3</v>
      </c>
      <c r="C9" s="253" t="s">
        <v>333</v>
      </c>
      <c r="D9" s="251" t="s">
        <v>330</v>
      </c>
      <c r="E9" s="252" t="s">
        <v>334</v>
      </c>
    </row>
    <row r="10" spans="2:5" ht="15.75">
      <c r="B10" s="250">
        <v>4</v>
      </c>
      <c r="C10" s="289" t="s">
        <v>335</v>
      </c>
      <c r="D10" s="251" t="s">
        <v>264</v>
      </c>
      <c r="E10" s="252" t="s">
        <v>336</v>
      </c>
    </row>
    <row r="11" spans="2:5" ht="15.75">
      <c r="B11" s="250">
        <v>5</v>
      </c>
      <c r="C11" s="289"/>
      <c r="D11" s="251" t="s">
        <v>330</v>
      </c>
      <c r="E11" s="252" t="s">
        <v>337</v>
      </c>
    </row>
    <row r="12" spans="2:5" ht="15.75">
      <c r="B12" s="250">
        <v>6</v>
      </c>
      <c r="C12" s="289"/>
      <c r="D12" s="251" t="s">
        <v>264</v>
      </c>
      <c r="E12" s="252" t="s">
        <v>338</v>
      </c>
    </row>
    <row r="13" spans="2:5" ht="15.75">
      <c r="B13" s="250">
        <v>7</v>
      </c>
      <c r="C13" s="289"/>
      <c r="D13" s="251" t="s">
        <v>330</v>
      </c>
      <c r="E13" s="252" t="s">
        <v>339</v>
      </c>
    </row>
    <row r="14" spans="2:5" ht="15.75">
      <c r="B14" s="250">
        <v>8</v>
      </c>
      <c r="C14" s="289" t="s">
        <v>283</v>
      </c>
      <c r="D14" s="251" t="s">
        <v>264</v>
      </c>
      <c r="E14" s="252" t="s">
        <v>340</v>
      </c>
    </row>
    <row r="15" spans="2:5" ht="15.75">
      <c r="B15" s="250">
        <v>9</v>
      </c>
      <c r="C15" s="289"/>
      <c r="D15" s="251" t="s">
        <v>330</v>
      </c>
      <c r="E15" s="252" t="s">
        <v>341</v>
      </c>
    </row>
    <row r="16" spans="2:5" ht="15.75">
      <c r="B16" s="250">
        <v>10</v>
      </c>
      <c r="C16" s="289"/>
      <c r="D16" s="251" t="s">
        <v>264</v>
      </c>
      <c r="E16" s="252" t="s">
        <v>342</v>
      </c>
    </row>
    <row r="17" spans="2:5" ht="15.75">
      <c r="B17" s="250">
        <v>11</v>
      </c>
      <c r="C17" s="289" t="s">
        <v>343</v>
      </c>
      <c r="D17" s="251" t="s">
        <v>264</v>
      </c>
      <c r="E17" s="252" t="s">
        <v>344</v>
      </c>
    </row>
    <row r="18" spans="2:5" ht="15.75">
      <c r="B18" s="250">
        <v>12</v>
      </c>
      <c r="C18" s="289"/>
      <c r="D18" s="251" t="s">
        <v>264</v>
      </c>
      <c r="E18" s="252" t="s">
        <v>345</v>
      </c>
    </row>
    <row r="19" spans="2:5" ht="15.75">
      <c r="B19" s="250">
        <v>13</v>
      </c>
      <c r="C19" s="289" t="s">
        <v>279</v>
      </c>
      <c r="D19" s="251" t="s">
        <v>346</v>
      </c>
      <c r="E19" s="252" t="s">
        <v>347</v>
      </c>
    </row>
    <row r="20" spans="2:5" ht="15.75">
      <c r="B20" s="250">
        <v>14</v>
      </c>
      <c r="C20" s="289"/>
      <c r="D20" s="251" t="s">
        <v>330</v>
      </c>
      <c r="E20" s="252" t="s">
        <v>348</v>
      </c>
    </row>
    <row r="21" spans="2:5" ht="15.75">
      <c r="B21" s="250">
        <v>15</v>
      </c>
      <c r="C21" s="287" t="s">
        <v>349</v>
      </c>
      <c r="D21" s="251" t="s">
        <v>264</v>
      </c>
      <c r="E21" s="252" t="s">
        <v>350</v>
      </c>
    </row>
    <row r="22" spans="2:5" ht="15.75">
      <c r="B22" s="254">
        <v>16</v>
      </c>
      <c r="C22" s="287"/>
      <c r="D22" s="255" t="s">
        <v>330</v>
      </c>
      <c r="E22" s="256" t="s">
        <v>351</v>
      </c>
    </row>
  </sheetData>
  <mergeCells count="6">
    <mergeCell ref="C21:C22"/>
    <mergeCell ref="C7:C8"/>
    <mergeCell ref="C10:C13"/>
    <mergeCell ref="C14:C16"/>
    <mergeCell ref="C17:C18"/>
    <mergeCell ref="C19:C20"/>
  </mergeCells>
  <phoneticPr fontId="26"/>
  <dataValidations count="2">
    <dataValidation type="list" allowBlank="1" showInputMessage="1" showErrorMessage="1" sqref="C7 C9:C10 C14 C17 C19 C21" xr:uid="{00000000-0002-0000-0700-000000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formula2>0</formula2>
    </dataValidation>
    <dataValidation type="list" allowBlank="1" showInputMessage="1" showErrorMessage="1" sqref="D7:D22" xr:uid="{00000000-0002-0000-0700-000001000000}">
      <formula1>"ブレーキ操作,アクセル操作,ステアリング操作,非常停止ボタン操作"</formula1>
      <formula2>0</formula2>
    </dataValidation>
  </dataValidations>
  <pageMargins left="0.70833333333333304" right="0.70833333333333304" top="0.74791666666666701" bottom="0.74791666666666701" header="0.511811023622047" footer="0.511811023622047"/>
  <pageSetup paperSize="9"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EDEDED"/>
    <pageSetUpPr fitToPage="1"/>
  </sheetPr>
  <dimension ref="B1:AT84"/>
  <sheetViews>
    <sheetView showGridLines="0" topLeftCell="D1" zoomScaleNormal="100" workbookViewId="0">
      <selection activeCell="D1" sqref="D1"/>
    </sheetView>
  </sheetViews>
  <sheetFormatPr defaultColWidth="8.125" defaultRowHeight="13.5"/>
  <cols>
    <col min="1" max="1" width="4.25" customWidth="1"/>
    <col min="2" max="2" width="11.375" customWidth="1"/>
    <col min="3" max="6" width="13.25" customWidth="1"/>
    <col min="7" max="7" width="29.125" customWidth="1"/>
    <col min="8" max="8" width="23.875" customWidth="1"/>
    <col min="9" max="10" width="21.5" customWidth="1"/>
    <col min="11" max="14" width="23" customWidth="1"/>
    <col min="15" max="17" width="21.5" customWidth="1"/>
    <col min="18" max="21" width="28.375" customWidth="1"/>
    <col min="22" max="22" width="47.375" customWidth="1"/>
    <col min="23" max="23" width="120.375" customWidth="1"/>
    <col min="24" max="24" width="23.875" customWidth="1"/>
  </cols>
  <sheetData>
    <row r="1" spans="2:46" s="151" customFormat="1" ht="15.75" customHeight="1">
      <c r="B1" s="152"/>
      <c r="D1" s="152"/>
      <c r="G1" s="153"/>
      <c r="H1" s="153"/>
      <c r="I1" s="153"/>
      <c r="X1" s="153"/>
    </row>
    <row r="2" spans="2:46" s="151" customFormat="1" ht="16.5">
      <c r="B2" s="152" t="s">
        <v>352</v>
      </c>
      <c r="D2" s="152"/>
      <c r="G2" s="153"/>
      <c r="H2" s="153"/>
      <c r="I2" s="153"/>
      <c r="X2" s="153"/>
    </row>
    <row r="3" spans="2:46" s="151" customFormat="1" ht="16.5">
      <c r="B3" s="152"/>
      <c r="D3" s="152"/>
      <c r="G3" s="153"/>
      <c r="H3" s="153"/>
      <c r="I3" s="153"/>
      <c r="X3" s="153"/>
    </row>
    <row r="4" spans="2:46" s="151" customFormat="1" ht="148.5">
      <c r="B4" s="234"/>
      <c r="C4" s="152"/>
      <c r="D4" s="152"/>
      <c r="F4" s="157" t="s">
        <v>216</v>
      </c>
      <c r="G4" s="157" t="s">
        <v>238</v>
      </c>
      <c r="H4" s="257"/>
      <c r="I4" s="157" t="s">
        <v>239</v>
      </c>
      <c r="J4" s="157" t="s">
        <v>240</v>
      </c>
      <c r="K4" s="159" t="s">
        <v>353</v>
      </c>
      <c r="L4" s="160" t="s">
        <v>242</v>
      </c>
      <c r="M4" s="161" t="s">
        <v>243</v>
      </c>
      <c r="N4" s="161" t="s">
        <v>243</v>
      </c>
      <c r="O4" s="161" t="s">
        <v>243</v>
      </c>
      <c r="P4" s="159" t="s">
        <v>244</v>
      </c>
      <c r="Q4" s="157" t="s">
        <v>245</v>
      </c>
      <c r="R4" s="162" t="s">
        <v>246</v>
      </c>
      <c r="S4" s="162" t="s">
        <v>247</v>
      </c>
      <c r="T4" s="157" t="s">
        <v>354</v>
      </c>
      <c r="U4" s="157" t="s">
        <v>249</v>
      </c>
      <c r="V4" s="157"/>
      <c r="W4" s="158"/>
      <c r="X4" s="257"/>
    </row>
    <row r="5" spans="2:46" s="151" customFormat="1" ht="4.5" customHeight="1">
      <c r="V5" s="13"/>
    </row>
    <row r="6" spans="2:46" s="151" customFormat="1" ht="18" customHeight="1">
      <c r="B6" s="163" t="s">
        <v>217</v>
      </c>
      <c r="C6" s="106">
        <v>37</v>
      </c>
      <c r="D6" s="106" t="s">
        <v>218</v>
      </c>
      <c r="E6" s="106">
        <v>38</v>
      </c>
      <c r="F6" s="164">
        <v>39</v>
      </c>
      <c r="G6" s="106">
        <v>40</v>
      </c>
      <c r="H6" s="105">
        <v>41</v>
      </c>
      <c r="I6" s="106">
        <v>42</v>
      </c>
      <c r="J6" s="164">
        <v>43</v>
      </c>
      <c r="K6" s="106">
        <v>44</v>
      </c>
      <c r="L6" s="106">
        <v>45</v>
      </c>
      <c r="M6" s="106">
        <v>46</v>
      </c>
      <c r="N6" s="106">
        <v>47</v>
      </c>
      <c r="O6" s="164">
        <v>48</v>
      </c>
      <c r="P6" s="106">
        <v>49</v>
      </c>
      <c r="Q6" s="106">
        <v>50</v>
      </c>
      <c r="R6" s="106">
        <v>51</v>
      </c>
      <c r="S6" s="106">
        <v>52</v>
      </c>
      <c r="T6" s="106">
        <v>53</v>
      </c>
      <c r="U6" s="106">
        <v>54</v>
      </c>
      <c r="V6" s="106">
        <v>55</v>
      </c>
      <c r="W6" s="164">
        <v>56</v>
      </c>
      <c r="X6" s="107">
        <v>57</v>
      </c>
      <c r="Z6" s="286" t="s">
        <v>250</v>
      </c>
      <c r="AA6" s="286"/>
      <c r="AB6" s="286"/>
      <c r="AC6" s="286"/>
      <c r="AD6" s="286"/>
      <c r="AE6" s="286"/>
      <c r="AF6" s="286"/>
      <c r="AG6" s="286"/>
      <c r="AH6" s="286"/>
      <c r="AI6" s="286"/>
      <c r="AJ6" s="286"/>
      <c r="AK6" s="286"/>
      <c r="AL6" s="286"/>
      <c r="AM6" s="286"/>
      <c r="AN6" s="286"/>
      <c r="AO6" s="286"/>
      <c r="AP6" s="286"/>
      <c r="AQ6" s="286"/>
      <c r="AR6" s="286"/>
      <c r="AS6" s="286"/>
      <c r="AT6" s="286"/>
    </row>
    <row r="7" spans="2:46" s="151" customFormat="1" ht="33">
      <c r="B7" s="165" t="s">
        <v>16</v>
      </c>
      <c r="C7" s="166" t="s">
        <v>105</v>
      </c>
      <c r="D7" s="166" t="s">
        <v>219</v>
      </c>
      <c r="E7" s="166" t="s">
        <v>108</v>
      </c>
      <c r="F7" s="167" t="s">
        <v>52</v>
      </c>
      <c r="G7" s="258" t="s">
        <v>355</v>
      </c>
      <c r="H7" s="258" t="s">
        <v>114</v>
      </c>
      <c r="I7" s="167" t="s">
        <v>116</v>
      </c>
      <c r="J7" s="167" t="s">
        <v>119</v>
      </c>
      <c r="K7" s="166" t="s">
        <v>122</v>
      </c>
      <c r="L7" s="166" t="s">
        <v>125</v>
      </c>
      <c r="M7" s="166" t="s">
        <v>128</v>
      </c>
      <c r="N7" s="166" t="s">
        <v>130</v>
      </c>
      <c r="O7" s="168" t="s">
        <v>132</v>
      </c>
      <c r="P7" s="169" t="s">
        <v>252</v>
      </c>
      <c r="Q7" s="170" t="s">
        <v>253</v>
      </c>
      <c r="R7" s="166" t="s">
        <v>139</v>
      </c>
      <c r="S7" s="166" t="s">
        <v>142</v>
      </c>
      <c r="T7" s="169" t="s">
        <v>254</v>
      </c>
      <c r="U7" s="169" t="s">
        <v>255</v>
      </c>
      <c r="V7" s="170" t="s">
        <v>256</v>
      </c>
      <c r="W7" s="167" t="s">
        <v>153</v>
      </c>
      <c r="X7" s="236" t="s">
        <v>356</v>
      </c>
      <c r="Z7" s="172"/>
      <c r="AA7" s="173"/>
      <c r="AB7" s="173"/>
      <c r="AC7" s="173"/>
      <c r="AD7" s="173"/>
      <c r="AE7" s="173"/>
      <c r="AF7" s="173"/>
      <c r="AG7" s="173"/>
      <c r="AH7" s="173"/>
      <c r="AI7" s="173"/>
      <c r="AJ7" s="173"/>
      <c r="AK7" s="259"/>
      <c r="AL7" s="173"/>
      <c r="AM7" s="173"/>
      <c r="AN7" s="173"/>
      <c r="AO7" s="173"/>
      <c r="AP7" s="173"/>
      <c r="AQ7" s="173"/>
      <c r="AR7" s="173"/>
      <c r="AS7" s="173"/>
      <c r="AT7" s="174"/>
    </row>
    <row r="8" spans="2:46" s="260" customFormat="1" ht="16.5">
      <c r="B8" s="175" t="s">
        <v>229</v>
      </c>
      <c r="C8" s="176">
        <v>45048</v>
      </c>
      <c r="D8" s="261" t="s">
        <v>357</v>
      </c>
      <c r="E8" s="262">
        <v>0.42361111111111099</v>
      </c>
      <c r="F8" s="261" t="s">
        <v>230</v>
      </c>
      <c r="G8" s="179" t="s">
        <v>90</v>
      </c>
      <c r="H8" s="263">
        <v>100</v>
      </c>
      <c r="I8" s="264" t="s">
        <v>259</v>
      </c>
      <c r="J8" s="264" t="s">
        <v>260</v>
      </c>
      <c r="K8" s="264" t="s">
        <v>261</v>
      </c>
      <c r="L8" s="264" t="s">
        <v>262</v>
      </c>
      <c r="M8" s="264" t="s">
        <v>65</v>
      </c>
      <c r="N8" s="264" t="s">
        <v>70</v>
      </c>
      <c r="O8" s="264" t="s">
        <v>70</v>
      </c>
      <c r="P8" s="179" t="s">
        <v>65</v>
      </c>
      <c r="Q8" s="264" t="s">
        <v>263</v>
      </c>
      <c r="R8" s="261" t="s">
        <v>264</v>
      </c>
      <c r="S8" s="261" t="s">
        <v>358</v>
      </c>
      <c r="T8" s="261" t="s">
        <v>266</v>
      </c>
      <c r="U8" s="261" t="s">
        <v>267</v>
      </c>
      <c r="V8" s="261" t="s">
        <v>2</v>
      </c>
      <c r="W8" s="181" t="s">
        <v>268</v>
      </c>
      <c r="X8" s="184">
        <v>4</v>
      </c>
      <c r="Y8" s="151"/>
      <c r="Z8" s="265"/>
      <c r="AA8" s="266"/>
      <c r="AB8" s="266"/>
      <c r="AC8" s="266"/>
      <c r="AD8" s="266"/>
      <c r="AE8" s="266"/>
      <c r="AF8" s="266"/>
      <c r="AG8" s="266"/>
      <c r="AH8" s="266"/>
      <c r="AI8" s="266"/>
      <c r="AJ8" s="266"/>
      <c r="AK8" s="266"/>
      <c r="AL8" s="266"/>
      <c r="AM8" s="266"/>
      <c r="AN8" s="266"/>
      <c r="AO8" s="266"/>
      <c r="AP8" s="266"/>
      <c r="AQ8" s="266"/>
      <c r="AR8" s="266"/>
      <c r="AS8" s="266"/>
      <c r="AT8" s="267"/>
    </row>
    <row r="9" spans="2:46" s="151" customFormat="1" ht="19.5">
      <c r="B9" s="268" t="s">
        <v>231</v>
      </c>
      <c r="C9" s="269">
        <v>45313</v>
      </c>
      <c r="D9" s="270" t="s">
        <v>359</v>
      </c>
      <c r="E9" s="271">
        <v>0.49097222222222198</v>
      </c>
      <c r="F9" s="272" t="s">
        <v>230</v>
      </c>
      <c r="G9" s="273" t="s">
        <v>90</v>
      </c>
      <c r="H9" s="274">
        <v>200</v>
      </c>
      <c r="I9" s="273" t="s">
        <v>259</v>
      </c>
      <c r="J9" s="273" t="s">
        <v>260</v>
      </c>
      <c r="K9" s="273" t="s">
        <v>360</v>
      </c>
      <c r="L9" s="273" t="s">
        <v>269</v>
      </c>
      <c r="M9" s="273" t="s">
        <v>70</v>
      </c>
      <c r="N9" s="273" t="s">
        <v>70</v>
      </c>
      <c r="O9" s="273" t="s">
        <v>70</v>
      </c>
      <c r="P9" s="273" t="s">
        <v>65</v>
      </c>
      <c r="Q9" s="273" t="s">
        <v>270</v>
      </c>
      <c r="R9" s="272" t="s">
        <v>330</v>
      </c>
      <c r="S9" s="272" t="s">
        <v>265</v>
      </c>
      <c r="T9" s="272" t="s">
        <v>361</v>
      </c>
      <c r="U9" s="272" t="s">
        <v>272</v>
      </c>
      <c r="V9" s="272"/>
      <c r="W9" s="275"/>
      <c r="X9" s="276">
        <v>7</v>
      </c>
      <c r="Z9" s="172"/>
      <c r="AA9" s="173"/>
      <c r="AB9" s="173"/>
      <c r="AC9" s="173"/>
      <c r="AD9" s="173"/>
      <c r="AE9" s="173"/>
      <c r="AF9" s="173"/>
      <c r="AG9" s="173"/>
      <c r="AH9" s="173"/>
      <c r="AI9" s="173"/>
      <c r="AJ9" s="173"/>
      <c r="AK9" s="173"/>
      <c r="AL9" s="173"/>
      <c r="AM9" s="173"/>
      <c r="AN9" s="173"/>
      <c r="AO9" s="173"/>
      <c r="AP9" s="173"/>
      <c r="AQ9" s="173"/>
      <c r="AR9" s="173"/>
      <c r="AS9" s="173"/>
      <c r="AT9" s="174"/>
    </row>
    <row r="10" spans="2:46" s="151" customFormat="1" ht="16.5" customHeight="1">
      <c r="B10" s="277"/>
      <c r="C10" s="269">
        <v>45313</v>
      </c>
      <c r="D10" s="270" t="s">
        <v>359</v>
      </c>
      <c r="E10" s="271">
        <v>0.49583333333333302</v>
      </c>
      <c r="F10" s="272" t="s">
        <v>230</v>
      </c>
      <c r="G10" s="273" t="s">
        <v>90</v>
      </c>
      <c r="H10" s="274">
        <v>100</v>
      </c>
      <c r="I10" s="273" t="s">
        <v>259</v>
      </c>
      <c r="J10" s="273" t="s">
        <v>260</v>
      </c>
      <c r="K10" s="273" t="s">
        <v>309</v>
      </c>
      <c r="L10" s="273" t="s">
        <v>269</v>
      </c>
      <c r="M10" s="273" t="s">
        <v>65</v>
      </c>
      <c r="N10" s="273" t="s">
        <v>70</v>
      </c>
      <c r="O10" s="273" t="s">
        <v>70</v>
      </c>
      <c r="P10" s="273" t="s">
        <v>65</v>
      </c>
      <c r="Q10" s="273" t="s">
        <v>263</v>
      </c>
      <c r="R10" s="272" t="s">
        <v>264</v>
      </c>
      <c r="S10" s="278" t="s">
        <v>349</v>
      </c>
      <c r="T10" s="278" t="s">
        <v>160</v>
      </c>
      <c r="U10" s="272"/>
      <c r="V10" s="272"/>
      <c r="W10" s="275"/>
      <c r="X10" s="276">
        <v>33</v>
      </c>
      <c r="Z10" s="172"/>
      <c r="AA10" s="173"/>
      <c r="AB10" s="173"/>
      <c r="AC10" s="173"/>
      <c r="AD10" s="173"/>
      <c r="AE10" s="173"/>
      <c r="AF10" s="173"/>
      <c r="AG10" s="173"/>
      <c r="AH10" s="173"/>
      <c r="AI10" s="173"/>
      <c r="AJ10" s="173"/>
      <c r="AK10" s="173"/>
      <c r="AL10" s="173"/>
      <c r="AM10" s="173"/>
      <c r="AN10" s="173"/>
      <c r="AO10" s="173"/>
      <c r="AP10" s="173"/>
      <c r="AQ10" s="173"/>
      <c r="AR10" s="173"/>
      <c r="AS10" s="173"/>
      <c r="AT10" s="174"/>
    </row>
    <row r="11" spans="2:46" s="151" customFormat="1" ht="16.5" customHeight="1">
      <c r="B11" s="277"/>
      <c r="C11" s="269">
        <v>45313</v>
      </c>
      <c r="D11" s="270" t="s">
        <v>359</v>
      </c>
      <c r="E11" s="271">
        <v>0.49583333333333302</v>
      </c>
      <c r="F11" s="272" t="s">
        <v>230</v>
      </c>
      <c r="G11" s="273" t="s">
        <v>90</v>
      </c>
      <c r="H11" s="274">
        <v>200</v>
      </c>
      <c r="I11" s="273" t="s">
        <v>259</v>
      </c>
      <c r="J11" s="273" t="s">
        <v>260</v>
      </c>
      <c r="K11" s="273" t="s">
        <v>360</v>
      </c>
      <c r="L11" s="273" t="s">
        <v>269</v>
      </c>
      <c r="M11" s="273" t="s">
        <v>70</v>
      </c>
      <c r="N11" s="273" t="s">
        <v>70</v>
      </c>
      <c r="O11" s="273" t="s">
        <v>70</v>
      </c>
      <c r="P11" s="273" t="s">
        <v>65</v>
      </c>
      <c r="Q11" s="273" t="s">
        <v>270</v>
      </c>
      <c r="R11" s="272" t="s">
        <v>330</v>
      </c>
      <c r="S11" s="272" t="s">
        <v>265</v>
      </c>
      <c r="T11" s="272" t="s">
        <v>362</v>
      </c>
      <c r="U11" s="272" t="s">
        <v>272</v>
      </c>
      <c r="V11" s="272"/>
      <c r="W11" s="275"/>
      <c r="X11" s="276">
        <v>34</v>
      </c>
      <c r="Z11" s="172"/>
      <c r="AA11" s="173"/>
      <c r="AB11" s="173"/>
      <c r="AC11" s="173"/>
      <c r="AD11" s="173"/>
      <c r="AE11" s="173"/>
      <c r="AF11" s="173"/>
      <c r="AG11" s="173"/>
      <c r="AH11" s="173"/>
      <c r="AI11" s="173"/>
      <c r="AJ11" s="173"/>
      <c r="AK11" s="173"/>
      <c r="AL11" s="173"/>
      <c r="AM11" s="173"/>
      <c r="AN11" s="173"/>
      <c r="AO11" s="173"/>
      <c r="AP11" s="173"/>
      <c r="AQ11" s="173"/>
      <c r="AR11" s="173"/>
      <c r="AS11" s="173"/>
      <c r="AT11" s="174"/>
    </row>
    <row r="12" spans="2:46" s="151" customFormat="1" ht="16.5" customHeight="1">
      <c r="B12" s="277"/>
      <c r="C12" s="269">
        <v>45313</v>
      </c>
      <c r="D12" s="270" t="s">
        <v>359</v>
      </c>
      <c r="E12" s="271">
        <v>0.49652777777777801</v>
      </c>
      <c r="F12" s="272" t="s">
        <v>230</v>
      </c>
      <c r="G12" s="273" t="s">
        <v>90</v>
      </c>
      <c r="H12" s="274">
        <v>200</v>
      </c>
      <c r="I12" s="273" t="s">
        <v>259</v>
      </c>
      <c r="J12" s="273" t="s">
        <v>260</v>
      </c>
      <c r="K12" s="273" t="s">
        <v>360</v>
      </c>
      <c r="L12" s="273" t="s">
        <v>269</v>
      </c>
      <c r="M12" s="273" t="s">
        <v>70</v>
      </c>
      <c r="N12" s="273" t="s">
        <v>70</v>
      </c>
      <c r="O12" s="273" t="s">
        <v>70</v>
      </c>
      <c r="P12" s="273" t="s">
        <v>65</v>
      </c>
      <c r="Q12" s="273" t="s">
        <v>270</v>
      </c>
      <c r="R12" s="272" t="s">
        <v>330</v>
      </c>
      <c r="S12" s="272" t="s">
        <v>265</v>
      </c>
      <c r="T12" s="272" t="s">
        <v>362</v>
      </c>
      <c r="U12" s="272" t="s">
        <v>272</v>
      </c>
      <c r="V12" s="272"/>
      <c r="W12" s="275"/>
      <c r="X12" s="276">
        <v>39</v>
      </c>
      <c r="Z12" s="172"/>
      <c r="AA12" s="173"/>
      <c r="AB12" s="173"/>
      <c r="AC12" s="173"/>
      <c r="AD12" s="173"/>
      <c r="AE12" s="173"/>
      <c r="AF12" s="173"/>
      <c r="AG12" s="173"/>
      <c r="AH12" s="173"/>
      <c r="AI12" s="173"/>
      <c r="AJ12" s="173"/>
      <c r="AK12" s="173"/>
      <c r="AL12" s="173"/>
      <c r="AM12" s="173"/>
      <c r="AN12" s="173"/>
      <c r="AO12" s="173"/>
      <c r="AP12" s="173"/>
      <c r="AQ12" s="173"/>
      <c r="AR12" s="173"/>
      <c r="AS12" s="173"/>
      <c r="AT12" s="174"/>
    </row>
    <row r="13" spans="2:46" s="151" customFormat="1" ht="16.5" customHeight="1">
      <c r="B13" s="277"/>
      <c r="C13" s="269">
        <v>45313</v>
      </c>
      <c r="D13" s="270" t="s">
        <v>359</v>
      </c>
      <c r="E13" s="271">
        <v>0.499305555555556</v>
      </c>
      <c r="F13" s="272" t="s">
        <v>230</v>
      </c>
      <c r="G13" s="273" t="s">
        <v>90</v>
      </c>
      <c r="H13" s="274">
        <v>200</v>
      </c>
      <c r="I13" s="273" t="s">
        <v>259</v>
      </c>
      <c r="J13" s="273" t="s">
        <v>260</v>
      </c>
      <c r="K13" s="273" t="s">
        <v>360</v>
      </c>
      <c r="L13" s="273" t="s">
        <v>269</v>
      </c>
      <c r="M13" s="273" t="s">
        <v>70</v>
      </c>
      <c r="N13" s="273" t="s">
        <v>70</v>
      </c>
      <c r="O13" s="273" t="s">
        <v>70</v>
      </c>
      <c r="P13" s="273" t="s">
        <v>65</v>
      </c>
      <c r="Q13" s="273" t="s">
        <v>270</v>
      </c>
      <c r="R13" s="272" t="s">
        <v>330</v>
      </c>
      <c r="S13" s="272" t="s">
        <v>265</v>
      </c>
      <c r="T13" s="272" t="s">
        <v>362</v>
      </c>
      <c r="U13" s="272"/>
      <c r="V13" s="272"/>
      <c r="W13" s="275"/>
      <c r="X13" s="276">
        <v>59</v>
      </c>
      <c r="Z13" s="172"/>
      <c r="AA13" s="173"/>
      <c r="AB13" s="173"/>
      <c r="AC13" s="173"/>
      <c r="AD13" s="173"/>
      <c r="AE13" s="173"/>
      <c r="AF13" s="173"/>
      <c r="AG13" s="173"/>
      <c r="AH13" s="173"/>
      <c r="AI13" s="173"/>
      <c r="AJ13" s="173"/>
      <c r="AK13" s="173"/>
      <c r="AL13" s="173"/>
      <c r="AM13" s="173"/>
      <c r="AN13" s="173"/>
      <c r="AO13" s="173"/>
      <c r="AP13" s="173"/>
      <c r="AQ13" s="173"/>
      <c r="AR13" s="173"/>
      <c r="AS13" s="173"/>
      <c r="AT13" s="174"/>
    </row>
    <row r="14" spans="2:46" s="151" customFormat="1" ht="16.5" customHeight="1">
      <c r="B14" s="277"/>
      <c r="C14" s="269">
        <v>45313</v>
      </c>
      <c r="D14" s="270" t="s">
        <v>359</v>
      </c>
      <c r="E14" s="271">
        <v>0.50277777777777799</v>
      </c>
      <c r="F14" s="272" t="s">
        <v>230</v>
      </c>
      <c r="G14" s="273" t="s">
        <v>90</v>
      </c>
      <c r="H14" s="274">
        <v>200</v>
      </c>
      <c r="I14" s="273" t="s">
        <v>259</v>
      </c>
      <c r="J14" s="273" t="s">
        <v>260</v>
      </c>
      <c r="K14" s="273" t="s">
        <v>261</v>
      </c>
      <c r="L14" s="273" t="s">
        <v>269</v>
      </c>
      <c r="M14" s="273" t="s">
        <v>70</v>
      </c>
      <c r="N14" s="273" t="s">
        <v>70</v>
      </c>
      <c r="O14" s="273" t="s">
        <v>65</v>
      </c>
      <c r="P14" s="273" t="s">
        <v>65</v>
      </c>
      <c r="Q14" s="273" t="s">
        <v>363</v>
      </c>
      <c r="R14" s="272" t="s">
        <v>330</v>
      </c>
      <c r="S14" s="272" t="s">
        <v>265</v>
      </c>
      <c r="T14" s="272" t="s">
        <v>362</v>
      </c>
      <c r="U14" s="272" t="s">
        <v>272</v>
      </c>
      <c r="V14" s="272"/>
      <c r="W14" s="275"/>
      <c r="X14" s="276">
        <v>81</v>
      </c>
      <c r="Z14" s="172"/>
      <c r="AA14" s="173"/>
      <c r="AB14" s="173"/>
      <c r="AC14" s="173"/>
      <c r="AD14" s="173"/>
      <c r="AE14" s="173"/>
      <c r="AF14" s="173"/>
      <c r="AG14" s="173"/>
      <c r="AH14" s="173"/>
      <c r="AI14" s="173"/>
      <c r="AJ14" s="173"/>
      <c r="AK14" s="173"/>
      <c r="AL14" s="173"/>
      <c r="AM14" s="173"/>
      <c r="AN14" s="173"/>
      <c r="AO14" s="173"/>
      <c r="AP14" s="173"/>
      <c r="AQ14" s="173"/>
      <c r="AR14" s="173"/>
      <c r="AS14" s="173"/>
      <c r="AT14" s="174"/>
    </row>
    <row r="15" spans="2:46" s="151" customFormat="1" ht="16.5" customHeight="1">
      <c r="B15" s="277"/>
      <c r="C15" s="269">
        <v>45313</v>
      </c>
      <c r="D15" s="270" t="s">
        <v>359</v>
      </c>
      <c r="E15" s="271">
        <v>0.51111111111111096</v>
      </c>
      <c r="F15" s="272" t="s">
        <v>232</v>
      </c>
      <c r="G15" s="273" t="s">
        <v>90</v>
      </c>
      <c r="H15" s="274">
        <v>100</v>
      </c>
      <c r="I15" s="273" t="s">
        <v>259</v>
      </c>
      <c r="J15" s="273" t="s">
        <v>260</v>
      </c>
      <c r="K15" s="273" t="s">
        <v>309</v>
      </c>
      <c r="L15" s="273" t="s">
        <v>269</v>
      </c>
      <c r="M15" s="273" t="s">
        <v>65</v>
      </c>
      <c r="N15" s="273" t="s">
        <v>70</v>
      </c>
      <c r="O15" s="273" t="s">
        <v>70</v>
      </c>
      <c r="P15" s="273" t="s">
        <v>65</v>
      </c>
      <c r="Q15" s="273" t="s">
        <v>270</v>
      </c>
      <c r="R15" s="272" t="s">
        <v>346</v>
      </c>
      <c r="S15" s="272" t="s">
        <v>349</v>
      </c>
      <c r="T15" s="272" t="s">
        <v>362</v>
      </c>
      <c r="U15" s="272" t="s">
        <v>267</v>
      </c>
      <c r="V15" s="278"/>
      <c r="W15" s="275" t="s">
        <v>364</v>
      </c>
      <c r="X15" s="276">
        <v>2</v>
      </c>
      <c r="Z15" s="172"/>
      <c r="AA15" s="173"/>
      <c r="AB15" s="173"/>
      <c r="AC15" s="173"/>
      <c r="AD15" s="173"/>
      <c r="AE15" s="173"/>
      <c r="AF15" s="173"/>
      <c r="AG15" s="173"/>
      <c r="AH15" s="173"/>
      <c r="AI15" s="173"/>
      <c r="AJ15" s="173"/>
      <c r="AK15" s="173"/>
      <c r="AL15" s="173"/>
      <c r="AM15" s="173"/>
      <c r="AN15" s="173"/>
      <c r="AO15" s="173"/>
      <c r="AP15" s="173"/>
      <c r="AQ15" s="173"/>
      <c r="AR15" s="173"/>
      <c r="AS15" s="173"/>
      <c r="AT15" s="174"/>
    </row>
    <row r="16" spans="2:46" s="151" customFormat="1" ht="16.5" customHeight="1">
      <c r="B16" s="277"/>
      <c r="C16" s="269">
        <v>45313</v>
      </c>
      <c r="D16" s="270" t="s">
        <v>359</v>
      </c>
      <c r="E16" s="271">
        <v>0.51180555555555496</v>
      </c>
      <c r="F16" s="272" t="s">
        <v>232</v>
      </c>
      <c r="G16" s="273" t="s">
        <v>90</v>
      </c>
      <c r="H16" s="274">
        <v>200</v>
      </c>
      <c r="I16" s="273" t="s">
        <v>259</v>
      </c>
      <c r="J16" s="273" t="s">
        <v>260</v>
      </c>
      <c r="K16" s="273" t="s">
        <v>261</v>
      </c>
      <c r="L16" s="273" t="s">
        <v>269</v>
      </c>
      <c r="M16" s="273" t="s">
        <v>70</v>
      </c>
      <c r="N16" s="273" t="s">
        <v>70</v>
      </c>
      <c r="O16" s="273" t="s">
        <v>65</v>
      </c>
      <c r="P16" s="273" t="s">
        <v>65</v>
      </c>
      <c r="Q16" s="273" t="s">
        <v>363</v>
      </c>
      <c r="R16" s="272" t="s">
        <v>330</v>
      </c>
      <c r="S16" s="272" t="s">
        <v>265</v>
      </c>
      <c r="T16" s="272" t="s">
        <v>362</v>
      </c>
      <c r="U16" s="272" t="s">
        <v>272</v>
      </c>
      <c r="V16" s="272"/>
      <c r="W16" s="275"/>
      <c r="X16" s="279">
        <v>9</v>
      </c>
      <c r="Z16" s="172"/>
      <c r="AA16" s="173"/>
      <c r="AB16" s="173"/>
      <c r="AC16" s="173"/>
      <c r="AD16" s="173"/>
      <c r="AE16" s="173"/>
      <c r="AF16" s="173"/>
      <c r="AG16" s="173"/>
      <c r="AH16" s="173"/>
      <c r="AI16" s="173"/>
      <c r="AJ16" s="173"/>
      <c r="AK16" s="173"/>
      <c r="AL16" s="173"/>
      <c r="AM16" s="173"/>
      <c r="AN16" s="173"/>
      <c r="AO16" s="173"/>
      <c r="AP16" s="173"/>
      <c r="AQ16" s="173"/>
      <c r="AR16" s="173"/>
      <c r="AS16" s="173"/>
      <c r="AT16" s="174"/>
    </row>
    <row r="17" spans="2:46" s="151" customFormat="1" ht="16.5" customHeight="1">
      <c r="B17" s="277"/>
      <c r="C17" s="269">
        <v>45313</v>
      </c>
      <c r="D17" s="270" t="s">
        <v>359</v>
      </c>
      <c r="E17" s="271">
        <v>0.51597222222222205</v>
      </c>
      <c r="F17" s="272" t="s">
        <v>232</v>
      </c>
      <c r="G17" s="273" t="s">
        <v>90</v>
      </c>
      <c r="H17" s="274">
        <v>100</v>
      </c>
      <c r="I17" s="273" t="s">
        <v>259</v>
      </c>
      <c r="J17" s="273" t="s">
        <v>260</v>
      </c>
      <c r="K17" s="273" t="s">
        <v>360</v>
      </c>
      <c r="L17" s="273" t="s">
        <v>269</v>
      </c>
      <c r="M17" s="273" t="s">
        <v>70</v>
      </c>
      <c r="N17" s="273" t="s">
        <v>70</v>
      </c>
      <c r="O17" s="273" t="s">
        <v>70</v>
      </c>
      <c r="P17" s="273" t="s">
        <v>65</v>
      </c>
      <c r="Q17" s="273" t="s">
        <v>270</v>
      </c>
      <c r="R17" s="272" t="s">
        <v>330</v>
      </c>
      <c r="S17" s="272" t="s">
        <v>283</v>
      </c>
      <c r="T17" s="272" t="s">
        <v>287</v>
      </c>
      <c r="U17" s="272" t="s">
        <v>270</v>
      </c>
      <c r="V17" s="272"/>
      <c r="W17" s="275"/>
      <c r="X17" s="276">
        <v>32</v>
      </c>
      <c r="Z17" s="172"/>
      <c r="AA17" s="173"/>
      <c r="AB17" s="173"/>
      <c r="AC17" s="173"/>
      <c r="AD17" s="173"/>
      <c r="AE17" s="173"/>
      <c r="AF17" s="173"/>
      <c r="AG17" s="173"/>
      <c r="AH17" s="173"/>
      <c r="AI17" s="173"/>
      <c r="AJ17" s="173"/>
      <c r="AK17" s="173"/>
      <c r="AL17" s="173"/>
      <c r="AM17" s="173"/>
      <c r="AN17" s="173"/>
      <c r="AO17" s="173"/>
      <c r="AP17" s="173"/>
      <c r="AQ17" s="173"/>
      <c r="AR17" s="173"/>
      <c r="AS17" s="173"/>
      <c r="AT17" s="174"/>
    </row>
    <row r="18" spans="2:46" s="151" customFormat="1" ht="16.5" customHeight="1">
      <c r="B18" s="277"/>
      <c r="C18" s="269">
        <v>45313</v>
      </c>
      <c r="D18" s="270" t="s">
        <v>359</v>
      </c>
      <c r="E18" s="271">
        <v>0.51666666666666705</v>
      </c>
      <c r="F18" s="272" t="s">
        <v>232</v>
      </c>
      <c r="G18" s="273" t="s">
        <v>90</v>
      </c>
      <c r="H18" s="274">
        <v>200</v>
      </c>
      <c r="I18" s="273" t="s">
        <v>259</v>
      </c>
      <c r="J18" s="273" t="s">
        <v>260</v>
      </c>
      <c r="K18" s="273" t="s">
        <v>360</v>
      </c>
      <c r="L18" s="273" t="s">
        <v>269</v>
      </c>
      <c r="M18" s="273" t="s">
        <v>70</v>
      </c>
      <c r="N18" s="273" t="s">
        <v>70</v>
      </c>
      <c r="O18" s="273" t="s">
        <v>70</v>
      </c>
      <c r="P18" s="273" t="s">
        <v>65</v>
      </c>
      <c r="Q18" s="273" t="s">
        <v>270</v>
      </c>
      <c r="R18" s="272" t="s">
        <v>330</v>
      </c>
      <c r="S18" s="272" t="s">
        <v>265</v>
      </c>
      <c r="T18" s="272" t="s">
        <v>362</v>
      </c>
      <c r="U18" s="272" t="s">
        <v>272</v>
      </c>
      <c r="V18" s="272"/>
      <c r="W18" s="275"/>
      <c r="X18" s="276">
        <v>34</v>
      </c>
      <c r="Z18" s="172"/>
      <c r="AA18" s="173"/>
      <c r="AB18" s="173"/>
      <c r="AC18" s="173"/>
      <c r="AD18" s="173"/>
      <c r="AE18" s="173"/>
      <c r="AF18" s="173"/>
      <c r="AG18" s="173"/>
      <c r="AH18" s="173"/>
      <c r="AI18" s="173"/>
      <c r="AJ18" s="173"/>
      <c r="AK18" s="173"/>
      <c r="AL18" s="173"/>
      <c r="AM18" s="173"/>
      <c r="AN18" s="173"/>
      <c r="AO18" s="173"/>
      <c r="AP18" s="173"/>
      <c r="AQ18" s="173"/>
      <c r="AR18" s="173"/>
      <c r="AS18" s="173"/>
      <c r="AT18" s="174"/>
    </row>
    <row r="19" spans="2:46" s="151" customFormat="1" ht="16.5" customHeight="1">
      <c r="B19" s="277"/>
      <c r="C19" s="269">
        <v>45313</v>
      </c>
      <c r="D19" s="270" t="s">
        <v>359</v>
      </c>
      <c r="E19" s="271">
        <v>0.51736111111111105</v>
      </c>
      <c r="F19" s="272" t="s">
        <v>232</v>
      </c>
      <c r="G19" s="273" t="s">
        <v>90</v>
      </c>
      <c r="H19" s="274">
        <v>200</v>
      </c>
      <c r="I19" s="273" t="s">
        <v>259</v>
      </c>
      <c r="J19" s="273" t="s">
        <v>260</v>
      </c>
      <c r="K19" s="273" t="s">
        <v>360</v>
      </c>
      <c r="L19" s="273" t="s">
        <v>269</v>
      </c>
      <c r="M19" s="273" t="s">
        <v>70</v>
      </c>
      <c r="N19" s="273" t="s">
        <v>70</v>
      </c>
      <c r="O19" s="273" t="s">
        <v>70</v>
      </c>
      <c r="P19" s="273" t="s">
        <v>65</v>
      </c>
      <c r="Q19" s="273" t="s">
        <v>270</v>
      </c>
      <c r="R19" s="272" t="s">
        <v>330</v>
      </c>
      <c r="S19" s="272" t="s">
        <v>265</v>
      </c>
      <c r="T19" s="272" t="s">
        <v>361</v>
      </c>
      <c r="U19" s="272" t="s">
        <v>272</v>
      </c>
      <c r="V19" s="272"/>
      <c r="W19" s="275"/>
      <c r="X19" s="276">
        <v>37</v>
      </c>
      <c r="Z19" s="172"/>
      <c r="AA19" s="173"/>
      <c r="AB19" s="173"/>
      <c r="AC19" s="173"/>
      <c r="AD19" s="173"/>
      <c r="AE19" s="173"/>
      <c r="AF19" s="173"/>
      <c r="AG19" s="173"/>
      <c r="AH19" s="173"/>
      <c r="AI19" s="173"/>
      <c r="AJ19" s="173"/>
      <c r="AK19" s="173"/>
      <c r="AL19" s="173"/>
      <c r="AM19" s="173"/>
      <c r="AN19" s="173"/>
      <c r="AO19" s="173"/>
      <c r="AP19" s="173"/>
      <c r="AQ19" s="173"/>
      <c r="AR19" s="173"/>
      <c r="AS19" s="173"/>
      <c r="AT19" s="174"/>
    </row>
    <row r="20" spans="2:46" s="151" customFormat="1" ht="16.5" customHeight="1">
      <c r="B20" s="277"/>
      <c r="C20" s="269">
        <v>45313</v>
      </c>
      <c r="D20" s="270" t="s">
        <v>359</v>
      </c>
      <c r="E20" s="271">
        <v>0.51805555555555605</v>
      </c>
      <c r="F20" s="272" t="s">
        <v>232</v>
      </c>
      <c r="G20" s="273" t="s">
        <v>258</v>
      </c>
      <c r="H20" s="274">
        <v>100</v>
      </c>
      <c r="I20" s="273" t="s">
        <v>259</v>
      </c>
      <c r="J20" s="273" t="s">
        <v>260</v>
      </c>
      <c r="K20" s="273" t="s">
        <v>360</v>
      </c>
      <c r="L20" s="273" t="s">
        <v>269</v>
      </c>
      <c r="M20" s="273" t="s">
        <v>70</v>
      </c>
      <c r="N20" s="273" t="s">
        <v>70</v>
      </c>
      <c r="O20" s="273" t="s">
        <v>70</v>
      </c>
      <c r="P20" s="273" t="s">
        <v>65</v>
      </c>
      <c r="Q20" s="273" t="s">
        <v>270</v>
      </c>
      <c r="R20" s="272" t="s">
        <v>264</v>
      </c>
      <c r="S20" s="272" t="s">
        <v>349</v>
      </c>
      <c r="T20" s="272" t="s">
        <v>362</v>
      </c>
      <c r="U20" s="272" t="s">
        <v>272</v>
      </c>
      <c r="V20" s="272"/>
      <c r="W20" s="275"/>
      <c r="X20" s="276">
        <v>48</v>
      </c>
      <c r="Z20" s="172"/>
      <c r="AA20" s="173"/>
      <c r="AB20" s="173"/>
      <c r="AC20" s="173"/>
      <c r="AD20" s="173"/>
      <c r="AE20" s="173"/>
      <c r="AF20" s="173"/>
      <c r="AG20" s="173"/>
      <c r="AH20" s="173"/>
      <c r="AI20" s="173"/>
      <c r="AJ20" s="173"/>
      <c r="AK20" s="173"/>
      <c r="AL20" s="173"/>
      <c r="AM20" s="173"/>
      <c r="AN20" s="173"/>
      <c r="AO20" s="173"/>
      <c r="AP20" s="173"/>
      <c r="AQ20" s="173"/>
      <c r="AR20" s="173"/>
      <c r="AS20" s="173"/>
      <c r="AT20" s="174"/>
    </row>
    <row r="21" spans="2:46" s="151" customFormat="1" ht="16.5" customHeight="1">
      <c r="B21" s="277"/>
      <c r="C21" s="269">
        <v>45313</v>
      </c>
      <c r="D21" s="270" t="s">
        <v>359</v>
      </c>
      <c r="E21" s="271">
        <v>0.52430555555555602</v>
      </c>
      <c r="F21" s="272" t="s">
        <v>232</v>
      </c>
      <c r="G21" s="273" t="s">
        <v>90</v>
      </c>
      <c r="H21" s="274">
        <v>100</v>
      </c>
      <c r="I21" s="273" t="s">
        <v>259</v>
      </c>
      <c r="J21" s="273" t="s">
        <v>260</v>
      </c>
      <c r="K21" s="273" t="s">
        <v>309</v>
      </c>
      <c r="L21" s="273" t="s">
        <v>269</v>
      </c>
      <c r="M21" s="273" t="s">
        <v>65</v>
      </c>
      <c r="N21" s="273" t="s">
        <v>65</v>
      </c>
      <c r="O21" s="273" t="s">
        <v>70</v>
      </c>
      <c r="P21" s="273" t="s">
        <v>65</v>
      </c>
      <c r="Q21" s="273" t="s">
        <v>270</v>
      </c>
      <c r="R21" s="272" t="s">
        <v>330</v>
      </c>
      <c r="S21" s="272" t="s">
        <v>160</v>
      </c>
      <c r="T21" s="272" t="s">
        <v>160</v>
      </c>
      <c r="U21" s="272"/>
      <c r="V21" s="272"/>
      <c r="W21" s="275" t="s">
        <v>365</v>
      </c>
      <c r="X21" s="276">
        <v>82</v>
      </c>
      <c r="Z21" s="172"/>
      <c r="AA21" s="173"/>
      <c r="AB21" s="173"/>
      <c r="AC21" s="173"/>
      <c r="AD21" s="173"/>
      <c r="AE21" s="173"/>
      <c r="AF21" s="173"/>
      <c r="AG21" s="173"/>
      <c r="AH21" s="173"/>
      <c r="AI21" s="173"/>
      <c r="AJ21" s="173"/>
      <c r="AK21" s="173"/>
      <c r="AL21" s="173"/>
      <c r="AM21" s="173"/>
      <c r="AN21" s="173"/>
      <c r="AO21" s="173"/>
      <c r="AP21" s="173"/>
      <c r="AQ21" s="173"/>
      <c r="AR21" s="173"/>
      <c r="AS21" s="173"/>
      <c r="AT21" s="174"/>
    </row>
    <row r="22" spans="2:46" s="151" customFormat="1" ht="16.5" customHeight="1">
      <c r="B22" s="277"/>
      <c r="C22" s="269">
        <v>45313</v>
      </c>
      <c r="D22" s="270" t="s">
        <v>359</v>
      </c>
      <c r="E22" s="271">
        <v>0.53263888888888899</v>
      </c>
      <c r="F22" s="272" t="s">
        <v>230</v>
      </c>
      <c r="G22" s="273" t="s">
        <v>90</v>
      </c>
      <c r="H22" s="274">
        <v>200</v>
      </c>
      <c r="I22" s="273" t="s">
        <v>259</v>
      </c>
      <c r="J22" s="273" t="s">
        <v>260</v>
      </c>
      <c r="K22" s="273" t="s">
        <v>360</v>
      </c>
      <c r="L22" s="273" t="s">
        <v>269</v>
      </c>
      <c r="M22" s="273" t="s">
        <v>70</v>
      </c>
      <c r="N22" s="273" t="s">
        <v>65</v>
      </c>
      <c r="O22" s="273" t="s">
        <v>70</v>
      </c>
      <c r="P22" s="273" t="s">
        <v>65</v>
      </c>
      <c r="Q22" s="273" t="s">
        <v>270</v>
      </c>
      <c r="R22" s="272" t="s">
        <v>330</v>
      </c>
      <c r="S22" s="272" t="s">
        <v>265</v>
      </c>
      <c r="T22" s="272" t="s">
        <v>362</v>
      </c>
      <c r="U22" s="272" t="s">
        <v>272</v>
      </c>
      <c r="V22" s="272"/>
      <c r="W22" s="275"/>
      <c r="X22" s="276">
        <v>11</v>
      </c>
      <c r="Z22" s="172"/>
      <c r="AA22" s="173"/>
      <c r="AB22" s="173"/>
      <c r="AC22" s="173"/>
      <c r="AD22" s="173"/>
      <c r="AE22" s="173"/>
      <c r="AF22" s="173"/>
      <c r="AG22" s="173"/>
      <c r="AH22" s="173"/>
      <c r="AI22" s="173"/>
      <c r="AJ22" s="173"/>
      <c r="AK22" s="173"/>
      <c r="AL22" s="173"/>
      <c r="AM22" s="173"/>
      <c r="AN22" s="173"/>
      <c r="AO22" s="173"/>
      <c r="AP22" s="173"/>
      <c r="AQ22" s="173"/>
      <c r="AR22" s="173"/>
      <c r="AS22" s="173"/>
      <c r="AT22" s="174"/>
    </row>
    <row r="23" spans="2:46" s="151" customFormat="1" ht="16.5" customHeight="1">
      <c r="B23" s="277"/>
      <c r="C23" s="269">
        <v>45313</v>
      </c>
      <c r="D23" s="270" t="s">
        <v>359</v>
      </c>
      <c r="E23" s="271">
        <v>0.53402777777777799</v>
      </c>
      <c r="F23" s="272" t="s">
        <v>232</v>
      </c>
      <c r="G23" s="273" t="s">
        <v>90</v>
      </c>
      <c r="H23" s="274">
        <v>100</v>
      </c>
      <c r="I23" s="273" t="s">
        <v>259</v>
      </c>
      <c r="J23" s="273" t="s">
        <v>260</v>
      </c>
      <c r="K23" s="273" t="s">
        <v>360</v>
      </c>
      <c r="L23" s="273" t="s">
        <v>269</v>
      </c>
      <c r="M23" s="273" t="s">
        <v>70</v>
      </c>
      <c r="N23" s="273" t="s">
        <v>70</v>
      </c>
      <c r="O23" s="273" t="s">
        <v>70</v>
      </c>
      <c r="P23" s="273" t="s">
        <v>65</v>
      </c>
      <c r="Q23" s="273" t="s">
        <v>270</v>
      </c>
      <c r="R23" s="272" t="s">
        <v>264</v>
      </c>
      <c r="S23" s="272" t="s">
        <v>283</v>
      </c>
      <c r="T23" s="272" t="s">
        <v>280</v>
      </c>
      <c r="U23" s="272" t="s">
        <v>281</v>
      </c>
      <c r="V23" s="272"/>
      <c r="W23" s="275" t="s">
        <v>366</v>
      </c>
      <c r="X23" s="276">
        <v>19</v>
      </c>
      <c r="Z23" s="172"/>
      <c r="AA23" s="173"/>
      <c r="AB23" s="173"/>
      <c r="AC23" s="173"/>
      <c r="AD23" s="173"/>
      <c r="AE23" s="173"/>
      <c r="AF23" s="173"/>
      <c r="AG23" s="173"/>
      <c r="AH23" s="173"/>
      <c r="AI23" s="173"/>
      <c r="AJ23" s="173"/>
      <c r="AK23" s="173"/>
      <c r="AL23" s="173"/>
      <c r="AM23" s="173"/>
      <c r="AN23" s="173"/>
      <c r="AO23" s="173"/>
      <c r="AP23" s="173"/>
      <c r="AQ23" s="173"/>
      <c r="AR23" s="173"/>
      <c r="AS23" s="173"/>
      <c r="AT23" s="174"/>
    </row>
    <row r="24" spans="2:46" s="151" customFormat="1" ht="16.5" customHeight="1">
      <c r="B24" s="277"/>
      <c r="C24" s="269">
        <v>45313</v>
      </c>
      <c r="D24" s="270" t="s">
        <v>359</v>
      </c>
      <c r="E24" s="271">
        <v>0.53611111111111098</v>
      </c>
      <c r="F24" s="272" t="s">
        <v>232</v>
      </c>
      <c r="G24" s="273" t="s">
        <v>90</v>
      </c>
      <c r="H24" s="274">
        <v>100</v>
      </c>
      <c r="I24" s="273" t="s">
        <v>259</v>
      </c>
      <c r="J24" s="273" t="s">
        <v>260</v>
      </c>
      <c r="K24" s="273" t="s">
        <v>309</v>
      </c>
      <c r="L24" s="273" t="s">
        <v>269</v>
      </c>
      <c r="M24" s="273" t="s">
        <v>65</v>
      </c>
      <c r="N24" s="273" t="s">
        <v>65</v>
      </c>
      <c r="O24" s="273" t="s">
        <v>70</v>
      </c>
      <c r="P24" s="273" t="s">
        <v>65</v>
      </c>
      <c r="Q24" s="273" t="s">
        <v>270</v>
      </c>
      <c r="R24" s="272" t="s">
        <v>330</v>
      </c>
      <c r="S24" s="272" t="s">
        <v>283</v>
      </c>
      <c r="T24" s="272" t="s">
        <v>287</v>
      </c>
      <c r="U24" s="272" t="s">
        <v>270</v>
      </c>
      <c r="V24" s="272"/>
      <c r="W24" s="275"/>
      <c r="X24" s="276">
        <v>31</v>
      </c>
      <c r="Z24" s="172"/>
      <c r="AA24" s="173"/>
      <c r="AB24" s="173"/>
      <c r="AC24" s="173"/>
      <c r="AD24" s="173"/>
      <c r="AE24" s="173"/>
      <c r="AF24" s="173"/>
      <c r="AG24" s="173"/>
      <c r="AH24" s="173"/>
      <c r="AI24" s="173"/>
      <c r="AJ24" s="173"/>
      <c r="AK24" s="173"/>
      <c r="AL24" s="173"/>
      <c r="AM24" s="173"/>
      <c r="AN24" s="173"/>
      <c r="AO24" s="173"/>
      <c r="AP24" s="173"/>
      <c r="AQ24" s="173"/>
      <c r="AR24" s="173"/>
      <c r="AS24" s="173"/>
      <c r="AT24" s="174"/>
    </row>
    <row r="25" spans="2:46" s="151" customFormat="1" ht="16.5" customHeight="1">
      <c r="B25" s="277"/>
      <c r="C25" s="269">
        <v>45313</v>
      </c>
      <c r="D25" s="270" t="s">
        <v>359</v>
      </c>
      <c r="E25" s="271">
        <v>0.53680555555555598</v>
      </c>
      <c r="F25" s="272" t="s">
        <v>232</v>
      </c>
      <c r="G25" s="273" t="s">
        <v>90</v>
      </c>
      <c r="H25" s="274">
        <v>200</v>
      </c>
      <c r="I25" s="273" t="s">
        <v>259</v>
      </c>
      <c r="J25" s="273" t="s">
        <v>260</v>
      </c>
      <c r="K25" s="273" t="s">
        <v>360</v>
      </c>
      <c r="L25" s="273" t="s">
        <v>269</v>
      </c>
      <c r="M25" s="273" t="s">
        <v>70</v>
      </c>
      <c r="N25" s="273" t="s">
        <v>70</v>
      </c>
      <c r="O25" s="273" t="s">
        <v>70</v>
      </c>
      <c r="P25" s="273" t="s">
        <v>65</v>
      </c>
      <c r="Q25" s="273" t="s">
        <v>270</v>
      </c>
      <c r="R25" s="272" t="s">
        <v>330</v>
      </c>
      <c r="S25" s="272" t="s">
        <v>265</v>
      </c>
      <c r="T25" s="272" t="s">
        <v>362</v>
      </c>
      <c r="U25" s="272" t="s">
        <v>272</v>
      </c>
      <c r="V25" s="272"/>
      <c r="W25" s="275"/>
      <c r="X25" s="276">
        <v>34</v>
      </c>
      <c r="Z25" s="172"/>
      <c r="AA25" s="173"/>
      <c r="AB25" s="173"/>
      <c r="AC25" s="173"/>
      <c r="AD25" s="173"/>
      <c r="AE25" s="173"/>
      <c r="AF25" s="173"/>
      <c r="AG25" s="173"/>
      <c r="AH25" s="173"/>
      <c r="AI25" s="173"/>
      <c r="AJ25" s="173"/>
      <c r="AK25" s="173"/>
      <c r="AL25" s="173"/>
      <c r="AM25" s="173"/>
      <c r="AN25" s="173"/>
      <c r="AO25" s="173"/>
      <c r="AP25" s="173"/>
      <c r="AQ25" s="173"/>
      <c r="AR25" s="173"/>
      <c r="AS25" s="173"/>
      <c r="AT25" s="174"/>
    </row>
    <row r="26" spans="2:46" s="151" customFormat="1" ht="16.5" customHeight="1">
      <c r="B26" s="277"/>
      <c r="C26" s="269">
        <v>45313</v>
      </c>
      <c r="D26" s="270" t="s">
        <v>359</v>
      </c>
      <c r="E26" s="271">
        <v>0.54097222222222197</v>
      </c>
      <c r="F26" s="272" t="s">
        <v>232</v>
      </c>
      <c r="G26" s="273" t="s">
        <v>90</v>
      </c>
      <c r="H26" s="274">
        <v>200</v>
      </c>
      <c r="I26" s="273" t="s">
        <v>259</v>
      </c>
      <c r="J26" s="273" t="s">
        <v>260</v>
      </c>
      <c r="K26" s="273" t="s">
        <v>261</v>
      </c>
      <c r="L26" s="273" t="s">
        <v>269</v>
      </c>
      <c r="M26" s="273" t="s">
        <v>70</v>
      </c>
      <c r="N26" s="273" t="s">
        <v>70</v>
      </c>
      <c r="O26" s="273" t="s">
        <v>65</v>
      </c>
      <c r="P26" s="273" t="s">
        <v>65</v>
      </c>
      <c r="Q26" s="273" t="s">
        <v>272</v>
      </c>
      <c r="R26" s="272" t="s">
        <v>330</v>
      </c>
      <c r="S26" s="272" t="s">
        <v>265</v>
      </c>
      <c r="T26" s="272" t="s">
        <v>362</v>
      </c>
      <c r="U26" s="272" t="s">
        <v>272</v>
      </c>
      <c r="V26" s="272"/>
      <c r="W26" s="275"/>
      <c r="X26" s="276">
        <v>60</v>
      </c>
      <c r="Z26" s="172"/>
      <c r="AA26" s="173"/>
      <c r="AB26" s="173"/>
      <c r="AC26" s="173"/>
      <c r="AD26" s="173"/>
      <c r="AE26" s="173"/>
      <c r="AF26" s="173"/>
      <c r="AG26" s="173"/>
      <c r="AH26" s="173"/>
      <c r="AI26" s="173"/>
      <c r="AJ26" s="173"/>
      <c r="AK26" s="173"/>
      <c r="AL26" s="173"/>
      <c r="AM26" s="173"/>
      <c r="AN26" s="173"/>
      <c r="AO26" s="173"/>
      <c r="AP26" s="173"/>
      <c r="AQ26" s="173"/>
      <c r="AR26" s="173"/>
      <c r="AS26" s="173"/>
      <c r="AT26" s="174"/>
    </row>
    <row r="27" spans="2:46" s="151" customFormat="1" ht="16.5" customHeight="1">
      <c r="B27" s="277"/>
      <c r="C27" s="269">
        <v>45313</v>
      </c>
      <c r="D27" s="270" t="s">
        <v>359</v>
      </c>
      <c r="E27" s="271">
        <v>0.54374999999999996</v>
      </c>
      <c r="F27" s="272" t="s">
        <v>230</v>
      </c>
      <c r="G27" s="273" t="s">
        <v>90</v>
      </c>
      <c r="H27" s="274">
        <v>100</v>
      </c>
      <c r="I27" s="273" t="s">
        <v>259</v>
      </c>
      <c r="J27" s="273" t="s">
        <v>260</v>
      </c>
      <c r="K27" s="273" t="s">
        <v>360</v>
      </c>
      <c r="L27" s="273" t="s">
        <v>269</v>
      </c>
      <c r="M27" s="273" t="s">
        <v>70</v>
      </c>
      <c r="N27" s="273" t="s">
        <v>70</v>
      </c>
      <c r="O27" s="273" t="s">
        <v>70</v>
      </c>
      <c r="P27" s="273" t="s">
        <v>65</v>
      </c>
      <c r="Q27" s="273" t="s">
        <v>270</v>
      </c>
      <c r="R27" s="272" t="s">
        <v>264</v>
      </c>
      <c r="S27" s="272" t="s">
        <v>349</v>
      </c>
      <c r="T27" s="272" t="s">
        <v>280</v>
      </c>
      <c r="U27" s="272" t="s">
        <v>281</v>
      </c>
      <c r="V27" s="272"/>
      <c r="W27" s="275" t="s">
        <v>367</v>
      </c>
      <c r="X27" s="276">
        <v>78</v>
      </c>
      <c r="Z27" s="172"/>
      <c r="AA27" s="173"/>
      <c r="AB27" s="173"/>
      <c r="AC27" s="173"/>
      <c r="AD27" s="173"/>
      <c r="AE27" s="173"/>
      <c r="AF27" s="173"/>
      <c r="AG27" s="173"/>
      <c r="AH27" s="173"/>
      <c r="AI27" s="173"/>
      <c r="AJ27" s="173"/>
      <c r="AK27" s="173"/>
      <c r="AL27" s="173"/>
      <c r="AM27" s="173"/>
      <c r="AN27" s="173"/>
      <c r="AO27" s="173"/>
      <c r="AP27" s="173"/>
      <c r="AQ27" s="173"/>
      <c r="AR27" s="173"/>
      <c r="AS27" s="173"/>
      <c r="AT27" s="174"/>
    </row>
    <row r="28" spans="2:46" s="151" customFormat="1" ht="16.5" customHeight="1">
      <c r="B28" s="277"/>
      <c r="C28" s="269">
        <v>45313</v>
      </c>
      <c r="D28" s="270" t="s">
        <v>359</v>
      </c>
      <c r="E28" s="271">
        <v>0.61597222222222203</v>
      </c>
      <c r="F28" s="272" t="s">
        <v>230</v>
      </c>
      <c r="G28" s="273" t="s">
        <v>90</v>
      </c>
      <c r="H28" s="274">
        <v>100</v>
      </c>
      <c r="I28" s="273" t="s">
        <v>259</v>
      </c>
      <c r="J28" s="273" t="s">
        <v>260</v>
      </c>
      <c r="K28" s="273" t="s">
        <v>309</v>
      </c>
      <c r="L28" s="273" t="s">
        <v>269</v>
      </c>
      <c r="M28" s="273" t="s">
        <v>65</v>
      </c>
      <c r="N28" s="273" t="s">
        <v>65</v>
      </c>
      <c r="O28" s="273" t="s">
        <v>70</v>
      </c>
      <c r="P28" s="273" t="s">
        <v>65</v>
      </c>
      <c r="Q28" s="273" t="s">
        <v>270</v>
      </c>
      <c r="R28" s="272" t="s">
        <v>264</v>
      </c>
      <c r="S28" s="272" t="s">
        <v>358</v>
      </c>
      <c r="T28" s="272" t="s">
        <v>362</v>
      </c>
      <c r="U28" s="272" t="s">
        <v>263</v>
      </c>
      <c r="V28" s="272"/>
      <c r="W28" s="275"/>
      <c r="X28" s="276">
        <v>22</v>
      </c>
      <c r="Z28" s="172"/>
      <c r="AA28" s="173"/>
      <c r="AB28" s="173"/>
      <c r="AC28" s="173"/>
      <c r="AD28" s="173"/>
      <c r="AE28" s="173"/>
      <c r="AF28" s="173"/>
      <c r="AG28" s="173"/>
      <c r="AH28" s="173"/>
      <c r="AI28" s="173"/>
      <c r="AJ28" s="173"/>
      <c r="AK28" s="173"/>
      <c r="AL28" s="173"/>
      <c r="AM28" s="173"/>
      <c r="AN28" s="173"/>
      <c r="AO28" s="173"/>
      <c r="AP28" s="173"/>
      <c r="AQ28" s="173"/>
      <c r="AR28" s="173"/>
      <c r="AS28" s="173"/>
      <c r="AT28" s="174"/>
    </row>
    <row r="29" spans="2:46" s="151" customFormat="1" ht="16.5" customHeight="1">
      <c r="B29" s="277"/>
      <c r="C29" s="269">
        <v>45313</v>
      </c>
      <c r="D29" s="270" t="s">
        <v>359</v>
      </c>
      <c r="E29" s="271">
        <v>0.61875000000000002</v>
      </c>
      <c r="F29" s="272" t="s">
        <v>230</v>
      </c>
      <c r="G29" s="273" t="s">
        <v>90</v>
      </c>
      <c r="H29" s="274">
        <v>200</v>
      </c>
      <c r="I29" s="273" t="s">
        <v>259</v>
      </c>
      <c r="J29" s="273" t="s">
        <v>260</v>
      </c>
      <c r="K29" s="273" t="s">
        <v>360</v>
      </c>
      <c r="L29" s="273" t="s">
        <v>269</v>
      </c>
      <c r="M29" s="273" t="s">
        <v>70</v>
      </c>
      <c r="N29" s="273" t="s">
        <v>70</v>
      </c>
      <c r="O29" s="273" t="s">
        <v>70</v>
      </c>
      <c r="P29" s="273" t="s">
        <v>65</v>
      </c>
      <c r="Q29" s="273" t="s">
        <v>270</v>
      </c>
      <c r="R29" s="272" t="s">
        <v>330</v>
      </c>
      <c r="S29" s="272" t="s">
        <v>265</v>
      </c>
      <c r="T29" s="272" t="s">
        <v>362</v>
      </c>
      <c r="U29" s="272" t="s">
        <v>272</v>
      </c>
      <c r="V29" s="272"/>
      <c r="W29" s="275"/>
      <c r="X29" s="276">
        <v>34</v>
      </c>
      <c r="Z29" s="172"/>
      <c r="AA29" s="173"/>
      <c r="AB29" s="173"/>
      <c r="AC29" s="173"/>
      <c r="AD29" s="173"/>
      <c r="AE29" s="173"/>
      <c r="AF29" s="173"/>
      <c r="AG29" s="173"/>
      <c r="AH29" s="173"/>
      <c r="AI29" s="173"/>
      <c r="AJ29" s="173"/>
      <c r="AK29" s="173"/>
      <c r="AL29" s="173"/>
      <c r="AM29" s="173"/>
      <c r="AN29" s="173"/>
      <c r="AO29" s="173"/>
      <c r="AP29" s="173"/>
      <c r="AQ29" s="173"/>
      <c r="AR29" s="173"/>
      <c r="AS29" s="173"/>
      <c r="AT29" s="174"/>
    </row>
    <row r="30" spans="2:46" s="151" customFormat="1" ht="16.5" customHeight="1">
      <c r="B30" s="277"/>
      <c r="C30" s="269">
        <v>45313</v>
      </c>
      <c r="D30" s="270" t="s">
        <v>359</v>
      </c>
      <c r="E30" s="271">
        <v>0.63888888888888895</v>
      </c>
      <c r="F30" s="272" t="s">
        <v>230</v>
      </c>
      <c r="G30" s="273" t="s">
        <v>90</v>
      </c>
      <c r="H30" s="274">
        <v>100</v>
      </c>
      <c r="I30" s="273" t="s">
        <v>259</v>
      </c>
      <c r="J30" s="273" t="s">
        <v>260</v>
      </c>
      <c r="K30" s="273" t="s">
        <v>360</v>
      </c>
      <c r="L30" s="273" t="s">
        <v>269</v>
      </c>
      <c r="M30" s="273" t="s">
        <v>70</v>
      </c>
      <c r="N30" s="273" t="s">
        <v>70</v>
      </c>
      <c r="O30" s="273" t="s">
        <v>70</v>
      </c>
      <c r="P30" s="273" t="s">
        <v>65</v>
      </c>
      <c r="Q30" s="273" t="s">
        <v>270</v>
      </c>
      <c r="R30" s="272" t="s">
        <v>264</v>
      </c>
      <c r="S30" s="272" t="s">
        <v>283</v>
      </c>
      <c r="T30" s="272" t="s">
        <v>280</v>
      </c>
      <c r="U30" s="272"/>
      <c r="V30" s="272"/>
      <c r="W30" s="275"/>
      <c r="X30" s="276">
        <v>17</v>
      </c>
      <c r="Z30" s="172"/>
      <c r="AA30" s="173"/>
      <c r="AB30" s="173"/>
      <c r="AC30" s="173"/>
      <c r="AD30" s="173"/>
      <c r="AE30" s="173"/>
      <c r="AF30" s="173"/>
      <c r="AG30" s="173"/>
      <c r="AH30" s="173"/>
      <c r="AI30" s="173"/>
      <c r="AJ30" s="173"/>
      <c r="AK30" s="173"/>
      <c r="AL30" s="173"/>
      <c r="AM30" s="173"/>
      <c r="AN30" s="173"/>
      <c r="AO30" s="173"/>
      <c r="AP30" s="173"/>
      <c r="AQ30" s="173"/>
      <c r="AR30" s="173"/>
      <c r="AS30" s="173"/>
      <c r="AT30" s="174"/>
    </row>
    <row r="31" spans="2:46" s="151" customFormat="1" ht="16.5" customHeight="1">
      <c r="B31" s="277"/>
      <c r="C31" s="269">
        <v>45313</v>
      </c>
      <c r="D31" s="270" t="s">
        <v>359</v>
      </c>
      <c r="E31" s="271">
        <v>0.63958333333333295</v>
      </c>
      <c r="F31" s="272" t="s">
        <v>230</v>
      </c>
      <c r="G31" s="273" t="s">
        <v>90</v>
      </c>
      <c r="H31" s="274">
        <v>100</v>
      </c>
      <c r="I31" s="273" t="s">
        <v>259</v>
      </c>
      <c r="J31" s="273" t="s">
        <v>260</v>
      </c>
      <c r="K31" s="273" t="s">
        <v>309</v>
      </c>
      <c r="L31" s="273" t="s">
        <v>269</v>
      </c>
      <c r="M31" s="273" t="s">
        <v>65</v>
      </c>
      <c r="N31" s="273" t="s">
        <v>65</v>
      </c>
      <c r="O31" s="273" t="s">
        <v>70</v>
      </c>
      <c r="P31" s="273" t="s">
        <v>65</v>
      </c>
      <c r="Q31" s="273" t="s">
        <v>270</v>
      </c>
      <c r="R31" s="272" t="s">
        <v>264</v>
      </c>
      <c r="S31" s="272" t="s">
        <v>349</v>
      </c>
      <c r="T31" s="272" t="s">
        <v>160</v>
      </c>
      <c r="U31" s="272"/>
      <c r="V31" s="272"/>
      <c r="W31" s="275"/>
      <c r="X31" s="276">
        <v>22</v>
      </c>
      <c r="Z31" s="172"/>
      <c r="AA31" s="173"/>
      <c r="AB31" s="173"/>
      <c r="AC31" s="173"/>
      <c r="AD31" s="173"/>
      <c r="AE31" s="173"/>
      <c r="AF31" s="173"/>
      <c r="AG31" s="173"/>
      <c r="AH31" s="173"/>
      <c r="AI31" s="173"/>
      <c r="AJ31" s="173"/>
      <c r="AK31" s="173"/>
      <c r="AL31" s="173"/>
      <c r="AM31" s="173"/>
      <c r="AN31" s="173"/>
      <c r="AO31" s="173"/>
      <c r="AP31" s="173"/>
      <c r="AQ31" s="173"/>
      <c r="AR31" s="173"/>
      <c r="AS31" s="173"/>
      <c r="AT31" s="174"/>
    </row>
    <row r="32" spans="2:46" s="151" customFormat="1" ht="16.5" customHeight="1">
      <c r="B32" s="277"/>
      <c r="C32" s="269">
        <v>45313</v>
      </c>
      <c r="D32" s="270" t="s">
        <v>359</v>
      </c>
      <c r="E32" s="271">
        <v>0.64027777777777795</v>
      </c>
      <c r="F32" s="272" t="s">
        <v>230</v>
      </c>
      <c r="G32" s="273" t="s">
        <v>90</v>
      </c>
      <c r="H32" s="274">
        <v>200</v>
      </c>
      <c r="I32" s="273" t="s">
        <v>259</v>
      </c>
      <c r="J32" s="273" t="s">
        <v>260</v>
      </c>
      <c r="K32" s="273" t="s">
        <v>360</v>
      </c>
      <c r="L32" s="273" t="s">
        <v>269</v>
      </c>
      <c r="M32" s="273" t="s">
        <v>70</v>
      </c>
      <c r="N32" s="273" t="s">
        <v>70</v>
      </c>
      <c r="O32" s="273" t="s">
        <v>70</v>
      </c>
      <c r="P32" s="273" t="s">
        <v>65</v>
      </c>
      <c r="Q32" s="273" t="s">
        <v>270</v>
      </c>
      <c r="R32" s="272" t="s">
        <v>330</v>
      </c>
      <c r="S32" s="272" t="s">
        <v>265</v>
      </c>
      <c r="T32" s="272" t="s">
        <v>361</v>
      </c>
      <c r="U32" s="272" t="s">
        <v>272</v>
      </c>
      <c r="V32" s="272"/>
      <c r="W32" s="275"/>
      <c r="X32" s="276">
        <v>23</v>
      </c>
      <c r="Z32" s="172"/>
      <c r="AA32" s="173"/>
      <c r="AB32" s="173"/>
      <c r="AC32" s="173"/>
      <c r="AD32" s="173"/>
      <c r="AE32" s="173"/>
      <c r="AF32" s="173"/>
      <c r="AG32" s="173"/>
      <c r="AH32" s="173"/>
      <c r="AI32" s="173"/>
      <c r="AJ32" s="173"/>
      <c r="AK32" s="173"/>
      <c r="AL32" s="173"/>
      <c r="AM32" s="173"/>
      <c r="AN32" s="173"/>
      <c r="AO32" s="173"/>
      <c r="AP32" s="173"/>
      <c r="AQ32" s="173"/>
      <c r="AR32" s="173"/>
      <c r="AS32" s="173"/>
      <c r="AT32" s="174"/>
    </row>
    <row r="33" spans="2:46" s="151" customFormat="1" ht="16.5" customHeight="1">
      <c r="B33" s="277"/>
      <c r="C33" s="269">
        <v>45313</v>
      </c>
      <c r="D33" s="270" t="s">
        <v>359</v>
      </c>
      <c r="E33" s="271">
        <v>0.64166666666666705</v>
      </c>
      <c r="F33" s="272" t="s">
        <v>232</v>
      </c>
      <c r="G33" s="273" t="s">
        <v>90</v>
      </c>
      <c r="H33" s="274">
        <v>200</v>
      </c>
      <c r="I33" s="273" t="s">
        <v>259</v>
      </c>
      <c r="J33" s="273" t="s">
        <v>260</v>
      </c>
      <c r="K33" s="273" t="s">
        <v>360</v>
      </c>
      <c r="L33" s="273" t="s">
        <v>269</v>
      </c>
      <c r="M33" s="273" t="s">
        <v>70</v>
      </c>
      <c r="N33" s="273" t="s">
        <v>70</v>
      </c>
      <c r="O33" s="273" t="s">
        <v>70</v>
      </c>
      <c r="P33" s="273" t="s">
        <v>65</v>
      </c>
      <c r="Q33" s="273" t="s">
        <v>270</v>
      </c>
      <c r="R33" s="272" t="s">
        <v>330</v>
      </c>
      <c r="S33" s="272" t="s">
        <v>265</v>
      </c>
      <c r="T33" s="272" t="s">
        <v>362</v>
      </c>
      <c r="U33" s="272" t="s">
        <v>272</v>
      </c>
      <c r="V33" s="272"/>
      <c r="W33" s="275"/>
      <c r="X33" s="276">
        <v>34</v>
      </c>
      <c r="Z33" s="172"/>
      <c r="AA33" s="173"/>
      <c r="AB33" s="173"/>
      <c r="AC33" s="173"/>
      <c r="AD33" s="173"/>
      <c r="AE33" s="173"/>
      <c r="AF33" s="173"/>
      <c r="AG33" s="173"/>
      <c r="AH33" s="173"/>
      <c r="AI33" s="173"/>
      <c r="AJ33" s="173"/>
      <c r="AK33" s="173"/>
      <c r="AL33" s="173"/>
      <c r="AM33" s="173"/>
      <c r="AN33" s="173"/>
      <c r="AO33" s="173"/>
      <c r="AP33" s="173"/>
      <c r="AQ33" s="173"/>
      <c r="AR33" s="173"/>
      <c r="AS33" s="173"/>
      <c r="AT33" s="174"/>
    </row>
    <row r="34" spans="2:46" s="151" customFormat="1" ht="16.5" customHeight="1">
      <c r="B34" s="277"/>
      <c r="C34" s="269">
        <v>45313</v>
      </c>
      <c r="D34" s="270" t="s">
        <v>359</v>
      </c>
      <c r="E34" s="271">
        <v>0.64513888888888904</v>
      </c>
      <c r="F34" s="272" t="s">
        <v>232</v>
      </c>
      <c r="G34" s="273" t="s">
        <v>258</v>
      </c>
      <c r="H34" s="274">
        <v>100</v>
      </c>
      <c r="I34" s="273" t="s">
        <v>259</v>
      </c>
      <c r="J34" s="273" t="s">
        <v>260</v>
      </c>
      <c r="K34" s="273" t="s">
        <v>360</v>
      </c>
      <c r="L34" s="273" t="s">
        <v>269</v>
      </c>
      <c r="M34" s="273" t="s">
        <v>70</v>
      </c>
      <c r="N34" s="273" t="s">
        <v>70</v>
      </c>
      <c r="O34" s="273" t="s">
        <v>70</v>
      </c>
      <c r="P34" s="273" t="s">
        <v>65</v>
      </c>
      <c r="Q34" s="273" t="s">
        <v>270</v>
      </c>
      <c r="R34" s="272" t="s">
        <v>264</v>
      </c>
      <c r="S34" s="272" t="s">
        <v>349</v>
      </c>
      <c r="T34" s="272" t="s">
        <v>160</v>
      </c>
      <c r="U34" s="272" t="s">
        <v>272</v>
      </c>
      <c r="V34" s="272"/>
      <c r="W34" s="275"/>
      <c r="X34" s="276">
        <v>57</v>
      </c>
      <c r="Z34" s="172"/>
      <c r="AA34" s="173"/>
      <c r="AB34" s="173"/>
      <c r="AC34" s="173"/>
      <c r="AD34" s="173"/>
      <c r="AE34" s="173"/>
      <c r="AF34" s="173"/>
      <c r="AG34" s="173"/>
      <c r="AH34" s="173"/>
      <c r="AI34" s="173"/>
      <c r="AJ34" s="173"/>
      <c r="AK34" s="173"/>
      <c r="AL34" s="173"/>
      <c r="AM34" s="173"/>
      <c r="AN34" s="173"/>
      <c r="AO34" s="173"/>
      <c r="AP34" s="173"/>
      <c r="AQ34" s="173"/>
      <c r="AR34" s="173"/>
      <c r="AS34" s="173"/>
      <c r="AT34" s="174"/>
    </row>
    <row r="35" spans="2:46" s="151" customFormat="1" ht="16.5" customHeight="1">
      <c r="B35" s="277"/>
      <c r="C35" s="269">
        <v>45313</v>
      </c>
      <c r="D35" s="270" t="s">
        <v>359</v>
      </c>
      <c r="E35" s="271">
        <v>0.64722222222222203</v>
      </c>
      <c r="F35" s="272" t="s">
        <v>232</v>
      </c>
      <c r="G35" s="273" t="s">
        <v>90</v>
      </c>
      <c r="H35" s="274">
        <v>200</v>
      </c>
      <c r="I35" s="273" t="s">
        <v>259</v>
      </c>
      <c r="J35" s="273" t="s">
        <v>260</v>
      </c>
      <c r="K35" s="273" t="s">
        <v>309</v>
      </c>
      <c r="L35" s="273" t="s">
        <v>269</v>
      </c>
      <c r="M35" s="273" t="s">
        <v>70</v>
      </c>
      <c r="N35" s="273" t="s">
        <v>65</v>
      </c>
      <c r="O35" s="273" t="s">
        <v>70</v>
      </c>
      <c r="P35" s="273" t="s">
        <v>65</v>
      </c>
      <c r="Q35" s="273" t="s">
        <v>270</v>
      </c>
      <c r="R35" s="272" t="s">
        <v>330</v>
      </c>
      <c r="S35" s="272" t="s">
        <v>265</v>
      </c>
      <c r="T35" s="272" t="s">
        <v>362</v>
      </c>
      <c r="U35" s="272" t="s">
        <v>272</v>
      </c>
      <c r="V35" s="272"/>
      <c r="W35" s="275"/>
      <c r="X35" s="276">
        <v>66</v>
      </c>
      <c r="Z35" s="172"/>
      <c r="AA35" s="173"/>
      <c r="AB35" s="173"/>
      <c r="AC35" s="173"/>
      <c r="AD35" s="173"/>
      <c r="AE35" s="173"/>
      <c r="AF35" s="173"/>
      <c r="AG35" s="173"/>
      <c r="AH35" s="173"/>
      <c r="AI35" s="173"/>
      <c r="AJ35" s="173"/>
      <c r="AK35" s="173"/>
      <c r="AL35" s="173"/>
      <c r="AM35" s="173"/>
      <c r="AN35" s="173"/>
      <c r="AO35" s="173"/>
      <c r="AP35" s="173"/>
      <c r="AQ35" s="173"/>
      <c r="AR35" s="173"/>
      <c r="AS35" s="173"/>
      <c r="AT35" s="174"/>
    </row>
    <row r="36" spans="2:46" s="151" customFormat="1" ht="16.5" customHeight="1">
      <c r="B36" s="277"/>
      <c r="C36" s="269">
        <v>45313</v>
      </c>
      <c r="D36" s="270" t="s">
        <v>359</v>
      </c>
      <c r="E36" s="271">
        <v>0.65902777777777799</v>
      </c>
      <c r="F36" s="272" t="s">
        <v>232</v>
      </c>
      <c r="G36" s="273" t="s">
        <v>90</v>
      </c>
      <c r="H36" s="274">
        <v>100</v>
      </c>
      <c r="I36" s="273" t="s">
        <v>259</v>
      </c>
      <c r="J36" s="273" t="s">
        <v>260</v>
      </c>
      <c r="K36" s="273" t="s">
        <v>360</v>
      </c>
      <c r="L36" s="273" t="s">
        <v>269</v>
      </c>
      <c r="M36" s="273" t="s">
        <v>70</v>
      </c>
      <c r="N36" s="273" t="s">
        <v>70</v>
      </c>
      <c r="O36" s="273" t="s">
        <v>70</v>
      </c>
      <c r="P36" s="273" t="s">
        <v>65</v>
      </c>
      <c r="Q36" s="273" t="s">
        <v>270</v>
      </c>
      <c r="R36" s="272" t="s">
        <v>264</v>
      </c>
      <c r="S36" s="272" t="s">
        <v>283</v>
      </c>
      <c r="T36" s="272" t="s">
        <v>287</v>
      </c>
      <c r="U36" s="272"/>
      <c r="V36" s="272"/>
      <c r="W36" s="275"/>
      <c r="X36" s="276">
        <v>17</v>
      </c>
      <c r="Z36" s="172"/>
      <c r="AA36" s="173"/>
      <c r="AB36" s="173"/>
      <c r="AC36" s="173"/>
      <c r="AD36" s="173"/>
      <c r="AE36" s="173"/>
      <c r="AF36" s="173"/>
      <c r="AG36" s="173"/>
      <c r="AH36" s="173"/>
      <c r="AI36" s="173"/>
      <c r="AJ36" s="173"/>
      <c r="AK36" s="173"/>
      <c r="AL36" s="173"/>
      <c r="AM36" s="173"/>
      <c r="AN36" s="173"/>
      <c r="AO36" s="173"/>
      <c r="AP36" s="173"/>
      <c r="AQ36" s="173"/>
      <c r="AR36" s="173"/>
      <c r="AS36" s="173"/>
      <c r="AT36" s="174"/>
    </row>
    <row r="37" spans="2:46" s="151" customFormat="1" ht="16.5" customHeight="1">
      <c r="B37" s="277"/>
      <c r="C37" s="269">
        <v>45313</v>
      </c>
      <c r="D37" s="270" t="s">
        <v>359</v>
      </c>
      <c r="E37" s="271">
        <v>0.65972222222222199</v>
      </c>
      <c r="F37" s="272" t="s">
        <v>232</v>
      </c>
      <c r="G37" s="273" t="s">
        <v>90</v>
      </c>
      <c r="H37" s="274">
        <v>100</v>
      </c>
      <c r="I37" s="273" t="s">
        <v>259</v>
      </c>
      <c r="J37" s="273" t="s">
        <v>260</v>
      </c>
      <c r="K37" s="273" t="s">
        <v>309</v>
      </c>
      <c r="L37" s="273" t="s">
        <v>269</v>
      </c>
      <c r="M37" s="273" t="s">
        <v>65</v>
      </c>
      <c r="N37" s="273" t="s">
        <v>65</v>
      </c>
      <c r="O37" s="273" t="s">
        <v>70</v>
      </c>
      <c r="P37" s="273" t="s">
        <v>65</v>
      </c>
      <c r="Q37" s="273" t="s">
        <v>270</v>
      </c>
      <c r="R37" s="272" t="s">
        <v>264</v>
      </c>
      <c r="S37" s="272" t="s">
        <v>349</v>
      </c>
      <c r="T37" s="272" t="s">
        <v>160</v>
      </c>
      <c r="U37" s="272"/>
      <c r="V37" s="272"/>
      <c r="W37" s="275"/>
      <c r="X37" s="276">
        <v>22</v>
      </c>
      <c r="Z37" s="172"/>
      <c r="AA37" s="173"/>
      <c r="AB37" s="173"/>
      <c r="AC37" s="173"/>
      <c r="AD37" s="173"/>
      <c r="AE37" s="173"/>
      <c r="AF37" s="173"/>
      <c r="AG37" s="173"/>
      <c r="AH37" s="173"/>
      <c r="AI37" s="173"/>
      <c r="AJ37" s="173"/>
      <c r="AK37" s="173"/>
      <c r="AL37" s="173"/>
      <c r="AM37" s="173"/>
      <c r="AN37" s="173"/>
      <c r="AO37" s="173"/>
      <c r="AP37" s="173"/>
      <c r="AQ37" s="173"/>
      <c r="AR37" s="173"/>
      <c r="AS37" s="173"/>
      <c r="AT37" s="174"/>
    </row>
    <row r="38" spans="2:46" s="151" customFormat="1" ht="16.5" customHeight="1">
      <c r="B38" s="277"/>
      <c r="C38" s="269">
        <v>45313</v>
      </c>
      <c r="D38" s="270" t="s">
        <v>359</v>
      </c>
      <c r="E38" s="271">
        <v>0.66180555555555598</v>
      </c>
      <c r="F38" s="272" t="s">
        <v>232</v>
      </c>
      <c r="G38" s="273" t="s">
        <v>90</v>
      </c>
      <c r="H38" s="274">
        <v>200</v>
      </c>
      <c r="I38" s="273" t="s">
        <v>259</v>
      </c>
      <c r="J38" s="273" t="s">
        <v>260</v>
      </c>
      <c r="K38" s="273" t="s">
        <v>309</v>
      </c>
      <c r="L38" s="273" t="s">
        <v>269</v>
      </c>
      <c r="M38" s="273" t="s">
        <v>65</v>
      </c>
      <c r="N38" s="273" t="s">
        <v>65</v>
      </c>
      <c r="O38" s="273" t="s">
        <v>70</v>
      </c>
      <c r="P38" s="273" t="s">
        <v>65</v>
      </c>
      <c r="Q38" s="273" t="s">
        <v>270</v>
      </c>
      <c r="R38" s="272" t="s">
        <v>330</v>
      </c>
      <c r="S38" s="272" t="s">
        <v>265</v>
      </c>
      <c r="T38" s="272" t="s">
        <v>362</v>
      </c>
      <c r="U38" s="272" t="s">
        <v>272</v>
      </c>
      <c r="V38" s="272"/>
      <c r="W38" s="275"/>
      <c r="X38" s="276">
        <v>38</v>
      </c>
      <c r="Z38" s="172"/>
      <c r="AA38" s="173"/>
      <c r="AB38" s="173"/>
      <c r="AC38" s="173"/>
      <c r="AD38" s="173"/>
      <c r="AE38" s="173"/>
      <c r="AF38" s="173"/>
      <c r="AG38" s="173"/>
      <c r="AH38" s="173"/>
      <c r="AI38" s="173"/>
      <c r="AJ38" s="173"/>
      <c r="AK38" s="173"/>
      <c r="AL38" s="173"/>
      <c r="AM38" s="173"/>
      <c r="AN38" s="173"/>
      <c r="AO38" s="173"/>
      <c r="AP38" s="173"/>
      <c r="AQ38" s="173"/>
      <c r="AR38" s="173"/>
      <c r="AS38" s="173"/>
      <c r="AT38" s="174"/>
    </row>
    <row r="39" spans="2:46" s="151" customFormat="1" ht="16.5" customHeight="1">
      <c r="B39" s="277"/>
      <c r="C39" s="269">
        <v>45314</v>
      </c>
      <c r="D39" s="270" t="s">
        <v>357</v>
      </c>
      <c r="E39" s="271">
        <v>0.49236111111111103</v>
      </c>
      <c r="F39" s="272" t="s">
        <v>230</v>
      </c>
      <c r="G39" s="273" t="s">
        <v>90</v>
      </c>
      <c r="H39" s="274">
        <v>100</v>
      </c>
      <c r="I39" s="273" t="s">
        <v>259</v>
      </c>
      <c r="J39" s="273" t="s">
        <v>260</v>
      </c>
      <c r="K39" s="273" t="s">
        <v>309</v>
      </c>
      <c r="L39" s="273" t="s">
        <v>269</v>
      </c>
      <c r="M39" s="273" t="s">
        <v>65</v>
      </c>
      <c r="N39" s="273" t="s">
        <v>65</v>
      </c>
      <c r="O39" s="273" t="s">
        <v>70</v>
      </c>
      <c r="P39" s="273" t="s">
        <v>65</v>
      </c>
      <c r="Q39" s="273" t="s">
        <v>267</v>
      </c>
      <c r="R39" s="272" t="s">
        <v>264</v>
      </c>
      <c r="S39" s="272" t="s">
        <v>343</v>
      </c>
      <c r="T39" s="272" t="s">
        <v>160</v>
      </c>
      <c r="U39" s="272"/>
      <c r="V39" s="272"/>
      <c r="W39" s="275"/>
      <c r="X39" s="276">
        <v>18</v>
      </c>
      <c r="Z39" s="172"/>
      <c r="AA39" s="173"/>
      <c r="AB39" s="173"/>
      <c r="AC39" s="173"/>
      <c r="AD39" s="173"/>
      <c r="AE39" s="173"/>
      <c r="AF39" s="173"/>
      <c r="AG39" s="173"/>
      <c r="AH39" s="173"/>
      <c r="AI39" s="173"/>
      <c r="AJ39" s="173"/>
      <c r="AK39" s="173"/>
      <c r="AL39" s="173"/>
      <c r="AM39" s="173"/>
      <c r="AN39" s="173"/>
      <c r="AO39" s="173"/>
      <c r="AP39" s="173"/>
      <c r="AQ39" s="173"/>
      <c r="AR39" s="173"/>
      <c r="AS39" s="173"/>
      <c r="AT39" s="174"/>
    </row>
    <row r="40" spans="2:46" s="151" customFormat="1" ht="16.5" customHeight="1">
      <c r="B40" s="277"/>
      <c r="C40" s="269">
        <v>45314</v>
      </c>
      <c r="D40" s="270" t="s">
        <v>357</v>
      </c>
      <c r="E40" s="271">
        <v>0.49236111111111103</v>
      </c>
      <c r="F40" s="272" t="s">
        <v>230</v>
      </c>
      <c r="G40" s="273" t="s">
        <v>90</v>
      </c>
      <c r="H40" s="274">
        <v>100</v>
      </c>
      <c r="I40" s="273" t="s">
        <v>259</v>
      </c>
      <c r="J40" s="273" t="s">
        <v>260</v>
      </c>
      <c r="K40" s="273" t="s">
        <v>360</v>
      </c>
      <c r="L40" s="273" t="s">
        <v>269</v>
      </c>
      <c r="M40" s="273" t="s">
        <v>70</v>
      </c>
      <c r="N40" s="273" t="s">
        <v>70</v>
      </c>
      <c r="O40" s="273" t="s">
        <v>70</v>
      </c>
      <c r="P40" s="273" t="s">
        <v>65</v>
      </c>
      <c r="Q40" s="273" t="s">
        <v>270</v>
      </c>
      <c r="R40" s="272" t="s">
        <v>264</v>
      </c>
      <c r="S40" s="272" t="s">
        <v>283</v>
      </c>
      <c r="T40" s="272" t="s">
        <v>280</v>
      </c>
      <c r="U40" s="272" t="s">
        <v>281</v>
      </c>
      <c r="V40" s="272"/>
      <c r="W40" s="275"/>
      <c r="X40" s="276">
        <v>19</v>
      </c>
      <c r="Z40" s="172"/>
      <c r="AA40" s="173"/>
      <c r="AB40" s="173"/>
      <c r="AC40" s="173"/>
      <c r="AD40" s="173"/>
      <c r="AE40" s="173"/>
      <c r="AF40" s="173"/>
      <c r="AG40" s="173"/>
      <c r="AH40" s="173"/>
      <c r="AI40" s="173"/>
      <c r="AJ40" s="173"/>
      <c r="AK40" s="173"/>
      <c r="AL40" s="173"/>
      <c r="AM40" s="173"/>
      <c r="AN40" s="173"/>
      <c r="AO40" s="173"/>
      <c r="AP40" s="173"/>
      <c r="AQ40" s="173"/>
      <c r="AR40" s="173"/>
      <c r="AS40" s="173"/>
      <c r="AT40" s="174"/>
    </row>
    <row r="41" spans="2:46" s="151" customFormat="1" ht="16.5" customHeight="1">
      <c r="B41" s="277"/>
      <c r="C41" s="269">
        <v>45314</v>
      </c>
      <c r="D41" s="270" t="s">
        <v>357</v>
      </c>
      <c r="E41" s="271">
        <v>0.49375000000000002</v>
      </c>
      <c r="F41" s="272" t="s">
        <v>230</v>
      </c>
      <c r="G41" s="273" t="s">
        <v>90</v>
      </c>
      <c r="H41" s="274">
        <v>200</v>
      </c>
      <c r="I41" s="273" t="s">
        <v>259</v>
      </c>
      <c r="J41" s="273" t="s">
        <v>260</v>
      </c>
      <c r="K41" s="273" t="s">
        <v>360</v>
      </c>
      <c r="L41" s="273" t="s">
        <v>269</v>
      </c>
      <c r="M41" s="273" t="s">
        <v>70</v>
      </c>
      <c r="N41" s="273" t="s">
        <v>70</v>
      </c>
      <c r="O41" s="273" t="s">
        <v>70</v>
      </c>
      <c r="P41" s="273" t="s">
        <v>65</v>
      </c>
      <c r="Q41" s="273" t="s">
        <v>270</v>
      </c>
      <c r="R41" s="272" t="s">
        <v>330</v>
      </c>
      <c r="S41" s="272" t="s">
        <v>265</v>
      </c>
      <c r="T41" s="272" t="s">
        <v>362</v>
      </c>
      <c r="U41" s="272" t="s">
        <v>272</v>
      </c>
      <c r="V41" s="272"/>
      <c r="W41" s="275"/>
      <c r="X41" s="276">
        <v>26</v>
      </c>
      <c r="Z41" s="172"/>
      <c r="AA41" s="173"/>
      <c r="AB41" s="173"/>
      <c r="AC41" s="173"/>
      <c r="AD41" s="173"/>
      <c r="AE41" s="173"/>
      <c r="AF41" s="173"/>
      <c r="AG41" s="173"/>
      <c r="AH41" s="173"/>
      <c r="AI41" s="173"/>
      <c r="AJ41" s="173"/>
      <c r="AK41" s="173"/>
      <c r="AL41" s="173"/>
      <c r="AM41" s="173"/>
      <c r="AN41" s="173"/>
      <c r="AO41" s="173"/>
      <c r="AP41" s="173"/>
      <c r="AQ41" s="173"/>
      <c r="AR41" s="173"/>
      <c r="AS41" s="173"/>
      <c r="AT41" s="174"/>
    </row>
    <row r="42" spans="2:46" s="151" customFormat="1" ht="16.5" customHeight="1">
      <c r="B42" s="277"/>
      <c r="C42" s="269">
        <v>45314</v>
      </c>
      <c r="D42" s="270" t="s">
        <v>357</v>
      </c>
      <c r="E42" s="271">
        <v>0.49583333333333302</v>
      </c>
      <c r="F42" s="272" t="s">
        <v>230</v>
      </c>
      <c r="G42" s="273" t="s">
        <v>90</v>
      </c>
      <c r="H42" s="274">
        <v>200</v>
      </c>
      <c r="I42" s="273" t="s">
        <v>259</v>
      </c>
      <c r="J42" s="273" t="s">
        <v>260</v>
      </c>
      <c r="K42" s="273" t="s">
        <v>309</v>
      </c>
      <c r="L42" s="273" t="s">
        <v>269</v>
      </c>
      <c r="M42" s="273" t="s">
        <v>70</v>
      </c>
      <c r="N42" s="273" t="s">
        <v>65</v>
      </c>
      <c r="O42" s="273" t="s">
        <v>70</v>
      </c>
      <c r="P42" s="273" t="s">
        <v>65</v>
      </c>
      <c r="Q42" s="273" t="s">
        <v>270</v>
      </c>
      <c r="R42" s="272" t="s">
        <v>330</v>
      </c>
      <c r="S42" s="272" t="s">
        <v>265</v>
      </c>
      <c r="T42" s="272" t="s">
        <v>362</v>
      </c>
      <c r="U42" s="272" t="s">
        <v>363</v>
      </c>
      <c r="V42" s="272"/>
      <c r="W42" s="275"/>
      <c r="X42" s="276">
        <v>40</v>
      </c>
      <c r="Z42" s="172"/>
      <c r="AA42" s="173"/>
      <c r="AB42" s="173"/>
      <c r="AC42" s="173"/>
      <c r="AD42" s="173"/>
      <c r="AE42" s="173"/>
      <c r="AF42" s="173"/>
      <c r="AG42" s="173"/>
      <c r="AH42" s="173"/>
      <c r="AI42" s="173"/>
      <c r="AJ42" s="173"/>
      <c r="AK42" s="173"/>
      <c r="AL42" s="173"/>
      <c r="AM42" s="173"/>
      <c r="AN42" s="173"/>
      <c r="AO42" s="173"/>
      <c r="AP42" s="173"/>
      <c r="AQ42" s="173"/>
      <c r="AR42" s="173"/>
      <c r="AS42" s="173"/>
      <c r="AT42" s="174"/>
    </row>
    <row r="43" spans="2:46" s="151" customFormat="1" ht="16.5" customHeight="1">
      <c r="B43" s="277"/>
      <c r="C43" s="269">
        <v>45314</v>
      </c>
      <c r="D43" s="270" t="s">
        <v>357</v>
      </c>
      <c r="E43" s="271">
        <v>0.499305555555556</v>
      </c>
      <c r="F43" s="272" t="s">
        <v>230</v>
      </c>
      <c r="G43" s="273" t="s">
        <v>90</v>
      </c>
      <c r="H43" s="274">
        <v>200</v>
      </c>
      <c r="I43" s="273" t="s">
        <v>259</v>
      </c>
      <c r="J43" s="273" t="s">
        <v>260</v>
      </c>
      <c r="K43" s="273" t="s">
        <v>360</v>
      </c>
      <c r="L43" s="273" t="s">
        <v>269</v>
      </c>
      <c r="M43" s="273" t="s">
        <v>70</v>
      </c>
      <c r="N43" s="273" t="s">
        <v>70</v>
      </c>
      <c r="O43" s="273" t="s">
        <v>70</v>
      </c>
      <c r="P43" s="273" t="s">
        <v>65</v>
      </c>
      <c r="Q43" s="273" t="s">
        <v>270</v>
      </c>
      <c r="R43" s="272" t="s">
        <v>330</v>
      </c>
      <c r="S43" s="272" t="s">
        <v>265</v>
      </c>
      <c r="T43" s="272" t="s">
        <v>362</v>
      </c>
      <c r="U43" s="272" t="s">
        <v>272</v>
      </c>
      <c r="V43" s="272"/>
      <c r="W43" s="275"/>
      <c r="X43" s="276">
        <v>59</v>
      </c>
      <c r="Z43" s="172"/>
      <c r="AA43" s="173"/>
      <c r="AB43" s="173"/>
      <c r="AC43" s="173"/>
      <c r="AD43" s="173"/>
      <c r="AE43" s="173"/>
      <c r="AF43" s="173"/>
      <c r="AG43" s="173"/>
      <c r="AH43" s="173"/>
      <c r="AI43" s="173"/>
      <c r="AJ43" s="173"/>
      <c r="AK43" s="173"/>
      <c r="AL43" s="173"/>
      <c r="AM43" s="173"/>
      <c r="AN43" s="173"/>
      <c r="AO43" s="173"/>
      <c r="AP43" s="173"/>
      <c r="AQ43" s="173"/>
      <c r="AR43" s="173"/>
      <c r="AS43" s="173"/>
      <c r="AT43" s="174"/>
    </row>
    <row r="44" spans="2:46" s="151" customFormat="1" ht="16.5" customHeight="1">
      <c r="B44" s="277"/>
      <c r="C44" s="269">
        <v>45314</v>
      </c>
      <c r="D44" s="270" t="s">
        <v>357</v>
      </c>
      <c r="E44" s="271">
        <v>0.500694444444444</v>
      </c>
      <c r="F44" s="272" t="s">
        <v>230</v>
      </c>
      <c r="G44" s="273" t="s">
        <v>90</v>
      </c>
      <c r="H44" s="274">
        <v>200</v>
      </c>
      <c r="I44" s="273" t="s">
        <v>259</v>
      </c>
      <c r="J44" s="273" t="s">
        <v>260</v>
      </c>
      <c r="K44" s="273" t="s">
        <v>360</v>
      </c>
      <c r="L44" s="273" t="s">
        <v>269</v>
      </c>
      <c r="M44" s="273" t="s">
        <v>70</v>
      </c>
      <c r="N44" s="273" t="s">
        <v>70</v>
      </c>
      <c r="O44" s="273" t="s">
        <v>70</v>
      </c>
      <c r="P44" s="273" t="s">
        <v>65</v>
      </c>
      <c r="Q44" s="273" t="s">
        <v>270</v>
      </c>
      <c r="R44" s="272" t="s">
        <v>330</v>
      </c>
      <c r="S44" s="272" t="s">
        <v>265</v>
      </c>
      <c r="T44" s="272" t="s">
        <v>362</v>
      </c>
      <c r="U44" s="272" t="s">
        <v>272</v>
      </c>
      <c r="V44" s="272"/>
      <c r="W44" s="275"/>
      <c r="X44" s="276">
        <v>71</v>
      </c>
      <c r="Z44" s="172"/>
      <c r="AA44" s="173"/>
      <c r="AB44" s="173"/>
      <c r="AC44" s="173"/>
      <c r="AD44" s="173"/>
      <c r="AE44" s="173"/>
      <c r="AF44" s="173"/>
      <c r="AG44" s="173"/>
      <c r="AH44" s="173"/>
      <c r="AI44" s="173"/>
      <c r="AJ44" s="173"/>
      <c r="AK44" s="173"/>
      <c r="AL44" s="173"/>
      <c r="AM44" s="173"/>
      <c r="AN44" s="173"/>
      <c r="AO44" s="173"/>
      <c r="AP44" s="173"/>
      <c r="AQ44" s="173"/>
      <c r="AR44" s="173"/>
      <c r="AS44" s="173"/>
      <c r="AT44" s="174"/>
    </row>
    <row r="45" spans="2:46" s="151" customFormat="1" ht="16.5" customHeight="1">
      <c r="B45" s="277"/>
      <c r="C45" s="269">
        <v>45314</v>
      </c>
      <c r="D45" s="270" t="s">
        <v>357</v>
      </c>
      <c r="E45" s="271">
        <v>0.50138888888888899</v>
      </c>
      <c r="F45" s="272" t="s">
        <v>230</v>
      </c>
      <c r="G45" s="273" t="s">
        <v>90</v>
      </c>
      <c r="H45" s="274">
        <v>100</v>
      </c>
      <c r="I45" s="273" t="s">
        <v>259</v>
      </c>
      <c r="J45" s="273" t="s">
        <v>260</v>
      </c>
      <c r="K45" s="273" t="s">
        <v>261</v>
      </c>
      <c r="L45" s="273" t="s">
        <v>269</v>
      </c>
      <c r="M45" s="273" t="s">
        <v>70</v>
      </c>
      <c r="N45" s="273" t="s">
        <v>70</v>
      </c>
      <c r="O45" s="273" t="s">
        <v>70</v>
      </c>
      <c r="P45" s="273" t="s">
        <v>65</v>
      </c>
      <c r="Q45" s="273" t="s">
        <v>270</v>
      </c>
      <c r="R45" s="272" t="s">
        <v>264</v>
      </c>
      <c r="S45" s="272" t="s">
        <v>283</v>
      </c>
      <c r="T45" s="272" t="s">
        <v>280</v>
      </c>
      <c r="U45" s="272" t="s">
        <v>281</v>
      </c>
      <c r="V45" s="272"/>
      <c r="W45" s="275"/>
      <c r="X45" s="276">
        <v>79</v>
      </c>
      <c r="Z45" s="172"/>
      <c r="AA45" s="173"/>
      <c r="AB45" s="173"/>
      <c r="AC45" s="173"/>
      <c r="AD45" s="173"/>
      <c r="AE45" s="173"/>
      <c r="AF45" s="173"/>
      <c r="AG45" s="173"/>
      <c r="AH45" s="173"/>
      <c r="AI45" s="173"/>
      <c r="AJ45" s="173"/>
      <c r="AK45" s="173"/>
      <c r="AL45" s="173"/>
      <c r="AM45" s="173"/>
      <c r="AN45" s="173"/>
      <c r="AO45" s="173"/>
      <c r="AP45" s="173"/>
      <c r="AQ45" s="173"/>
      <c r="AR45" s="173"/>
      <c r="AS45" s="173"/>
      <c r="AT45" s="174"/>
    </row>
    <row r="46" spans="2:46" s="151" customFormat="1" ht="16.5" customHeight="1">
      <c r="B46" s="277"/>
      <c r="C46" s="269">
        <v>45314</v>
      </c>
      <c r="D46" s="270" t="s">
        <v>357</v>
      </c>
      <c r="E46" s="271">
        <v>0.51180555555555496</v>
      </c>
      <c r="F46" s="272" t="s">
        <v>230</v>
      </c>
      <c r="G46" s="273" t="s">
        <v>90</v>
      </c>
      <c r="H46" s="274">
        <v>100</v>
      </c>
      <c r="I46" s="273" t="s">
        <v>259</v>
      </c>
      <c r="J46" s="273" t="s">
        <v>260</v>
      </c>
      <c r="K46" s="273" t="s">
        <v>360</v>
      </c>
      <c r="L46" s="273" t="s">
        <v>269</v>
      </c>
      <c r="M46" s="273" t="s">
        <v>70</v>
      </c>
      <c r="N46" s="273" t="s">
        <v>70</v>
      </c>
      <c r="O46" s="273" t="s">
        <v>70</v>
      </c>
      <c r="P46" s="273" t="s">
        <v>65</v>
      </c>
      <c r="Q46" s="273" t="s">
        <v>270</v>
      </c>
      <c r="R46" s="272" t="s">
        <v>264</v>
      </c>
      <c r="S46" s="272" t="s">
        <v>283</v>
      </c>
      <c r="T46" s="272" t="s">
        <v>280</v>
      </c>
      <c r="U46" s="272" t="s">
        <v>281</v>
      </c>
      <c r="V46" s="272"/>
      <c r="W46" s="275"/>
      <c r="X46" s="276">
        <v>19</v>
      </c>
      <c r="Z46" s="172"/>
      <c r="AA46" s="173"/>
      <c r="AB46" s="173"/>
      <c r="AC46" s="173"/>
      <c r="AD46" s="173"/>
      <c r="AE46" s="173"/>
      <c r="AF46" s="173"/>
      <c r="AG46" s="173"/>
      <c r="AH46" s="173"/>
      <c r="AI46" s="173"/>
      <c r="AJ46" s="173"/>
      <c r="AK46" s="173"/>
      <c r="AL46" s="173"/>
      <c r="AM46" s="173"/>
      <c r="AN46" s="173"/>
      <c r="AO46" s="173"/>
      <c r="AP46" s="173"/>
      <c r="AQ46" s="173"/>
      <c r="AR46" s="173"/>
      <c r="AS46" s="173"/>
      <c r="AT46" s="174"/>
    </row>
    <row r="47" spans="2:46" s="151" customFormat="1" ht="16.5" customHeight="1">
      <c r="B47" s="277"/>
      <c r="C47" s="269">
        <v>45314</v>
      </c>
      <c r="D47" s="270" t="s">
        <v>357</v>
      </c>
      <c r="E47" s="271">
        <v>0.51180555555555496</v>
      </c>
      <c r="F47" s="272" t="s">
        <v>230</v>
      </c>
      <c r="G47" s="273" t="s">
        <v>90</v>
      </c>
      <c r="H47" s="274">
        <v>200</v>
      </c>
      <c r="I47" s="273" t="s">
        <v>259</v>
      </c>
      <c r="J47" s="273" t="s">
        <v>260</v>
      </c>
      <c r="K47" s="273" t="s">
        <v>360</v>
      </c>
      <c r="L47" s="273" t="s">
        <v>269</v>
      </c>
      <c r="M47" s="273" t="s">
        <v>70</v>
      </c>
      <c r="N47" s="273" t="s">
        <v>70</v>
      </c>
      <c r="O47" s="273" t="s">
        <v>70</v>
      </c>
      <c r="P47" s="273" t="s">
        <v>65</v>
      </c>
      <c r="Q47" s="273" t="s">
        <v>270</v>
      </c>
      <c r="R47" s="272" t="s">
        <v>330</v>
      </c>
      <c r="S47" s="272" t="s">
        <v>265</v>
      </c>
      <c r="T47" s="272" t="s">
        <v>361</v>
      </c>
      <c r="U47" s="272" t="s">
        <v>272</v>
      </c>
      <c r="V47" s="272"/>
      <c r="W47" s="275"/>
      <c r="X47" s="276">
        <v>21</v>
      </c>
      <c r="Z47" s="172"/>
      <c r="AA47" s="173"/>
      <c r="AB47" s="173"/>
      <c r="AC47" s="173"/>
      <c r="AD47" s="173"/>
      <c r="AE47" s="173"/>
      <c r="AF47" s="173"/>
      <c r="AG47" s="173"/>
      <c r="AH47" s="173"/>
      <c r="AI47" s="173"/>
      <c r="AJ47" s="173"/>
      <c r="AK47" s="173"/>
      <c r="AL47" s="173"/>
      <c r="AM47" s="173"/>
      <c r="AN47" s="173"/>
      <c r="AO47" s="173"/>
      <c r="AP47" s="173"/>
      <c r="AQ47" s="173"/>
      <c r="AR47" s="173"/>
      <c r="AS47" s="173"/>
      <c r="AT47" s="174"/>
    </row>
    <row r="48" spans="2:46" s="151" customFormat="1" ht="16.5" customHeight="1">
      <c r="B48" s="277"/>
      <c r="C48" s="269">
        <v>45314</v>
      </c>
      <c r="D48" s="270" t="s">
        <v>357</v>
      </c>
      <c r="E48" s="271">
        <v>0.51388888888888895</v>
      </c>
      <c r="F48" s="272" t="s">
        <v>230</v>
      </c>
      <c r="G48" s="273" t="s">
        <v>90</v>
      </c>
      <c r="H48" s="274">
        <v>100</v>
      </c>
      <c r="I48" s="273" t="s">
        <v>259</v>
      </c>
      <c r="J48" s="273" t="s">
        <v>260</v>
      </c>
      <c r="K48" s="273" t="s">
        <v>360</v>
      </c>
      <c r="L48" s="273" t="s">
        <v>269</v>
      </c>
      <c r="M48" s="273" t="s">
        <v>70</v>
      </c>
      <c r="N48" s="273" t="s">
        <v>70</v>
      </c>
      <c r="O48" s="273" t="s">
        <v>70</v>
      </c>
      <c r="P48" s="273" t="s">
        <v>65</v>
      </c>
      <c r="Q48" s="273" t="s">
        <v>270</v>
      </c>
      <c r="R48" s="272" t="s">
        <v>330</v>
      </c>
      <c r="S48" s="272" t="s">
        <v>283</v>
      </c>
      <c r="T48" s="272" t="s">
        <v>287</v>
      </c>
      <c r="U48" s="272" t="s">
        <v>270</v>
      </c>
      <c r="V48" s="272"/>
      <c r="W48" s="275"/>
      <c r="X48" s="276">
        <v>32</v>
      </c>
      <c r="Z48" s="172"/>
      <c r="AA48" s="173"/>
      <c r="AB48" s="173"/>
      <c r="AC48" s="173"/>
      <c r="AD48" s="173"/>
      <c r="AE48" s="173"/>
      <c r="AF48" s="173"/>
      <c r="AG48" s="173"/>
      <c r="AH48" s="173"/>
      <c r="AI48" s="173"/>
      <c r="AJ48" s="173"/>
      <c r="AK48" s="173"/>
      <c r="AL48" s="173"/>
      <c r="AM48" s="173"/>
      <c r="AN48" s="173"/>
      <c r="AO48" s="173"/>
      <c r="AP48" s="173"/>
      <c r="AQ48" s="173"/>
      <c r="AR48" s="173"/>
      <c r="AS48" s="173"/>
      <c r="AT48" s="174"/>
    </row>
    <row r="49" spans="2:46" s="151" customFormat="1" ht="16.5" customHeight="1">
      <c r="B49" s="277"/>
      <c r="C49" s="269">
        <v>45314</v>
      </c>
      <c r="D49" s="270" t="s">
        <v>357</v>
      </c>
      <c r="E49" s="271">
        <v>0.51666666666666705</v>
      </c>
      <c r="F49" s="272" t="s">
        <v>230</v>
      </c>
      <c r="G49" s="273" t="s">
        <v>258</v>
      </c>
      <c r="H49" s="274">
        <v>100</v>
      </c>
      <c r="I49" s="273" t="s">
        <v>259</v>
      </c>
      <c r="J49" s="273" t="s">
        <v>260</v>
      </c>
      <c r="K49" s="273" t="s">
        <v>360</v>
      </c>
      <c r="L49" s="273" t="s">
        <v>269</v>
      </c>
      <c r="M49" s="273" t="s">
        <v>70</v>
      </c>
      <c r="N49" s="273" t="s">
        <v>70</v>
      </c>
      <c r="O49" s="273" t="s">
        <v>70</v>
      </c>
      <c r="P49" s="273" t="s">
        <v>65</v>
      </c>
      <c r="Q49" s="273" t="s">
        <v>270</v>
      </c>
      <c r="R49" s="272" t="s">
        <v>264</v>
      </c>
      <c r="S49" s="272" t="s">
        <v>349</v>
      </c>
      <c r="T49" s="272" t="s">
        <v>361</v>
      </c>
      <c r="U49" s="272" t="s">
        <v>272</v>
      </c>
      <c r="V49" s="272"/>
      <c r="W49" s="275"/>
      <c r="X49" s="276">
        <v>46</v>
      </c>
      <c r="Z49" s="172"/>
      <c r="AA49" s="173"/>
      <c r="AB49" s="173"/>
      <c r="AC49" s="173"/>
      <c r="AD49" s="173"/>
      <c r="AE49" s="173"/>
      <c r="AF49" s="173"/>
      <c r="AG49" s="173"/>
      <c r="AH49" s="173"/>
      <c r="AI49" s="173"/>
      <c r="AJ49" s="173"/>
      <c r="AK49" s="173"/>
      <c r="AL49" s="173"/>
      <c r="AM49" s="173"/>
      <c r="AN49" s="173"/>
      <c r="AO49" s="173"/>
      <c r="AP49" s="173"/>
      <c r="AQ49" s="173"/>
      <c r="AR49" s="173"/>
      <c r="AS49" s="173"/>
      <c r="AT49" s="174"/>
    </row>
    <row r="50" spans="2:46" s="209" customFormat="1" ht="16.5" customHeight="1">
      <c r="B50" s="277"/>
      <c r="C50" s="269">
        <v>45314</v>
      </c>
      <c r="D50" s="270" t="s">
        <v>357</v>
      </c>
      <c r="E50" s="271">
        <v>0.52083333333333304</v>
      </c>
      <c r="F50" s="272" t="s">
        <v>230</v>
      </c>
      <c r="G50" s="273" t="s">
        <v>90</v>
      </c>
      <c r="H50" s="274">
        <v>100</v>
      </c>
      <c r="I50" s="273" t="s">
        <v>259</v>
      </c>
      <c r="J50" s="273" t="s">
        <v>260</v>
      </c>
      <c r="K50" s="273" t="s">
        <v>309</v>
      </c>
      <c r="L50" s="273" t="s">
        <v>269</v>
      </c>
      <c r="M50" s="273" t="s">
        <v>65</v>
      </c>
      <c r="N50" s="273" t="s">
        <v>65</v>
      </c>
      <c r="O50" s="273" t="s">
        <v>70</v>
      </c>
      <c r="P50" s="273" t="s">
        <v>65</v>
      </c>
      <c r="Q50" s="273" t="s">
        <v>270</v>
      </c>
      <c r="R50" s="272" t="s">
        <v>330</v>
      </c>
      <c r="S50" s="272" t="s">
        <v>283</v>
      </c>
      <c r="T50" s="272" t="s">
        <v>160</v>
      </c>
      <c r="U50" s="272"/>
      <c r="V50" s="272"/>
      <c r="W50" s="275" t="s">
        <v>368</v>
      </c>
      <c r="X50" s="276">
        <v>70</v>
      </c>
      <c r="Y50" s="151"/>
      <c r="Z50" s="172"/>
      <c r="AA50" s="173"/>
      <c r="AB50" s="173"/>
      <c r="AC50" s="173"/>
      <c r="AD50" s="173"/>
      <c r="AE50" s="173"/>
      <c r="AF50" s="173"/>
      <c r="AG50" s="173"/>
      <c r="AH50" s="173"/>
      <c r="AI50" s="173"/>
      <c r="AJ50" s="173"/>
      <c r="AK50" s="173"/>
      <c r="AL50" s="173"/>
      <c r="AM50" s="173"/>
      <c r="AN50" s="173"/>
      <c r="AO50" s="173"/>
      <c r="AP50" s="173"/>
      <c r="AQ50" s="173"/>
      <c r="AR50" s="173"/>
      <c r="AS50" s="173"/>
      <c r="AT50" s="174"/>
    </row>
    <row r="51" spans="2:46" s="209" customFormat="1" ht="16.5" customHeight="1">
      <c r="B51" s="277"/>
      <c r="C51" s="269">
        <v>45314</v>
      </c>
      <c r="D51" s="270" t="s">
        <v>357</v>
      </c>
      <c r="E51" s="271">
        <v>0.52152777777777803</v>
      </c>
      <c r="F51" s="272" t="s">
        <v>230</v>
      </c>
      <c r="G51" s="273" t="s">
        <v>90</v>
      </c>
      <c r="H51" s="274">
        <v>200</v>
      </c>
      <c r="I51" s="273" t="s">
        <v>259</v>
      </c>
      <c r="J51" s="273" t="s">
        <v>260</v>
      </c>
      <c r="K51" s="273" t="s">
        <v>261</v>
      </c>
      <c r="L51" s="273" t="s">
        <v>269</v>
      </c>
      <c r="M51" s="273" t="s">
        <v>70</v>
      </c>
      <c r="N51" s="273" t="s">
        <v>70</v>
      </c>
      <c r="O51" s="273" t="s">
        <v>65</v>
      </c>
      <c r="P51" s="273" t="s">
        <v>65</v>
      </c>
      <c r="Q51" s="273" t="s">
        <v>363</v>
      </c>
      <c r="R51" s="272" t="s">
        <v>330</v>
      </c>
      <c r="S51" s="272" t="s">
        <v>265</v>
      </c>
      <c r="T51" s="272" t="s">
        <v>362</v>
      </c>
      <c r="U51" s="272" t="s">
        <v>272</v>
      </c>
      <c r="V51" s="272"/>
      <c r="W51" s="275"/>
      <c r="X51" s="276">
        <v>75</v>
      </c>
      <c r="Y51" s="151"/>
      <c r="Z51" s="172"/>
      <c r="AA51" s="173"/>
      <c r="AB51" s="173"/>
      <c r="AC51" s="173"/>
      <c r="AD51" s="173"/>
      <c r="AE51" s="173"/>
      <c r="AF51" s="173"/>
      <c r="AG51" s="173"/>
      <c r="AH51" s="173"/>
      <c r="AI51" s="173"/>
      <c r="AJ51" s="173"/>
      <c r="AK51" s="173"/>
      <c r="AL51" s="173"/>
      <c r="AM51" s="173"/>
      <c r="AN51" s="173"/>
      <c r="AO51" s="173"/>
      <c r="AP51" s="173"/>
      <c r="AQ51" s="173"/>
      <c r="AR51" s="173"/>
      <c r="AS51" s="173"/>
      <c r="AT51" s="174"/>
    </row>
    <row r="52" spans="2:46" s="209" customFormat="1" ht="16.5" customHeight="1">
      <c r="B52" s="277"/>
      <c r="C52" s="269">
        <v>45314</v>
      </c>
      <c r="D52" s="270" t="s">
        <v>357</v>
      </c>
      <c r="E52" s="271">
        <v>0.53402777777777799</v>
      </c>
      <c r="F52" s="272" t="s">
        <v>230</v>
      </c>
      <c r="G52" s="273" t="s">
        <v>90</v>
      </c>
      <c r="H52" s="274">
        <v>100</v>
      </c>
      <c r="I52" s="273" t="s">
        <v>259</v>
      </c>
      <c r="J52" s="273" t="s">
        <v>260</v>
      </c>
      <c r="K52" s="273" t="s">
        <v>309</v>
      </c>
      <c r="L52" s="273" t="s">
        <v>269</v>
      </c>
      <c r="M52" s="273" t="s">
        <v>65</v>
      </c>
      <c r="N52" s="273" t="s">
        <v>65</v>
      </c>
      <c r="O52" s="273" t="s">
        <v>70</v>
      </c>
      <c r="P52" s="273" t="s">
        <v>65</v>
      </c>
      <c r="Q52" s="273" t="s">
        <v>267</v>
      </c>
      <c r="R52" s="272" t="s">
        <v>264</v>
      </c>
      <c r="S52" s="272" t="s">
        <v>349</v>
      </c>
      <c r="T52" s="272" t="s">
        <v>160</v>
      </c>
      <c r="U52" s="272"/>
      <c r="V52" s="272"/>
      <c r="W52" s="275" t="s">
        <v>369</v>
      </c>
      <c r="X52" s="276">
        <v>18</v>
      </c>
      <c r="Y52" s="151"/>
      <c r="Z52" s="172"/>
      <c r="AA52" s="173"/>
      <c r="AB52" s="173"/>
      <c r="AC52" s="173"/>
      <c r="AD52" s="173"/>
      <c r="AE52" s="173"/>
      <c r="AF52" s="173"/>
      <c r="AG52" s="173"/>
      <c r="AH52" s="173"/>
      <c r="AI52" s="173"/>
      <c r="AJ52" s="173"/>
      <c r="AK52" s="173"/>
      <c r="AL52" s="173"/>
      <c r="AM52" s="173"/>
      <c r="AN52" s="173"/>
      <c r="AO52" s="173"/>
      <c r="AP52" s="173"/>
      <c r="AQ52" s="173"/>
      <c r="AR52" s="173"/>
      <c r="AS52" s="173"/>
      <c r="AT52" s="174"/>
    </row>
    <row r="53" spans="2:46" s="209" customFormat="1" ht="16.5" customHeight="1">
      <c r="B53" s="277"/>
      <c r="C53" s="269">
        <v>45314</v>
      </c>
      <c r="D53" s="270" t="s">
        <v>357</v>
      </c>
      <c r="E53" s="271">
        <v>0.53749999999999998</v>
      </c>
      <c r="F53" s="272" t="s">
        <v>230</v>
      </c>
      <c r="G53" s="273" t="s">
        <v>90</v>
      </c>
      <c r="H53" s="274">
        <v>200</v>
      </c>
      <c r="I53" s="273" t="s">
        <v>259</v>
      </c>
      <c r="J53" s="273" t="s">
        <v>260</v>
      </c>
      <c r="K53" s="273" t="s">
        <v>360</v>
      </c>
      <c r="L53" s="273" t="s">
        <v>269</v>
      </c>
      <c r="M53" s="273" t="s">
        <v>70</v>
      </c>
      <c r="N53" s="273" t="s">
        <v>70</v>
      </c>
      <c r="O53" s="273" t="s">
        <v>70</v>
      </c>
      <c r="P53" s="273" t="s">
        <v>65</v>
      </c>
      <c r="Q53" s="273" t="s">
        <v>270</v>
      </c>
      <c r="R53" s="272" t="s">
        <v>330</v>
      </c>
      <c r="S53" s="272" t="s">
        <v>265</v>
      </c>
      <c r="T53" s="272" t="s">
        <v>362</v>
      </c>
      <c r="U53" s="272" t="s">
        <v>272</v>
      </c>
      <c r="V53" s="272"/>
      <c r="W53" s="275"/>
      <c r="X53" s="276">
        <v>37</v>
      </c>
      <c r="Y53" s="151"/>
      <c r="Z53" s="172"/>
      <c r="AA53" s="173"/>
      <c r="AB53" s="173"/>
      <c r="AC53" s="173"/>
      <c r="AD53" s="173"/>
      <c r="AE53" s="173"/>
      <c r="AF53" s="173"/>
      <c r="AG53" s="173"/>
      <c r="AH53" s="173"/>
      <c r="AI53" s="173"/>
      <c r="AJ53" s="173"/>
      <c r="AK53" s="173"/>
      <c r="AL53" s="173"/>
      <c r="AM53" s="173"/>
      <c r="AN53" s="173"/>
      <c r="AO53" s="173"/>
      <c r="AP53" s="173"/>
      <c r="AQ53" s="173"/>
      <c r="AR53" s="173"/>
      <c r="AS53" s="173"/>
      <c r="AT53" s="174"/>
    </row>
    <row r="54" spans="2:46" s="209" customFormat="1" ht="16.5" customHeight="1">
      <c r="B54" s="277"/>
      <c r="C54" s="269">
        <v>45314</v>
      </c>
      <c r="D54" s="270" t="s">
        <v>357</v>
      </c>
      <c r="E54" s="271">
        <v>0.54236111111111096</v>
      </c>
      <c r="F54" s="272" t="s">
        <v>230</v>
      </c>
      <c r="G54" s="273" t="s">
        <v>90</v>
      </c>
      <c r="H54" s="274">
        <v>200</v>
      </c>
      <c r="I54" s="273" t="s">
        <v>259</v>
      </c>
      <c r="J54" s="273" t="s">
        <v>260</v>
      </c>
      <c r="K54" s="273" t="s">
        <v>360</v>
      </c>
      <c r="L54" s="273" t="s">
        <v>269</v>
      </c>
      <c r="M54" s="273" t="s">
        <v>70</v>
      </c>
      <c r="N54" s="273" t="s">
        <v>70</v>
      </c>
      <c r="O54" s="273" t="s">
        <v>70</v>
      </c>
      <c r="P54" s="273" t="s">
        <v>65</v>
      </c>
      <c r="Q54" s="273" t="s">
        <v>270</v>
      </c>
      <c r="R54" s="272" t="s">
        <v>330</v>
      </c>
      <c r="S54" s="272" t="s">
        <v>265</v>
      </c>
      <c r="T54" s="272" t="s">
        <v>362</v>
      </c>
      <c r="U54" s="272" t="s">
        <v>272</v>
      </c>
      <c r="V54" s="272"/>
      <c r="W54" s="275"/>
      <c r="X54" s="276">
        <v>65</v>
      </c>
      <c r="Y54" s="151"/>
      <c r="Z54" s="172"/>
      <c r="AA54" s="173"/>
      <c r="AB54" s="173"/>
      <c r="AC54" s="173"/>
      <c r="AD54" s="173"/>
      <c r="AE54" s="173"/>
      <c r="AF54" s="173"/>
      <c r="AG54" s="173"/>
      <c r="AH54" s="173"/>
      <c r="AI54" s="173"/>
      <c r="AJ54" s="173"/>
      <c r="AK54" s="173"/>
      <c r="AL54" s="173"/>
      <c r="AM54" s="173"/>
      <c r="AN54" s="173"/>
      <c r="AO54" s="173"/>
      <c r="AP54" s="173"/>
      <c r="AQ54" s="173"/>
      <c r="AR54" s="173"/>
      <c r="AS54" s="173"/>
      <c r="AT54" s="174"/>
    </row>
    <row r="55" spans="2:46" s="209" customFormat="1" ht="16.5" customHeight="1">
      <c r="B55" s="277"/>
      <c r="C55" s="269">
        <v>45314</v>
      </c>
      <c r="D55" s="270" t="s">
        <v>357</v>
      </c>
      <c r="E55" s="271">
        <v>0.54374999999999996</v>
      </c>
      <c r="F55" s="272" t="s">
        <v>230</v>
      </c>
      <c r="G55" s="273" t="s">
        <v>90</v>
      </c>
      <c r="H55" s="274">
        <v>100</v>
      </c>
      <c r="I55" s="273" t="s">
        <v>259</v>
      </c>
      <c r="J55" s="273" t="s">
        <v>260</v>
      </c>
      <c r="K55" s="273" t="s">
        <v>309</v>
      </c>
      <c r="L55" s="273" t="s">
        <v>269</v>
      </c>
      <c r="M55" s="273" t="s">
        <v>65</v>
      </c>
      <c r="N55" s="273" t="s">
        <v>65</v>
      </c>
      <c r="O55" s="273" t="s">
        <v>70</v>
      </c>
      <c r="P55" s="273" t="s">
        <v>65</v>
      </c>
      <c r="Q55" s="273" t="s">
        <v>270</v>
      </c>
      <c r="R55" s="272" t="s">
        <v>330</v>
      </c>
      <c r="S55" s="272" t="s">
        <v>370</v>
      </c>
      <c r="T55" s="272" t="s">
        <v>160</v>
      </c>
      <c r="U55" s="272"/>
      <c r="V55" s="272"/>
      <c r="W55" s="275" t="s">
        <v>368</v>
      </c>
      <c r="X55" s="276">
        <v>70</v>
      </c>
      <c r="Y55" s="151"/>
      <c r="Z55" s="172"/>
      <c r="AA55" s="173"/>
      <c r="AB55" s="173"/>
      <c r="AC55" s="173"/>
      <c r="AD55" s="173"/>
      <c r="AE55" s="173"/>
      <c r="AF55" s="173"/>
      <c r="AG55" s="173"/>
      <c r="AH55" s="173"/>
      <c r="AI55" s="173"/>
      <c r="AJ55" s="173"/>
      <c r="AK55" s="173"/>
      <c r="AL55" s="173"/>
      <c r="AM55" s="173"/>
      <c r="AN55" s="173"/>
      <c r="AO55" s="173"/>
      <c r="AP55" s="173"/>
      <c r="AQ55" s="173"/>
      <c r="AR55" s="173"/>
      <c r="AS55" s="173"/>
      <c r="AT55" s="174"/>
    </row>
    <row r="56" spans="2:46" s="209" customFormat="1" ht="16.5" customHeight="1">
      <c r="B56" s="277"/>
      <c r="C56" s="269">
        <v>45314</v>
      </c>
      <c r="D56" s="270" t="s">
        <v>357</v>
      </c>
      <c r="E56" s="271">
        <v>0.54513888888888895</v>
      </c>
      <c r="F56" s="272" t="s">
        <v>230</v>
      </c>
      <c r="G56" s="273" t="s">
        <v>90</v>
      </c>
      <c r="H56" s="274">
        <v>100</v>
      </c>
      <c r="I56" s="273" t="s">
        <v>259</v>
      </c>
      <c r="J56" s="273" t="s">
        <v>260</v>
      </c>
      <c r="K56" s="273" t="s">
        <v>261</v>
      </c>
      <c r="L56" s="273" t="s">
        <v>269</v>
      </c>
      <c r="M56" s="273" t="s">
        <v>70</v>
      </c>
      <c r="N56" s="273" t="s">
        <v>70</v>
      </c>
      <c r="O56" s="273" t="s">
        <v>65</v>
      </c>
      <c r="P56" s="273" t="s">
        <v>65</v>
      </c>
      <c r="Q56" s="273" t="s">
        <v>363</v>
      </c>
      <c r="R56" s="272" t="s">
        <v>330</v>
      </c>
      <c r="S56" s="272" t="s">
        <v>335</v>
      </c>
      <c r="T56" s="272" t="s">
        <v>362</v>
      </c>
      <c r="U56" s="272" t="s">
        <v>272</v>
      </c>
      <c r="V56" s="272"/>
      <c r="W56" s="275" t="s">
        <v>371</v>
      </c>
      <c r="X56" s="276">
        <v>81</v>
      </c>
      <c r="Y56" s="151"/>
      <c r="Z56" s="172"/>
      <c r="AA56" s="173"/>
      <c r="AB56" s="173"/>
      <c r="AC56" s="173"/>
      <c r="AD56" s="173"/>
      <c r="AE56" s="173"/>
      <c r="AF56" s="173"/>
      <c r="AG56" s="173"/>
      <c r="AH56" s="173"/>
      <c r="AI56" s="173"/>
      <c r="AJ56" s="173"/>
      <c r="AK56" s="173"/>
      <c r="AL56" s="173"/>
      <c r="AM56" s="173"/>
      <c r="AN56" s="173"/>
      <c r="AO56" s="173"/>
      <c r="AP56" s="173"/>
      <c r="AQ56" s="173"/>
      <c r="AR56" s="173"/>
      <c r="AS56" s="173"/>
      <c r="AT56" s="174"/>
    </row>
    <row r="57" spans="2:46" s="209" customFormat="1" ht="16.5" customHeight="1">
      <c r="B57" s="277"/>
      <c r="C57" s="269">
        <v>45314</v>
      </c>
      <c r="D57" s="270" t="s">
        <v>357</v>
      </c>
      <c r="E57" s="271">
        <v>0.61666666666666703</v>
      </c>
      <c r="F57" s="272" t="s">
        <v>230</v>
      </c>
      <c r="G57" s="273" t="s">
        <v>90</v>
      </c>
      <c r="H57" s="274">
        <v>100</v>
      </c>
      <c r="I57" s="273" t="s">
        <v>259</v>
      </c>
      <c r="J57" s="273" t="s">
        <v>260</v>
      </c>
      <c r="K57" s="273" t="s">
        <v>360</v>
      </c>
      <c r="L57" s="273" t="s">
        <v>269</v>
      </c>
      <c r="M57" s="273" t="s">
        <v>70</v>
      </c>
      <c r="N57" s="273" t="s">
        <v>65</v>
      </c>
      <c r="O57" s="273" t="s">
        <v>70</v>
      </c>
      <c r="P57" s="273" t="s">
        <v>65</v>
      </c>
      <c r="Q57" s="273" t="s">
        <v>270</v>
      </c>
      <c r="R57" s="272" t="s">
        <v>330</v>
      </c>
      <c r="S57" s="272" t="s">
        <v>283</v>
      </c>
      <c r="T57" s="272" t="s">
        <v>287</v>
      </c>
      <c r="U57" s="272" t="s">
        <v>272</v>
      </c>
      <c r="V57" s="272"/>
      <c r="W57" s="275" t="s">
        <v>372</v>
      </c>
      <c r="X57" s="276">
        <v>11</v>
      </c>
      <c r="Y57" s="151"/>
      <c r="Z57" s="172"/>
      <c r="AA57" s="173"/>
      <c r="AB57" s="173"/>
      <c r="AC57" s="173"/>
      <c r="AD57" s="173"/>
      <c r="AE57" s="173"/>
      <c r="AF57" s="173"/>
      <c r="AG57" s="173"/>
      <c r="AH57" s="173"/>
      <c r="AI57" s="173"/>
      <c r="AJ57" s="173"/>
      <c r="AK57" s="173"/>
      <c r="AL57" s="173"/>
      <c r="AM57" s="173"/>
      <c r="AN57" s="173"/>
      <c r="AO57" s="173"/>
      <c r="AP57" s="173"/>
      <c r="AQ57" s="173"/>
      <c r="AR57" s="173"/>
      <c r="AS57" s="173"/>
      <c r="AT57" s="174"/>
    </row>
    <row r="58" spans="2:46" s="209" customFormat="1" ht="16.5" customHeight="1">
      <c r="B58" s="277"/>
      <c r="C58" s="269">
        <v>45314</v>
      </c>
      <c r="D58" s="270" t="s">
        <v>357</v>
      </c>
      <c r="E58" s="271">
        <v>0.61805555555555602</v>
      </c>
      <c r="F58" s="272" t="s">
        <v>230</v>
      </c>
      <c r="G58" s="273" t="s">
        <v>90</v>
      </c>
      <c r="H58" s="274">
        <v>100</v>
      </c>
      <c r="I58" s="273" t="s">
        <v>259</v>
      </c>
      <c r="J58" s="273" t="s">
        <v>260</v>
      </c>
      <c r="K58" s="273" t="s">
        <v>360</v>
      </c>
      <c r="L58" s="273" t="s">
        <v>269</v>
      </c>
      <c r="M58" s="273" t="s">
        <v>70</v>
      </c>
      <c r="N58" s="273" t="s">
        <v>70</v>
      </c>
      <c r="O58" s="273" t="s">
        <v>70</v>
      </c>
      <c r="P58" s="273" t="s">
        <v>65</v>
      </c>
      <c r="Q58" s="273" t="s">
        <v>270</v>
      </c>
      <c r="R58" s="272" t="s">
        <v>264</v>
      </c>
      <c r="S58" s="272" t="s">
        <v>283</v>
      </c>
      <c r="T58" s="272" t="s">
        <v>362</v>
      </c>
      <c r="U58" s="272" t="s">
        <v>270</v>
      </c>
      <c r="V58" s="272"/>
      <c r="W58" s="275"/>
      <c r="X58" s="276">
        <v>17</v>
      </c>
      <c r="Y58" s="151"/>
      <c r="Z58" s="196"/>
      <c r="AA58" s="197"/>
      <c r="AB58" s="197"/>
      <c r="AC58" s="197"/>
      <c r="AD58" s="197"/>
      <c r="AE58" s="197"/>
      <c r="AF58" s="197"/>
      <c r="AG58" s="197"/>
      <c r="AH58" s="197"/>
      <c r="AI58" s="197"/>
      <c r="AJ58" s="197"/>
      <c r="AK58" s="197"/>
      <c r="AL58" s="197"/>
      <c r="AM58" s="197"/>
      <c r="AN58" s="197"/>
      <c r="AO58" s="197"/>
      <c r="AP58" s="197"/>
      <c r="AQ58" s="197"/>
      <c r="AR58" s="197"/>
      <c r="AS58" s="197"/>
      <c r="AT58" s="198"/>
    </row>
    <row r="59" spans="2:46" s="209" customFormat="1" ht="16.5" customHeight="1">
      <c r="B59" s="277"/>
      <c r="C59" s="269">
        <v>45314</v>
      </c>
      <c r="D59" s="270" t="s">
        <v>357</v>
      </c>
      <c r="E59" s="271">
        <v>0.61805555555555602</v>
      </c>
      <c r="F59" s="272" t="s">
        <v>230</v>
      </c>
      <c r="G59" s="273" t="s">
        <v>90</v>
      </c>
      <c r="H59" s="274">
        <v>100</v>
      </c>
      <c r="I59" s="273" t="s">
        <v>259</v>
      </c>
      <c r="J59" s="273" t="s">
        <v>260</v>
      </c>
      <c r="K59" s="273" t="s">
        <v>309</v>
      </c>
      <c r="L59" s="273" t="s">
        <v>269</v>
      </c>
      <c r="M59" s="273" t="s">
        <v>70</v>
      </c>
      <c r="N59" s="273" t="s">
        <v>65</v>
      </c>
      <c r="O59" s="273" t="s">
        <v>70</v>
      </c>
      <c r="P59" s="273" t="s">
        <v>65</v>
      </c>
      <c r="Q59" s="273" t="s">
        <v>270</v>
      </c>
      <c r="R59" s="272" t="s">
        <v>264</v>
      </c>
      <c r="S59" s="272" t="s">
        <v>349</v>
      </c>
      <c r="T59" s="272" t="s">
        <v>160</v>
      </c>
      <c r="U59" s="272"/>
      <c r="V59" s="272"/>
      <c r="W59" s="275"/>
      <c r="X59" s="276">
        <v>20</v>
      </c>
      <c r="Y59" s="151"/>
      <c r="Z59" s="151"/>
      <c r="AA59" s="151"/>
      <c r="AB59" s="151"/>
      <c r="AC59" s="151"/>
      <c r="AD59" s="151"/>
      <c r="AE59" s="151"/>
      <c r="AF59" s="151"/>
      <c r="AG59" s="151"/>
      <c r="AH59" s="151"/>
      <c r="AI59" s="151"/>
      <c r="AJ59" s="151"/>
      <c r="AK59" s="151"/>
      <c r="AL59" s="151"/>
      <c r="AM59" s="151"/>
      <c r="AN59" s="151"/>
      <c r="AO59" s="151"/>
      <c r="AP59" s="151"/>
      <c r="AQ59" s="151"/>
      <c r="AR59" s="151"/>
      <c r="AS59" s="151"/>
      <c r="AT59" s="151"/>
    </row>
    <row r="60" spans="2:46" s="209" customFormat="1" ht="16.5" customHeight="1">
      <c r="B60" s="277"/>
      <c r="C60" s="269">
        <v>45314</v>
      </c>
      <c r="D60" s="270" t="s">
        <v>357</v>
      </c>
      <c r="E60" s="271">
        <v>0.61875000000000002</v>
      </c>
      <c r="F60" s="272" t="s">
        <v>230</v>
      </c>
      <c r="G60" s="273" t="s">
        <v>90</v>
      </c>
      <c r="H60" s="274">
        <v>200</v>
      </c>
      <c r="I60" s="273" t="s">
        <v>259</v>
      </c>
      <c r="J60" s="273" t="s">
        <v>260</v>
      </c>
      <c r="K60" s="273" t="s">
        <v>309</v>
      </c>
      <c r="L60" s="273" t="s">
        <v>269</v>
      </c>
      <c r="M60" s="273" t="s">
        <v>65</v>
      </c>
      <c r="N60" s="273" t="s">
        <v>65</v>
      </c>
      <c r="O60" s="273" t="s">
        <v>70</v>
      </c>
      <c r="P60" s="273" t="s">
        <v>65</v>
      </c>
      <c r="Q60" s="273" t="s">
        <v>270</v>
      </c>
      <c r="R60" s="272" t="s">
        <v>330</v>
      </c>
      <c r="S60" s="272" t="s">
        <v>265</v>
      </c>
      <c r="T60" s="272" t="s">
        <v>362</v>
      </c>
      <c r="U60" s="272" t="s">
        <v>272</v>
      </c>
      <c r="V60" s="272"/>
      <c r="W60" s="275"/>
      <c r="X60" s="276">
        <v>22</v>
      </c>
      <c r="Y60" s="151"/>
      <c r="Z60" s="151"/>
      <c r="AA60" s="151"/>
      <c r="AB60" s="151"/>
      <c r="AC60" s="151"/>
      <c r="AD60" s="151"/>
      <c r="AE60" s="151"/>
      <c r="AF60" s="151"/>
      <c r="AG60" s="151"/>
      <c r="AH60" s="151"/>
      <c r="AI60" s="151"/>
      <c r="AJ60" s="151"/>
      <c r="AK60" s="151"/>
      <c r="AL60" s="151"/>
      <c r="AM60" s="151"/>
      <c r="AN60" s="151"/>
      <c r="AO60" s="151"/>
      <c r="AP60" s="151"/>
      <c r="AQ60" s="151"/>
      <c r="AR60" s="151"/>
      <c r="AS60" s="151"/>
      <c r="AT60" s="151"/>
    </row>
    <row r="61" spans="2:46" s="209" customFormat="1" ht="16.5" customHeight="1">
      <c r="B61" s="277"/>
      <c r="C61" s="269">
        <v>45314</v>
      </c>
      <c r="D61" s="270" t="s">
        <v>357</v>
      </c>
      <c r="E61" s="271">
        <v>0.62152777777777801</v>
      </c>
      <c r="F61" s="272" t="s">
        <v>230</v>
      </c>
      <c r="G61" s="273" t="s">
        <v>90</v>
      </c>
      <c r="H61" s="274">
        <v>200</v>
      </c>
      <c r="I61" s="273" t="s">
        <v>259</v>
      </c>
      <c r="J61" s="273" t="s">
        <v>260</v>
      </c>
      <c r="K61" s="273" t="s">
        <v>360</v>
      </c>
      <c r="L61" s="273" t="s">
        <v>269</v>
      </c>
      <c r="M61" s="273" t="s">
        <v>70</v>
      </c>
      <c r="N61" s="273" t="s">
        <v>70</v>
      </c>
      <c r="O61" s="273" t="s">
        <v>70</v>
      </c>
      <c r="P61" s="273" t="s">
        <v>65</v>
      </c>
      <c r="Q61" s="273" t="s">
        <v>270</v>
      </c>
      <c r="R61" s="272" t="s">
        <v>330</v>
      </c>
      <c r="S61" s="272" t="s">
        <v>265</v>
      </c>
      <c r="T61" s="272" t="s">
        <v>361</v>
      </c>
      <c r="U61" s="272" t="s">
        <v>272</v>
      </c>
      <c r="V61" s="272"/>
      <c r="W61" s="275"/>
      <c r="X61" s="276">
        <v>34</v>
      </c>
      <c r="Y61" s="151"/>
      <c r="Z61" s="151"/>
      <c r="AA61" s="151"/>
      <c r="AB61" s="151"/>
      <c r="AC61" s="151"/>
      <c r="AD61" s="151"/>
      <c r="AE61" s="151"/>
      <c r="AF61" s="151"/>
      <c r="AG61" s="151"/>
      <c r="AH61" s="151"/>
      <c r="AI61" s="151"/>
      <c r="AJ61" s="151"/>
      <c r="AK61" s="151"/>
      <c r="AL61" s="151"/>
      <c r="AM61" s="151"/>
      <c r="AN61" s="151"/>
      <c r="AO61" s="151"/>
      <c r="AP61" s="151"/>
      <c r="AQ61" s="151"/>
      <c r="AR61" s="151"/>
      <c r="AS61" s="151"/>
      <c r="AT61" s="151"/>
    </row>
    <row r="62" spans="2:46" s="209" customFormat="1" ht="16.5" customHeight="1">
      <c r="B62" s="277"/>
      <c r="C62" s="269">
        <v>45314</v>
      </c>
      <c r="D62" s="270" t="s">
        <v>357</v>
      </c>
      <c r="E62" s="271">
        <v>0.62777777777777799</v>
      </c>
      <c r="F62" s="272" t="s">
        <v>230</v>
      </c>
      <c r="G62" s="273" t="s">
        <v>90</v>
      </c>
      <c r="H62" s="274">
        <v>100</v>
      </c>
      <c r="I62" s="273" t="s">
        <v>259</v>
      </c>
      <c r="J62" s="273" t="s">
        <v>260</v>
      </c>
      <c r="K62" s="273" t="s">
        <v>360</v>
      </c>
      <c r="L62" s="273" t="s">
        <v>269</v>
      </c>
      <c r="M62" s="273" t="s">
        <v>70</v>
      </c>
      <c r="N62" s="273" t="s">
        <v>70</v>
      </c>
      <c r="O62" s="273" t="s">
        <v>70</v>
      </c>
      <c r="P62" s="273" t="s">
        <v>65</v>
      </c>
      <c r="Q62" s="273" t="s">
        <v>270</v>
      </c>
      <c r="R62" s="272" t="s">
        <v>330</v>
      </c>
      <c r="S62" s="272" t="s">
        <v>333</v>
      </c>
      <c r="T62" s="272" t="s">
        <v>287</v>
      </c>
      <c r="U62" s="272" t="s">
        <v>270</v>
      </c>
      <c r="V62" s="272"/>
      <c r="W62" s="275"/>
      <c r="X62" s="276">
        <v>65</v>
      </c>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row>
    <row r="63" spans="2:46" s="209" customFormat="1" ht="16.5" customHeight="1">
      <c r="B63" s="277"/>
      <c r="C63" s="269">
        <v>45314</v>
      </c>
      <c r="D63" s="270" t="s">
        <v>357</v>
      </c>
      <c r="E63" s="271">
        <v>0.62916666666666698</v>
      </c>
      <c r="F63" s="272" t="s">
        <v>230</v>
      </c>
      <c r="G63" s="273" t="s">
        <v>90</v>
      </c>
      <c r="H63" s="274">
        <v>200</v>
      </c>
      <c r="I63" s="273" t="s">
        <v>259</v>
      </c>
      <c r="J63" s="273" t="s">
        <v>260</v>
      </c>
      <c r="K63" s="273" t="s">
        <v>360</v>
      </c>
      <c r="L63" s="273" t="s">
        <v>269</v>
      </c>
      <c r="M63" s="273" t="s">
        <v>70</v>
      </c>
      <c r="N63" s="273" t="s">
        <v>70</v>
      </c>
      <c r="O63" s="273" t="s">
        <v>70</v>
      </c>
      <c r="P63" s="273" t="s">
        <v>65</v>
      </c>
      <c r="Q63" s="273" t="s">
        <v>270</v>
      </c>
      <c r="R63" s="272" t="s">
        <v>330</v>
      </c>
      <c r="S63" s="272" t="s">
        <v>265</v>
      </c>
      <c r="T63" s="272" t="s">
        <v>362</v>
      </c>
      <c r="U63" s="272" t="s">
        <v>272</v>
      </c>
      <c r="V63" s="272"/>
      <c r="W63" s="275"/>
      <c r="X63" s="276">
        <v>78</v>
      </c>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row>
    <row r="64" spans="2:46" s="209" customFormat="1" ht="16.5" customHeight="1">
      <c r="B64" s="277"/>
      <c r="C64" s="269">
        <v>45314</v>
      </c>
      <c r="D64" s="270" t="s">
        <v>357</v>
      </c>
      <c r="E64" s="271">
        <v>0.63055555555555598</v>
      </c>
      <c r="F64" s="272" t="s">
        <v>230</v>
      </c>
      <c r="G64" s="273" t="s">
        <v>90</v>
      </c>
      <c r="H64" s="274">
        <v>200</v>
      </c>
      <c r="I64" s="273" t="s">
        <v>259</v>
      </c>
      <c r="J64" s="273" t="s">
        <v>260</v>
      </c>
      <c r="K64" s="273" t="s">
        <v>261</v>
      </c>
      <c r="L64" s="273" t="s">
        <v>269</v>
      </c>
      <c r="M64" s="273" t="s">
        <v>70</v>
      </c>
      <c r="N64" s="273" t="s">
        <v>70</v>
      </c>
      <c r="O64" s="273" t="s">
        <v>70</v>
      </c>
      <c r="P64" s="273" t="s">
        <v>65</v>
      </c>
      <c r="Q64" s="273" t="s">
        <v>270</v>
      </c>
      <c r="R64" s="272" t="s">
        <v>330</v>
      </c>
      <c r="S64" s="272" t="s">
        <v>265</v>
      </c>
      <c r="T64" s="272" t="s">
        <v>362</v>
      </c>
      <c r="U64" s="272" t="s">
        <v>272</v>
      </c>
      <c r="V64" s="272"/>
      <c r="W64" s="275"/>
      <c r="X64" s="276">
        <v>79</v>
      </c>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row>
    <row r="65" spans="2:46" s="209" customFormat="1" ht="16.5" customHeight="1">
      <c r="B65" s="277"/>
      <c r="C65" s="269">
        <v>45314</v>
      </c>
      <c r="D65" s="270" t="s">
        <v>357</v>
      </c>
      <c r="E65" s="271">
        <v>0.63541666666666696</v>
      </c>
      <c r="F65" s="272" t="s">
        <v>230</v>
      </c>
      <c r="G65" s="273" t="s">
        <v>90</v>
      </c>
      <c r="H65" s="274">
        <v>100</v>
      </c>
      <c r="I65" s="273" t="s">
        <v>259</v>
      </c>
      <c r="J65" s="273" t="s">
        <v>260</v>
      </c>
      <c r="K65" s="273" t="s">
        <v>360</v>
      </c>
      <c r="L65" s="273" t="s">
        <v>269</v>
      </c>
      <c r="M65" s="273" t="s">
        <v>70</v>
      </c>
      <c r="N65" s="273" t="s">
        <v>65</v>
      </c>
      <c r="O65" s="273" t="s">
        <v>70</v>
      </c>
      <c r="P65" s="273" t="s">
        <v>65</v>
      </c>
      <c r="Q65" s="273" t="s">
        <v>373</v>
      </c>
      <c r="R65" s="272" t="s">
        <v>346</v>
      </c>
      <c r="S65" s="272" t="s">
        <v>349</v>
      </c>
      <c r="T65" s="272" t="s">
        <v>160</v>
      </c>
      <c r="U65" s="272"/>
      <c r="V65" s="272"/>
      <c r="W65" s="275" t="s">
        <v>374</v>
      </c>
      <c r="X65" s="276">
        <v>3</v>
      </c>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row>
    <row r="66" spans="2:46" s="209" customFormat="1" ht="16.5" customHeight="1">
      <c r="B66" s="277"/>
      <c r="C66" s="269">
        <v>45314</v>
      </c>
      <c r="D66" s="270" t="s">
        <v>357</v>
      </c>
      <c r="E66" s="271">
        <v>0.63819444444444395</v>
      </c>
      <c r="F66" s="272" t="s">
        <v>230</v>
      </c>
      <c r="G66" s="273" t="s">
        <v>90</v>
      </c>
      <c r="H66" s="274">
        <v>100</v>
      </c>
      <c r="I66" s="273" t="s">
        <v>259</v>
      </c>
      <c r="J66" s="273" t="s">
        <v>260</v>
      </c>
      <c r="K66" s="273" t="s">
        <v>360</v>
      </c>
      <c r="L66" s="273" t="s">
        <v>269</v>
      </c>
      <c r="M66" s="273" t="s">
        <v>70</v>
      </c>
      <c r="N66" s="273" t="s">
        <v>70</v>
      </c>
      <c r="O66" s="273" t="s">
        <v>70</v>
      </c>
      <c r="P66" s="273" t="s">
        <v>65</v>
      </c>
      <c r="Q66" s="273" t="s">
        <v>270</v>
      </c>
      <c r="R66" s="272" t="s">
        <v>264</v>
      </c>
      <c r="S66" s="272" t="s">
        <v>333</v>
      </c>
      <c r="T66" s="272" t="s">
        <v>280</v>
      </c>
      <c r="U66" s="272"/>
      <c r="V66" s="272"/>
      <c r="W66" s="275" t="s">
        <v>375</v>
      </c>
      <c r="X66" s="276">
        <v>17</v>
      </c>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row>
    <row r="67" spans="2:46" s="209" customFormat="1" ht="16.5" customHeight="1">
      <c r="B67" s="277"/>
      <c r="C67" s="269">
        <v>45314</v>
      </c>
      <c r="D67" s="270" t="s">
        <v>357</v>
      </c>
      <c r="E67" s="271">
        <v>0.63819444444444395</v>
      </c>
      <c r="F67" s="272" t="s">
        <v>230</v>
      </c>
      <c r="G67" s="273" t="s">
        <v>90</v>
      </c>
      <c r="H67" s="274">
        <v>100</v>
      </c>
      <c r="I67" s="273" t="s">
        <v>259</v>
      </c>
      <c r="J67" s="273" t="s">
        <v>260</v>
      </c>
      <c r="K67" s="273" t="s">
        <v>309</v>
      </c>
      <c r="L67" s="273" t="s">
        <v>269</v>
      </c>
      <c r="M67" s="273" t="s">
        <v>70</v>
      </c>
      <c r="N67" s="273" t="s">
        <v>65</v>
      </c>
      <c r="O67" s="273" t="s">
        <v>70</v>
      </c>
      <c r="P67" s="273" t="s">
        <v>65</v>
      </c>
      <c r="Q67" s="273" t="s">
        <v>270</v>
      </c>
      <c r="R67" s="272" t="s">
        <v>264</v>
      </c>
      <c r="S67" s="272" t="s">
        <v>349</v>
      </c>
      <c r="T67" s="272" t="s">
        <v>160</v>
      </c>
      <c r="U67" s="272"/>
      <c r="V67" s="272"/>
      <c r="W67" s="275"/>
      <c r="X67" s="276">
        <v>20</v>
      </c>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row>
    <row r="68" spans="2:46" s="209" customFormat="1" ht="16.5" customHeight="1">
      <c r="B68" s="277"/>
      <c r="C68" s="269">
        <v>45314</v>
      </c>
      <c r="D68" s="270" t="s">
        <v>357</v>
      </c>
      <c r="E68" s="271">
        <v>0.64027777777777795</v>
      </c>
      <c r="F68" s="272" t="s">
        <v>230</v>
      </c>
      <c r="G68" s="273" t="s">
        <v>90</v>
      </c>
      <c r="H68" s="274">
        <v>200</v>
      </c>
      <c r="I68" s="273" t="s">
        <v>259</v>
      </c>
      <c r="J68" s="273" t="s">
        <v>260</v>
      </c>
      <c r="K68" s="273" t="s">
        <v>360</v>
      </c>
      <c r="L68" s="273" t="s">
        <v>269</v>
      </c>
      <c r="M68" s="273" t="s">
        <v>70</v>
      </c>
      <c r="N68" s="273" t="s">
        <v>70</v>
      </c>
      <c r="O68" s="273" t="s">
        <v>70</v>
      </c>
      <c r="P68" s="273" t="s">
        <v>65</v>
      </c>
      <c r="Q68" s="273" t="s">
        <v>270</v>
      </c>
      <c r="R68" s="272" t="s">
        <v>330</v>
      </c>
      <c r="S68" s="272" t="s">
        <v>265</v>
      </c>
      <c r="T68" s="272" t="s">
        <v>362</v>
      </c>
      <c r="U68" s="272" t="s">
        <v>272</v>
      </c>
      <c r="V68" s="272"/>
      <c r="W68" s="275"/>
      <c r="X68" s="276">
        <v>28</v>
      </c>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row>
    <row r="69" spans="2:46" s="209" customFormat="1" ht="16.5" customHeight="1">
      <c r="B69" s="277"/>
      <c r="C69" s="269">
        <v>45314</v>
      </c>
      <c r="D69" s="270" t="s">
        <v>357</v>
      </c>
      <c r="E69" s="271">
        <v>0.64097222222222205</v>
      </c>
      <c r="F69" s="272" t="s">
        <v>230</v>
      </c>
      <c r="G69" s="273" t="s">
        <v>90</v>
      </c>
      <c r="H69" s="274">
        <v>200</v>
      </c>
      <c r="I69" s="273" t="s">
        <v>259</v>
      </c>
      <c r="J69" s="273" t="s">
        <v>260</v>
      </c>
      <c r="K69" s="273" t="s">
        <v>360</v>
      </c>
      <c r="L69" s="273" t="s">
        <v>269</v>
      </c>
      <c r="M69" s="273" t="s">
        <v>70</v>
      </c>
      <c r="N69" s="273" t="s">
        <v>70</v>
      </c>
      <c r="O69" s="273" t="s">
        <v>70</v>
      </c>
      <c r="P69" s="273" t="s">
        <v>65</v>
      </c>
      <c r="Q69" s="273" t="s">
        <v>270</v>
      </c>
      <c r="R69" s="272" t="s">
        <v>330</v>
      </c>
      <c r="S69" s="272" t="s">
        <v>265</v>
      </c>
      <c r="T69" s="272" t="s">
        <v>362</v>
      </c>
      <c r="U69" s="272" t="s">
        <v>272</v>
      </c>
      <c r="V69" s="272"/>
      <c r="W69" s="275"/>
      <c r="X69" s="276">
        <v>32</v>
      </c>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row>
    <row r="70" spans="2:46" s="209" customFormat="1" ht="16.5" customHeight="1">
      <c r="B70" s="277"/>
      <c r="C70" s="269">
        <v>45314</v>
      </c>
      <c r="D70" s="270" t="s">
        <v>357</v>
      </c>
      <c r="E70" s="271">
        <v>0.64166666666666705</v>
      </c>
      <c r="F70" s="272" t="s">
        <v>230</v>
      </c>
      <c r="G70" s="273" t="s">
        <v>90</v>
      </c>
      <c r="H70" s="274">
        <v>200</v>
      </c>
      <c r="I70" s="273" t="s">
        <v>259</v>
      </c>
      <c r="J70" s="273" t="s">
        <v>260</v>
      </c>
      <c r="K70" s="273" t="s">
        <v>360</v>
      </c>
      <c r="L70" s="273" t="s">
        <v>269</v>
      </c>
      <c r="M70" s="273" t="s">
        <v>70</v>
      </c>
      <c r="N70" s="273" t="s">
        <v>70</v>
      </c>
      <c r="O70" s="273" t="s">
        <v>70</v>
      </c>
      <c r="P70" s="273" t="s">
        <v>65</v>
      </c>
      <c r="Q70" s="273" t="s">
        <v>270</v>
      </c>
      <c r="R70" s="272" t="s">
        <v>330</v>
      </c>
      <c r="S70" s="272" t="s">
        <v>265</v>
      </c>
      <c r="T70" s="272" t="s">
        <v>362</v>
      </c>
      <c r="U70" s="272" t="s">
        <v>272</v>
      </c>
      <c r="V70" s="272"/>
      <c r="W70" s="275"/>
      <c r="X70" s="276">
        <v>34</v>
      </c>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row>
    <row r="71" spans="2:46" s="209" customFormat="1" ht="16.5" customHeight="1">
      <c r="B71" s="277"/>
      <c r="C71" s="269">
        <v>45314</v>
      </c>
      <c r="D71" s="270" t="s">
        <v>357</v>
      </c>
      <c r="E71" s="271">
        <v>0.64652777777777803</v>
      </c>
      <c r="F71" s="272" t="s">
        <v>230</v>
      </c>
      <c r="G71" s="273" t="s">
        <v>90</v>
      </c>
      <c r="H71" s="274">
        <v>200</v>
      </c>
      <c r="I71" s="273" t="s">
        <v>259</v>
      </c>
      <c r="J71" s="273" t="s">
        <v>260</v>
      </c>
      <c r="K71" s="273" t="s">
        <v>309</v>
      </c>
      <c r="L71" s="273" t="s">
        <v>269</v>
      </c>
      <c r="M71" s="273" t="s">
        <v>70</v>
      </c>
      <c r="N71" s="273" t="s">
        <v>65</v>
      </c>
      <c r="O71" s="273" t="s">
        <v>70</v>
      </c>
      <c r="P71" s="273" t="s">
        <v>65</v>
      </c>
      <c r="Q71" s="273" t="s">
        <v>270</v>
      </c>
      <c r="R71" s="272" t="s">
        <v>330</v>
      </c>
      <c r="S71" s="272" t="s">
        <v>265</v>
      </c>
      <c r="T71" s="272" t="s">
        <v>362</v>
      </c>
      <c r="U71" s="272" t="s">
        <v>272</v>
      </c>
      <c r="V71" s="272"/>
      <c r="W71" s="275"/>
      <c r="X71" s="276">
        <v>62</v>
      </c>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row>
    <row r="72" spans="2:46" s="209" customFormat="1" ht="16.5" customHeight="1">
      <c r="B72" s="277"/>
      <c r="C72" s="269">
        <v>45314</v>
      </c>
      <c r="D72" s="270" t="s">
        <v>357</v>
      </c>
      <c r="E72" s="271">
        <v>0.64722222222222203</v>
      </c>
      <c r="F72" s="272" t="s">
        <v>230</v>
      </c>
      <c r="G72" s="273" t="s">
        <v>90</v>
      </c>
      <c r="H72" s="274">
        <v>100</v>
      </c>
      <c r="I72" s="273" t="s">
        <v>259</v>
      </c>
      <c r="J72" s="273" t="s">
        <v>260</v>
      </c>
      <c r="K72" s="273" t="s">
        <v>261</v>
      </c>
      <c r="L72" s="273" t="s">
        <v>269</v>
      </c>
      <c r="M72" s="273" t="s">
        <v>70</v>
      </c>
      <c r="N72" s="273" t="s">
        <v>70</v>
      </c>
      <c r="O72" s="273" t="s">
        <v>65</v>
      </c>
      <c r="P72" s="273" t="s">
        <v>65</v>
      </c>
      <c r="Q72" s="273" t="s">
        <v>363</v>
      </c>
      <c r="R72" s="272" t="s">
        <v>330</v>
      </c>
      <c r="S72" s="272" t="s">
        <v>335</v>
      </c>
      <c r="T72" s="272" t="s">
        <v>280</v>
      </c>
      <c r="U72" s="272"/>
      <c r="V72" s="272"/>
      <c r="W72" s="275" t="s">
        <v>376</v>
      </c>
      <c r="X72" s="276">
        <v>68</v>
      </c>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row>
    <row r="73" spans="2:46" s="209" customFormat="1" ht="16.5" customHeight="1">
      <c r="B73" s="277"/>
      <c r="C73" s="269">
        <v>45314</v>
      </c>
      <c r="D73" s="270" t="s">
        <v>357</v>
      </c>
      <c r="E73" s="271">
        <v>0.656944444444444</v>
      </c>
      <c r="F73" s="272" t="s">
        <v>230</v>
      </c>
      <c r="G73" s="273" t="s">
        <v>90</v>
      </c>
      <c r="H73" s="274">
        <v>100</v>
      </c>
      <c r="I73" s="273" t="s">
        <v>259</v>
      </c>
      <c r="J73" s="273" t="s">
        <v>260</v>
      </c>
      <c r="K73" s="273" t="s">
        <v>360</v>
      </c>
      <c r="L73" s="273" t="s">
        <v>269</v>
      </c>
      <c r="M73" s="273" t="s">
        <v>70</v>
      </c>
      <c r="N73" s="273" t="s">
        <v>65</v>
      </c>
      <c r="O73" s="273" t="s">
        <v>70</v>
      </c>
      <c r="P73" s="273" t="s">
        <v>65</v>
      </c>
      <c r="Q73" s="273" t="s">
        <v>270</v>
      </c>
      <c r="R73" s="272" t="s">
        <v>346</v>
      </c>
      <c r="S73" s="272" t="s">
        <v>279</v>
      </c>
      <c r="T73" s="272" t="s">
        <v>362</v>
      </c>
      <c r="U73" s="272" t="s">
        <v>270</v>
      </c>
      <c r="V73" s="272"/>
      <c r="W73" s="275" t="s">
        <v>377</v>
      </c>
      <c r="X73" s="276">
        <v>5</v>
      </c>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row>
    <row r="74" spans="2:46" s="209" customFormat="1" ht="16.5" customHeight="1">
      <c r="B74" s="277"/>
      <c r="C74" s="269">
        <v>45314</v>
      </c>
      <c r="D74" s="270" t="s">
        <v>357</v>
      </c>
      <c r="E74" s="271">
        <v>0.65763888888888899</v>
      </c>
      <c r="F74" s="272" t="s">
        <v>230</v>
      </c>
      <c r="G74" s="273" t="s">
        <v>90</v>
      </c>
      <c r="H74" s="274">
        <v>200</v>
      </c>
      <c r="I74" s="273" t="s">
        <v>259</v>
      </c>
      <c r="J74" s="273" t="s">
        <v>260</v>
      </c>
      <c r="K74" s="273" t="s">
        <v>360</v>
      </c>
      <c r="L74" s="273" t="s">
        <v>269</v>
      </c>
      <c r="M74" s="273" t="s">
        <v>70</v>
      </c>
      <c r="N74" s="273" t="s">
        <v>70</v>
      </c>
      <c r="O74" s="273" t="s">
        <v>70</v>
      </c>
      <c r="P74" s="273" t="s">
        <v>65</v>
      </c>
      <c r="Q74" s="273" t="s">
        <v>270</v>
      </c>
      <c r="R74" s="272" t="s">
        <v>330</v>
      </c>
      <c r="S74" s="272" t="s">
        <v>265</v>
      </c>
      <c r="T74" s="272" t="s">
        <v>362</v>
      </c>
      <c r="U74" s="272" t="s">
        <v>272</v>
      </c>
      <c r="V74" s="272"/>
      <c r="W74" s="275"/>
      <c r="X74" s="276">
        <v>13</v>
      </c>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row>
    <row r="75" spans="2:46" s="209" customFormat="1" ht="16.5" customHeight="1">
      <c r="B75" s="277"/>
      <c r="C75" s="269">
        <v>45314</v>
      </c>
      <c r="D75" s="270" t="s">
        <v>357</v>
      </c>
      <c r="E75" s="271">
        <v>0.65902777777777799</v>
      </c>
      <c r="F75" s="272" t="s">
        <v>230</v>
      </c>
      <c r="G75" s="273" t="s">
        <v>90</v>
      </c>
      <c r="H75" s="274">
        <v>100</v>
      </c>
      <c r="I75" s="273" t="s">
        <v>259</v>
      </c>
      <c r="J75" s="273" t="s">
        <v>260</v>
      </c>
      <c r="K75" s="273" t="s">
        <v>360</v>
      </c>
      <c r="L75" s="273" t="s">
        <v>269</v>
      </c>
      <c r="M75" s="273" t="s">
        <v>70</v>
      </c>
      <c r="N75" s="273" t="s">
        <v>70</v>
      </c>
      <c r="O75" s="273" t="s">
        <v>70</v>
      </c>
      <c r="P75" s="273" t="s">
        <v>65</v>
      </c>
      <c r="Q75" s="273" t="s">
        <v>270</v>
      </c>
      <c r="R75" s="272" t="s">
        <v>264</v>
      </c>
      <c r="S75" s="272" t="s">
        <v>283</v>
      </c>
      <c r="T75" s="272" t="s">
        <v>362</v>
      </c>
      <c r="U75" s="272" t="s">
        <v>270</v>
      </c>
      <c r="V75" s="272"/>
      <c r="W75" s="275"/>
      <c r="X75" s="276">
        <v>17</v>
      </c>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row>
    <row r="76" spans="2:46" s="209" customFormat="1" ht="16.5" customHeight="1">
      <c r="B76" s="277"/>
      <c r="C76" s="269">
        <v>45314</v>
      </c>
      <c r="D76" s="270" t="s">
        <v>357</v>
      </c>
      <c r="E76" s="271">
        <v>0.65972222222222199</v>
      </c>
      <c r="F76" s="272" t="s">
        <v>230</v>
      </c>
      <c r="G76" s="273" t="s">
        <v>90</v>
      </c>
      <c r="H76" s="274">
        <v>200</v>
      </c>
      <c r="I76" s="273" t="s">
        <v>259</v>
      </c>
      <c r="J76" s="273" t="s">
        <v>260</v>
      </c>
      <c r="K76" s="273" t="s">
        <v>360</v>
      </c>
      <c r="L76" s="273" t="s">
        <v>269</v>
      </c>
      <c r="M76" s="273" t="s">
        <v>70</v>
      </c>
      <c r="N76" s="273" t="s">
        <v>70</v>
      </c>
      <c r="O76" s="273" t="s">
        <v>70</v>
      </c>
      <c r="P76" s="273" t="s">
        <v>65</v>
      </c>
      <c r="Q76" s="273" t="s">
        <v>270</v>
      </c>
      <c r="R76" s="272" t="s">
        <v>264</v>
      </c>
      <c r="S76" s="272" t="s">
        <v>265</v>
      </c>
      <c r="T76" s="272" t="s">
        <v>362</v>
      </c>
      <c r="U76" s="272" t="s">
        <v>272</v>
      </c>
      <c r="V76" s="272"/>
      <c r="W76" s="275"/>
      <c r="X76" s="276">
        <v>23</v>
      </c>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row>
    <row r="77" spans="2:46" s="209" customFormat="1" ht="16.5" customHeight="1">
      <c r="B77" s="277"/>
      <c r="C77" s="269">
        <v>45314</v>
      </c>
      <c r="D77" s="270" t="s">
        <v>357</v>
      </c>
      <c r="E77" s="271">
        <v>0.66111111111111098</v>
      </c>
      <c r="F77" s="272" t="s">
        <v>230</v>
      </c>
      <c r="G77" s="273" t="s">
        <v>90</v>
      </c>
      <c r="H77" s="274">
        <v>100</v>
      </c>
      <c r="I77" s="273" t="s">
        <v>259</v>
      </c>
      <c r="J77" s="273" t="s">
        <v>260</v>
      </c>
      <c r="K77" s="273" t="s">
        <v>309</v>
      </c>
      <c r="L77" s="273" t="s">
        <v>269</v>
      </c>
      <c r="M77" s="273" t="s">
        <v>65</v>
      </c>
      <c r="N77" s="273" t="s">
        <v>70</v>
      </c>
      <c r="O77" s="273" t="s">
        <v>70</v>
      </c>
      <c r="P77" s="273" t="s">
        <v>65</v>
      </c>
      <c r="Q77" s="273" t="s">
        <v>263</v>
      </c>
      <c r="R77" s="272" t="s">
        <v>264</v>
      </c>
      <c r="S77" s="272" t="s">
        <v>349</v>
      </c>
      <c r="T77" s="272" t="s">
        <v>160</v>
      </c>
      <c r="U77" s="272"/>
      <c r="V77" s="272"/>
      <c r="W77" s="275"/>
      <c r="X77" s="276">
        <v>33</v>
      </c>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row>
    <row r="78" spans="2:46" s="209" customFormat="1" ht="16.5" customHeight="1">
      <c r="B78" s="277"/>
      <c r="C78" s="269">
        <v>45314</v>
      </c>
      <c r="D78" s="270" t="s">
        <v>357</v>
      </c>
      <c r="E78" s="271">
        <v>0.66180555555555598</v>
      </c>
      <c r="F78" s="272" t="s">
        <v>230</v>
      </c>
      <c r="G78" s="273" t="s">
        <v>90</v>
      </c>
      <c r="H78" s="274">
        <v>200</v>
      </c>
      <c r="I78" s="273" t="s">
        <v>259</v>
      </c>
      <c r="J78" s="273" t="s">
        <v>260</v>
      </c>
      <c r="K78" s="273" t="s">
        <v>360</v>
      </c>
      <c r="L78" s="273" t="s">
        <v>269</v>
      </c>
      <c r="M78" s="273" t="s">
        <v>70</v>
      </c>
      <c r="N78" s="273" t="s">
        <v>70</v>
      </c>
      <c r="O78" s="273" t="s">
        <v>70</v>
      </c>
      <c r="P78" s="273" t="s">
        <v>65</v>
      </c>
      <c r="Q78" s="273" t="s">
        <v>270</v>
      </c>
      <c r="R78" s="272" t="s">
        <v>330</v>
      </c>
      <c r="S78" s="272" t="s">
        <v>265</v>
      </c>
      <c r="T78" s="272" t="s">
        <v>362</v>
      </c>
      <c r="U78" s="272" t="s">
        <v>272</v>
      </c>
      <c r="V78" s="272"/>
      <c r="W78" s="275"/>
      <c r="X78" s="276">
        <v>34</v>
      </c>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row>
    <row r="79" spans="2:46" s="209" customFormat="1" ht="16.5" customHeight="1">
      <c r="B79" s="277"/>
      <c r="C79" s="269">
        <v>45314</v>
      </c>
      <c r="D79" s="270" t="s">
        <v>357</v>
      </c>
      <c r="E79" s="271">
        <v>0.67152777777777795</v>
      </c>
      <c r="F79" s="272" t="s">
        <v>230</v>
      </c>
      <c r="G79" s="273" t="s">
        <v>90</v>
      </c>
      <c r="H79" s="274">
        <v>100</v>
      </c>
      <c r="I79" s="273" t="s">
        <v>259</v>
      </c>
      <c r="J79" s="273" t="s">
        <v>260</v>
      </c>
      <c r="K79" s="273" t="s">
        <v>309</v>
      </c>
      <c r="L79" s="273" t="s">
        <v>269</v>
      </c>
      <c r="M79" s="273" t="s">
        <v>70</v>
      </c>
      <c r="N79" s="273" t="s">
        <v>65</v>
      </c>
      <c r="O79" s="273" t="s">
        <v>70</v>
      </c>
      <c r="P79" s="273" t="s">
        <v>65</v>
      </c>
      <c r="Q79" s="273" t="s">
        <v>270</v>
      </c>
      <c r="R79" s="272" t="s">
        <v>264</v>
      </c>
      <c r="S79" s="272" t="s">
        <v>283</v>
      </c>
      <c r="T79" s="272" t="s">
        <v>280</v>
      </c>
      <c r="U79" s="272" t="s">
        <v>272</v>
      </c>
      <c r="V79" s="272"/>
      <c r="W79" s="275" t="s">
        <v>378</v>
      </c>
      <c r="X79" s="276">
        <v>64</v>
      </c>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row>
    <row r="80" spans="2:46" s="209" customFormat="1" ht="16.5" customHeight="1">
      <c r="B80" s="277"/>
      <c r="C80" s="269"/>
      <c r="D80" s="270"/>
      <c r="E80" s="271"/>
      <c r="F80" s="272"/>
      <c r="G80" s="273"/>
      <c r="H80" s="274"/>
      <c r="I80" s="273"/>
      <c r="J80" s="273"/>
      <c r="K80" s="273"/>
      <c r="L80" s="273"/>
      <c r="M80" s="273"/>
      <c r="N80" s="273"/>
      <c r="O80" s="273"/>
      <c r="P80" s="273"/>
      <c r="Q80" s="273"/>
      <c r="R80" s="272"/>
      <c r="S80" s="272"/>
      <c r="T80" s="272"/>
      <c r="U80" s="272"/>
      <c r="V80" s="272"/>
      <c r="W80" s="275"/>
      <c r="X80" s="276"/>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row>
    <row r="81" spans="2:46" s="209" customFormat="1" ht="16.5" customHeight="1">
      <c r="B81" s="277"/>
      <c r="C81" s="269"/>
      <c r="D81" s="270"/>
      <c r="E81" s="271"/>
      <c r="F81" s="272"/>
      <c r="G81" s="273"/>
      <c r="H81" s="274"/>
      <c r="I81" s="273"/>
      <c r="J81" s="273"/>
      <c r="K81" s="273"/>
      <c r="L81" s="273"/>
      <c r="M81" s="273"/>
      <c r="N81" s="273"/>
      <c r="O81" s="273"/>
      <c r="P81" s="273"/>
      <c r="Q81" s="273"/>
      <c r="R81" s="272"/>
      <c r="S81" s="272"/>
      <c r="T81" s="272"/>
      <c r="U81" s="272"/>
      <c r="V81" s="272"/>
      <c r="W81" s="275"/>
      <c r="X81" s="276"/>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row>
    <row r="82" spans="2:46" s="209" customFormat="1" ht="16.5" customHeight="1">
      <c r="B82" s="277"/>
      <c r="C82" s="269"/>
      <c r="D82" s="270"/>
      <c r="E82" s="271"/>
      <c r="F82" s="272"/>
      <c r="G82" s="273"/>
      <c r="H82" s="274"/>
      <c r="I82" s="273"/>
      <c r="J82" s="273"/>
      <c r="K82" s="273"/>
      <c r="L82" s="273"/>
      <c r="M82" s="273"/>
      <c r="N82" s="273"/>
      <c r="O82" s="273"/>
      <c r="P82" s="273"/>
      <c r="Q82" s="273"/>
      <c r="R82" s="272"/>
      <c r="S82" s="272"/>
      <c r="T82" s="272"/>
      <c r="U82" s="272"/>
      <c r="V82" s="272"/>
      <c r="W82" s="275"/>
      <c r="X82" s="276"/>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row>
    <row r="83" spans="2:46" s="209" customFormat="1" ht="16.5" customHeight="1">
      <c r="B83" s="277"/>
      <c r="C83" s="269"/>
      <c r="D83" s="270"/>
      <c r="E83" s="271"/>
      <c r="F83" s="272"/>
      <c r="G83" s="273"/>
      <c r="H83" s="274"/>
      <c r="I83" s="273"/>
      <c r="J83" s="273"/>
      <c r="K83" s="273"/>
      <c r="L83" s="273"/>
      <c r="M83" s="273"/>
      <c r="N83" s="273"/>
      <c r="O83" s="273"/>
      <c r="P83" s="273"/>
      <c r="Q83" s="273"/>
      <c r="R83" s="272"/>
      <c r="S83" s="272"/>
      <c r="T83" s="272"/>
      <c r="U83" s="272"/>
      <c r="V83" s="272"/>
      <c r="W83" s="275"/>
      <c r="X83" s="276"/>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row>
    <row r="84" spans="2:46" s="209" customFormat="1" ht="16.5" customHeight="1">
      <c r="B84" s="151"/>
      <c r="C84" s="151"/>
      <c r="D84" s="151"/>
      <c r="E84" s="151"/>
      <c r="F84" s="151"/>
      <c r="G84" s="151"/>
      <c r="H84" s="280"/>
      <c r="I84" s="151"/>
      <c r="J84" s="151"/>
      <c r="K84" s="151"/>
      <c r="L84" s="151"/>
      <c r="M84" s="151"/>
      <c r="N84" s="151"/>
      <c r="O84" s="151"/>
      <c r="P84" s="151"/>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row>
  </sheetData>
  <mergeCells count="1">
    <mergeCell ref="Z6:AT6"/>
  </mergeCells>
  <phoneticPr fontId="26"/>
  <conditionalFormatting sqref="T10:T83">
    <cfRule type="expression" dxfId="0" priority="2">
      <formula>OR($S10="他車両等の影響", $S10="")</formula>
    </cfRule>
  </conditionalFormatting>
  <dataValidations count="17">
    <dataValidation allowBlank="1" showInputMessage="1" sqref="V9 U10:V83" xr:uid="{00000000-0002-0000-0800-000000000000}">
      <formula1>0</formula1>
      <formula2>0</formula2>
    </dataValidation>
    <dataValidation type="list" allowBlank="1" showInputMessage="1" sqref="R8:R83" xr:uid="{00000000-0002-0000-0800-000001000000}">
      <formula1>"ブレーキ操作,アクセル操作,ステアリング操作,非常停止ボタン操作"</formula1>
      <formula2>0</formula2>
    </dataValidation>
    <dataValidation type="list" allowBlank="1" showInputMessage="1" showErrorMessage="1" sqref="S8:S83" xr:uid="{00000000-0002-0000-0800-000002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formula2>0</formula2>
    </dataValidation>
    <dataValidation type="list" allowBlank="1" showInputMessage="1" showErrorMessage="1" sqref="G8:G83" xr:uid="{00000000-0002-0000-0800-000003000000}">
      <formula1>"L4想定区間内,L4想定区間外,実証走行ルート外"</formula1>
      <formula2>0</formula2>
    </dataValidation>
    <dataValidation type="list" allowBlank="1" showInputMessage="1" showErrorMessage="1" sqref="F9:F83" xr:uid="{00000000-0002-0000-0800-000004000000}">
      <formula1>"晴れ,曇り,降雨,降雪,堆雪,キリ"</formula1>
      <formula2>0</formula2>
    </dataValidation>
    <dataValidation type="list" allowBlank="1" showInputMessage="1" showErrorMessage="1" sqref="I9:I83" xr:uid="{00000000-0002-0000-0800-000005000000}">
      <formula1>"良好,逆光,夕日,西日,夜"</formula1>
      <formula2>0</formula2>
    </dataValidation>
    <dataValidation type="list" allowBlank="1" showInputMessage="1" showErrorMessage="1" sqref="J9:J83" xr:uid="{00000000-0002-0000-0800-000006000000}">
      <formula1>"乾燥,湿潤,凍結,積雪"</formula1>
      <formula2>0</formula2>
    </dataValidation>
    <dataValidation type="list" allowBlank="1" showInputMessage="1" sqref="K9:K83" xr:uid="{00000000-0002-0000-0800-000007000000}">
      <formula1>"交差点,交差点付近,単路,単路(トンネル),単路(橋),踏切,ロータリー"</formula1>
      <formula2>0</formula2>
    </dataValidation>
    <dataValidation type="list" allowBlank="1" showInputMessage="1" sqref="L9:L83" xr:uid="{00000000-0002-0000-0800-000008000000}">
      <formula1>"右カーブ,左カーブ,直線,坂道"</formula1>
      <formula2>0</formula2>
    </dataValidation>
    <dataValidation type="list" allowBlank="1" showInputMessage="1" sqref="Q9:Q83" xr:uid="{00000000-0002-0000-0800-000009000000}">
      <formula1>"左折,直進,右折,合流,停止,出発"</formula1>
      <formula2>0</formula2>
    </dataValidation>
    <dataValidation type="list" allowBlank="1" showInputMessage="1" showErrorMessage="1" sqref="P8:P79 M9:O79 M80:P83" xr:uid="{00000000-0002-0000-0800-00000A000000}">
      <formula1>"有,無"</formula1>
      <formula2>0</formula2>
    </dataValidation>
    <dataValidation type="list" allowBlank="1" showInputMessage="1" sqref="T9:T83" xr:uid="{00000000-0002-0000-0800-00000B000000}">
      <formula1>"小型車,大型車,自転車,バイク,歩行者"</formula1>
      <formula2>0</formula2>
    </dataValidation>
    <dataValidation type="list" allowBlank="1" showInputMessage="1" sqref="U9" xr:uid="{00000000-0002-0000-0800-00000C000000}">
      <formula1>"右折,左折,直進,合流,停止,出発,横断"</formula1>
      <formula2>0</formula2>
    </dataValidation>
    <dataValidation type="date" operator="greaterThanOrEqual" allowBlank="1" showInputMessage="1" showErrorMessage="1" sqref="C9" xr:uid="{00000000-0002-0000-0800-00000D000000}">
      <formula1>44927</formula1>
      <formula2>0</formula2>
    </dataValidation>
    <dataValidation type="time" operator="greaterThanOrEqual" allowBlank="1" showInputMessage="1" showErrorMessage="1" sqref="E9" xr:uid="{00000000-0002-0000-0800-00000E000000}">
      <formula1>0</formula1>
      <formula2>0</formula2>
    </dataValidation>
    <dataValidation type="custom" allowBlank="1" showDropDown="1" sqref="E10:E83" xr:uid="{00000000-0002-0000-0800-00000F000000}">
      <formula1>AND(lt(E10, 1), isdate(E10))</formula1>
      <formula2>0</formula2>
    </dataValidation>
    <dataValidation type="date" operator="greaterThanOrEqual" allowBlank="1" showErrorMessage="1" sqref="C10:C83" xr:uid="{00000000-0002-0000-0800-000010000000}">
      <formula1>44927</formula1>
      <formula2>0</formula2>
    </dataValidation>
  </dataValidations>
  <pageMargins left="0.70833333333333304" right="0.70833333333333304" top="0.74791666666666701" bottom="0.74791666666666701" header="0.511811023622047" footer="0.511811023622047"/>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EDEDED"/>
    <pageSetUpPr fitToPage="1"/>
  </sheetPr>
  <dimension ref="A1:AMJ8"/>
  <sheetViews>
    <sheetView showGridLines="0" zoomScaleNormal="100" workbookViewId="0"/>
  </sheetViews>
  <sheetFormatPr defaultColWidth="9.25" defaultRowHeight="13.5"/>
  <cols>
    <col min="1" max="1" width="4.25" style="281" customWidth="1"/>
    <col min="2" max="2" width="12.125" style="281" customWidth="1"/>
    <col min="3" max="5" width="9.25" style="281"/>
    <col min="6" max="6" width="6.375" style="281" customWidth="1"/>
    <col min="7" max="7" width="12.125" style="281" customWidth="1"/>
    <col min="8" max="10" width="9.25" style="281"/>
    <col min="11" max="11" width="6.375" style="281" customWidth="1"/>
    <col min="12" max="12" width="12.125" style="281" customWidth="1"/>
    <col min="13" max="15" width="9.25" style="281"/>
    <col min="16" max="16" width="6.375" style="281" customWidth="1"/>
    <col min="17" max="17" width="10" style="281" customWidth="1"/>
    <col min="18" max="19" width="9.25" style="281"/>
    <col min="20" max="20" width="6" style="281" customWidth="1"/>
    <col min="21" max="1024" width="9.25" style="281"/>
  </cols>
  <sheetData>
    <row r="1" spans="2:20" ht="15.75" customHeight="1"/>
    <row r="2" spans="2:20" ht="15.75" customHeight="1">
      <c r="B2" s="152" t="s">
        <v>379</v>
      </c>
    </row>
    <row r="3" spans="2:20">
      <c r="B3" s="282" t="s">
        <v>380</v>
      </c>
    </row>
    <row r="4" spans="2:20" s="283" customFormat="1" ht="11.25">
      <c r="B4" s="284" t="s">
        <v>307</v>
      </c>
      <c r="C4" s="285"/>
      <c r="D4" s="285"/>
      <c r="E4" s="285"/>
      <c r="G4" s="284" t="s">
        <v>381</v>
      </c>
      <c r="H4" s="285"/>
      <c r="I4" s="285"/>
      <c r="J4" s="285"/>
      <c r="L4" s="284" t="s">
        <v>310</v>
      </c>
      <c r="M4" s="285"/>
      <c r="N4" s="285"/>
      <c r="O4" s="285"/>
      <c r="Q4" s="284" t="s">
        <v>382</v>
      </c>
      <c r="R4" s="285"/>
      <c r="S4" s="285"/>
      <c r="T4" s="285"/>
    </row>
    <row r="7" spans="2:20" ht="16.5">
      <c r="Q7" s="281" t="s">
        <v>383</v>
      </c>
    </row>
    <row r="8" spans="2:20">
      <c r="Q8" s="281" t="s">
        <v>384</v>
      </c>
    </row>
  </sheetData>
  <phoneticPr fontId="26"/>
  <hyperlinks>
    <hyperlink ref="B3" location="%23:~:text=(6)「単路（,ていない場合をいう。）" xr:uid="{00000000-0004-0000-0900-000000000000}"/>
  </hyperlinks>
  <pageMargins left="0.7" right="0.7" top="0.75" bottom="0.75" header="0.511811023622047" footer="0.511811023622047"/>
  <pageSetup paperSize="9" orientation="portrait" horizontalDpi="300" verticalDpi="30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8DFC6E3-A40C-4E19-B135-08286886F0CE}"/>
</file>

<file path=customXml/itemProps2.xml><?xml version="1.0" encoding="utf-8"?>
<ds:datastoreItem xmlns:ds="http://schemas.openxmlformats.org/officeDocument/2006/customXml" ds:itemID="{5D82C31F-810B-4ED7-994D-F97C31F9E7A8}"/>
</file>

<file path=customXml/itemProps3.xml><?xml version="1.0" encoding="utf-8"?>
<ds:datastoreItem xmlns:ds="http://schemas.openxmlformats.org/officeDocument/2006/customXml" ds:itemID="{2AE11CED-E2F7-4133-8091-21F0E990C3A7}"/>
</file>

<file path=docProps/app.xml><?xml version="1.0" encoding="utf-8"?>
<Properties xmlns="http://schemas.openxmlformats.org/officeDocument/2006/extended-properties" xmlns:vt="http://schemas.openxmlformats.org/officeDocument/2006/docPropsVTypes">
  <Template/>
  <TotalTime>66</TotalTime>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Takamitsu Goto (JP)</dc:creator>
  <dc:description/>
  <cp:lastModifiedBy>*</cp:lastModifiedBy>
  <cp:revision>9</cp:revision>
  <cp:lastPrinted>2024-04-19T00:39:13Z</cp:lastPrinted>
  <dcterms:created xsi:type="dcterms:W3CDTF">2024-04-17T10:01:59Z</dcterms:created>
  <dcterms:modified xsi:type="dcterms:W3CDTF">2025-02-07T17:45:21Z</dcterms:modified>
  <dc:language>ja-JP</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