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Ts3fsvl075\企画部\企画課\サーバキャビネット\200 企画\000 事業\300 スマートシティ・スーパーシティ・デジタルアイランド\900 個別事業\2024 200 自動運転\10_★国交省補助金実証実験\90 ★報告書\40_実証データ（技術面）\"/>
    </mc:Choice>
  </mc:AlternateContent>
  <xr:revisionPtr revIDLastSave="0" documentId="13_ncr:1_{5510C845-0B35-425A-B33D-307912E1F1AE}" xr6:coauthVersionLast="47" xr6:coauthVersionMax="47" xr10:uidLastSave="{00000000-0000-0000-0000-000000000000}"/>
  <bookViews>
    <workbookView xWindow="-120" yWindow="-120" windowWidth="29040" windowHeight="15720" tabRatio="635" activeTab="3" xr2:uid="{F2D90E5A-20F1-496E-AFC3-E1E723FB2A36}"/>
  </bookViews>
  <sheets>
    <sheet name="実証データ一覧" sheetId="1" r:id="rId1"/>
    <sheet name="便毎データ" sheetId="2" r:id="rId2"/>
    <sheet name="発生毎⇒" sheetId="10" r:id="rId3"/>
    <sheet name="手動介入" sheetId="13" r:id="rId4"/>
    <sheet name="手動介入 (2)" sheetId="15"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5">事故・ヒヤリハット!$B$5:$AG$107</definedName>
    <definedName name="_xlnm.Print_Area" localSheetId="10">事故発生要因・道路形状の分類!$B$3:$X$30</definedName>
    <definedName name="_xlnm.Print_Area" localSheetId="0">実証データ一覧!$A$1:$L$103</definedName>
    <definedName name="_xlnm.Print_Area" localSheetId="6">早着・遅延!$B$5:$J$100</definedName>
    <definedName name="_xlnm.Print_Area" localSheetId="1">便毎データ!$B$5:$W$108</definedName>
    <definedName name="祝日" localSheetId="10">#REF!</definedName>
    <definedName name="祝日">#REF!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4" i="4" l="1"/>
  <c r="D13" i="4"/>
  <c r="D100" i="13"/>
  <c r="D108" i="15" l="1"/>
  <c r="D13" i="15"/>
  <c r="D3" i="15"/>
  <c r="C3" i="15"/>
  <c r="B3" i="15"/>
  <c r="D70" i="13"/>
  <c r="D18" i="13"/>
  <c r="D17" i="13"/>
  <c r="D16" i="13"/>
  <c r="D3" i="5"/>
  <c r="C3" i="5"/>
  <c r="B3" i="5"/>
  <c r="D3" i="4"/>
  <c r="C3" i="4"/>
  <c r="B3" i="4"/>
  <c r="D3" i="13"/>
  <c r="C3" i="13"/>
  <c r="B3" i="13"/>
  <c r="D3" i="2"/>
  <c r="C3" i="2"/>
  <c r="B3" i="2"/>
  <c r="E37" i="1" l="1"/>
  <c r="E25" i="1"/>
  <c r="E70" i="1"/>
  <c r="E81" i="1"/>
  <c r="E80" i="1"/>
  <c r="E75" i="1"/>
  <c r="E74" i="1"/>
  <c r="E69" i="1"/>
  <c r="E56" i="1"/>
  <c r="E64" i="1"/>
  <c r="D109" i="13"/>
  <c r="D108" i="13"/>
  <c r="D107" i="13"/>
  <c r="D106" i="13"/>
  <c r="D105" i="13"/>
  <c r="D104" i="13"/>
  <c r="D103" i="13"/>
  <c r="D102" i="13"/>
  <c r="D101"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5" i="13"/>
  <c r="D14" i="13"/>
  <c r="D13" i="13"/>
  <c r="E39" i="1" l="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<sst xmlns="http://schemas.openxmlformats.org/spreadsheetml/2006/main" count="4835" uniqueCount="489">
  <si>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</si>
  <si>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</si>
  <si>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</si>
  <si>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</si>
  <si>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</si>
  <si>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</si>
  <si>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</si>
  <si>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</si>
  <si>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</si>
  <si>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</si>
  <si>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</si>
  <si>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</si>
  <si>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</si>
  <si>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</si>
  <si>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</si>
  <si>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</si>
  <si>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</si>
  <si>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</si>
  <si>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</si>
  <si>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</si>
  <si>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</si>
  <si>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</si>
  <si>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</si>
  <si>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</si>
  <si>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</si>
  <si>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</si>
  <si>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</si>
  <si>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</si>
  <si>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</si>
  <si>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</si>
  <si>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</si>
  <si>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</si>
  <si>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</si>
  <si>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</si>
  <si>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</si>
  <si>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</si>
  <si>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</si>
  <si>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</si>
  <si>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</si>
  <si>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</si>
  <si>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</si>
  <si>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</si>
  <si>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</si>
  <si>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</si>
  <si>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</si>
  <si>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</si>
  <si>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</si>
  <si>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</si>
  <si>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</si>
  <si>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</si>
  <si>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</si>
  <si>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</si>
  <si>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</si>
  <si>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</si>
  <si>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</si>
  <si>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</si>
  <si>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</si>
  <si>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</si>
  <si>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</si>
  <si>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</si>
  <si>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</si>
  <si>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</si>
  <si>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</si>
  <si>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</si>
  <si>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</si>
  <si>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</si>
  <si>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</si>
  <si>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</si>
  <si>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</si>
  <si>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</si>
  <si>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</si>
  <si>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</si>
  <si>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</si>
  <si>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</si>
  <si>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</si>
  <si>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</si>
  <si>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</si>
  <si>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</si>
  <si>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</si>
  <si>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</si>
  <si>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</si>
  <si>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</si>
  <si>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</si>
  <si>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</si>
  <si>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</si>
  <si>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</si>
  <si>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</si>
  <si>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</si>
  <si>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</si>
  <si>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</si>
  <si>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</si>
  <si>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</si>
  <si>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</si>
  <si>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</si>
  <si>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</si>
  <si>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</si>
  <si>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</si>
  <si>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</si>
  <si>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</si>
  <si>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</si>
  <si>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</si>
  <si>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</si>
  <si>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</si>
  <si>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</si>
  <si>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</si>
  <si>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</si>
  <si>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</si>
  <si>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</si>
  <si>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</si>
  <si>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</si>
  <si>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</si>
  <si>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</si>
  <si>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</si>
  <si>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</si>
  <si>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</si>
  <si>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</si>
  <si>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</si>
  <si>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</si>
  <si>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</si>
  <si>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</si>
  <si>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</si>
  <si>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</si>
  <si>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</si>
  <si>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</si>
  <si>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</si>
  <si>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</si>
  <si>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</si>
  <si>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</si>
  <si>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</si>
  <si>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</si>
  <si>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</si>
  <si>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</si>
  <si>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</si>
  <si>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</si>
  <si>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</si>
  <si>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</si>
  <si>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</si>
  <si>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</si>
  <si>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</si>
  <si>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</si>
  <si>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</si>
  <si>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</si>
  <si>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</si>
  <si>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</si>
  <si>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</si>
  <si>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</si>
  <si>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</si>
  <si>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</si>
  <si>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</si>
  <si>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</si>
  <si>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</si>
  <si>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</si>
  <si>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</si>
  <si>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</si>
  <si>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</si>
  <si>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</si>
  <si>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</si>
  <si>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</si>
  <si>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</si>
  <si>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</si>
  <si>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</si>
  <si>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</si>
  <si>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</si>
  <si>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</si>
  <si>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</si>
  <si>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</si>
  <si>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</si>
  <si>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</si>
  <si>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</si>
  <si>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</si>
  <si>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</si>
  <si>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</si>
  <si>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</si>
  <si>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</si>
  <si>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</si>
  <si>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</si>
  <si>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</si>
  <si>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</si>
  <si>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</si>
  <si>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</si>
  <si>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</si>
  <si>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</si>
  <si>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</si>
  <si>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</si>
  <si>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</si>
  <si>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</si>
  <si>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</si>
  <si>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</si>
  <si>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</si>
  <si>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</si>
  <si>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</si>
  <si>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</si>
  <si>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</si>
  <si>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</si>
  <si>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</si>
  <si>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</si>
  <si>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</si>
  <si>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</si>
  <si>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</si>
  <si>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</si>
  <si>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</si>
  <si>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</si>
  <si>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</si>
  <si>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</si>
  <si>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</si>
  <si>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</si>
  <si>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</si>
  <si>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</si>
  <si>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</si>
  <si>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</si>
  <si>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</si>
  <si>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</si>
  <si>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</si>
  <si>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</si>
  <si>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</si>
  <si>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</si>
  <si>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</si>
  <si>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</si>
  <si>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</si>
  <si>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</si>
  <si>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</si>
  <si>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</si>
  <si>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</si>
  <si>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</si>
  <si>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</si>
  <si>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</si>
  <si>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</si>
  <si>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</si>
  <si>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</si>
  <si>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</si>
  <si>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</si>
  <si>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</si>
  <si>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</si>
  <si>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</si>
  <si>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</si>
  <si>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</si>
  <si>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</si>
  <si>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</si>
  <si>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</si>
  <si>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</si>
  <si>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</si>
  <si>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</si>
  <si>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</si>
  <si>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</si>
  <si>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</si>
  <si>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</si>
  <si>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</si>
  <si>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</si>
  <si>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</si>
  <si>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</si>
  <si>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</si>
  <si>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</si>
  <si>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</si>
  <si>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</si>
  <si>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</si>
  <si>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</si>
  <si>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</si>
  <si>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</si>
  <si>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</si>
  <si>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</si>
  <si>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</si>
  <si>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</si>
  <si>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</si>
  <si>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有</t>
  </si>
  <si>
    <t>無</t>
  </si>
  <si>
    <t>左折</t>
  </si>
  <si>
    <t>ブレーキ操作</t>
  </si>
  <si>
    <t>路上駐車回避</t>
  </si>
  <si>
    <t>大型車</t>
  </si>
  <si>
    <t>右折</t>
  </si>
  <si>
    <t>システムが路上駐車を検知し停止後、手動による回避行動を指示</t>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</si>
  <si>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</si>
  <si>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</si>
  <si>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</si>
  <si>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</si>
  <si>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</si>
  <si>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</si>
  <si>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</si>
  <si>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</si>
  <si>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</si>
  <si>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</si>
  <si>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</si>
  <si>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</si>
  <si>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</si>
  <si>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</si>
  <si>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</si>
  <si>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</si>
  <si>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</si>
  <si>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</si>
  <si>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</si>
  <si>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</si>
  <si>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</si>
  <si>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</si>
  <si>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</si>
  <si>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</si>
  <si>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</si>
  <si>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</si>
  <si>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</si>
  <si>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</si>
  <si>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</si>
  <si>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</si>
  <si>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ステアリング操作</t>
  </si>
  <si>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</si>
  <si>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</si>
  <si>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</si>
  <si>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</si>
  <si>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</si>
  <si>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</si>
  <si>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</si>
  <si>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</si>
  <si>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</si>
  <si>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</si>
  <si>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</si>
  <si>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</si>
  <si>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</si>
  <si>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</si>
  <si>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</si>
  <si>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</si>
  <si>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</si>
  <si>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</si>
  <si>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</si>
  <si>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</si>
  <si>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自動運行装置の作動不良時の安全確保</t>
  </si>
  <si>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</si>
  <si>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</si>
  <si>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</si>
  <si>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</si>
  <si>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</si>
  <si>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</si>
  <si>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</si>
  <si>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</si>
  <si>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</si>
  <si>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L4想定区間外</t>
  </si>
  <si>
    <t>他車両等の影響</t>
  </si>
  <si>
    <t>月</t>
  </si>
  <si>
    <t>良好</t>
  </si>
  <si>
    <t>交差点付近</t>
  </si>
  <si>
    <t>直線</t>
  </si>
  <si>
    <t>直進</t>
  </si>
  <si>
    <t>大型車（トラック等）</t>
  </si>
  <si>
    <t>停止</t>
  </si>
  <si>
    <t>その他</t>
  </si>
  <si>
    <t>小型車（乗用車等）</t>
  </si>
  <si>
    <t>出発</t>
  </si>
  <si>
    <t>曇り</t>
  </si>
  <si>
    <t>アクセル操作</t>
  </si>
  <si>
    <t>周囲の車両を検知して急減速（システムが）信号は青。交差点内から出るためにアクセルで加速し脱出</t>
    <rPh sb="0" eb="2">
      <t>シュウイ</t>
    </rPh>
    <phoneticPr fontId="3"/>
  </si>
  <si>
    <t>自転車</t>
  </si>
  <si>
    <t>誤ってハンドルに触れ、手動に切り替わってしまった</t>
    <rPh sb="0" eb="1">
      <t>アヤマ</t>
    </rPh>
    <rPh sb="8" eb="9">
      <t>フ</t>
    </rPh>
    <rPh sb="11" eb="13">
      <t>シュドウ</t>
    </rPh>
    <rPh sb="14" eb="15">
      <t>キ</t>
    </rPh>
    <rPh sb="16" eb="17">
      <t>カ</t>
    </rPh>
    <phoneticPr fontId="3"/>
  </si>
  <si>
    <t>歩行者</t>
  </si>
  <si>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</si>
  <si>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</si>
  <si>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</si>
  <si>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</si>
  <si>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</si>
  <si>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</si>
  <si>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</si>
  <si>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</si>
  <si>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</si>
  <si>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</si>
  <si>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</si>
  <si>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</si>
  <si>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</si>
  <si>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</si>
  <si>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</si>
  <si>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</si>
  <si>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</si>
  <si>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</si>
  <si>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</si>
  <si>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</si>
  <si>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</si>
  <si>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</si>
  <si>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</si>
  <si>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</si>
  <si>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</si>
  <si>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保安員</t>
    <rPh sb="0" eb="3">
      <t>ホアンイン</t>
    </rPh>
    <phoneticPr fontId="3"/>
  </si>
  <si>
    <t>紙</t>
    <rPh sb="0" eb="1">
      <t>カミ</t>
    </rPh>
    <phoneticPr fontId="3"/>
  </si>
  <si>
    <t>232165</t>
    <phoneticPr fontId="3"/>
  </si>
  <si>
    <t>愛知県</t>
    <rPh sb="0" eb="3">
      <t>アイチケン</t>
    </rPh>
    <phoneticPr fontId="3"/>
  </si>
  <si>
    <t>常滑市</t>
    <rPh sb="0" eb="3">
      <t>トコナメシ</t>
    </rPh>
    <phoneticPr fontId="3"/>
  </si>
  <si>
    <t>湿潤</t>
  </si>
  <si>
    <t>バス停付近の歩行者が多く、検知が多発した為</t>
    <rPh sb="2" eb="3">
      <t>テイ</t>
    </rPh>
    <rPh sb="3" eb="5">
      <t>フキン</t>
    </rPh>
    <rPh sb="6" eb="9">
      <t>ホコウシャ</t>
    </rPh>
    <rPh sb="10" eb="11">
      <t>オオ</t>
    </rPh>
    <rPh sb="13" eb="15">
      <t>ケンチ</t>
    </rPh>
    <rPh sb="16" eb="18">
      <t>タハツ</t>
    </rPh>
    <rPh sb="20" eb="21">
      <t>タメ</t>
    </rPh>
    <phoneticPr fontId="3"/>
  </si>
  <si>
    <t>バス停付近の歩行者が多く検知してしまう為、発車できず介入</t>
    <rPh sb="2" eb="3">
      <t>テイ</t>
    </rPh>
    <rPh sb="3" eb="5">
      <t>フキン</t>
    </rPh>
    <rPh sb="6" eb="9">
      <t>ホコウシャ</t>
    </rPh>
    <rPh sb="10" eb="11">
      <t>オオ</t>
    </rPh>
    <rPh sb="12" eb="14">
      <t>ケンチ</t>
    </rPh>
    <rPh sb="19" eb="20">
      <t>タメ</t>
    </rPh>
    <rPh sb="21" eb="23">
      <t>ハッシャ</t>
    </rPh>
    <rPh sb="26" eb="28">
      <t>カイニュウ</t>
    </rPh>
    <phoneticPr fontId="3"/>
  </si>
  <si>
    <t>小型車</t>
  </si>
  <si>
    <t>2グループ目の横断者が近づいており、安全のために介入</t>
    <rPh sb="5" eb="6">
      <t>メ</t>
    </rPh>
    <rPh sb="7" eb="10">
      <t>オウダンシャ</t>
    </rPh>
    <rPh sb="11" eb="12">
      <t>チカ</t>
    </rPh>
    <rPh sb="18" eb="20">
      <t>アンゼン</t>
    </rPh>
    <rPh sb="24" eb="26">
      <t>カイニュウ</t>
    </rPh>
    <phoneticPr fontId="3"/>
  </si>
  <si>
    <t>ロータリー</t>
  </si>
  <si>
    <t>駐車車両により進路を塞がれた為</t>
    <rPh sb="0" eb="2">
      <t>チュウシャ</t>
    </rPh>
    <rPh sb="2" eb="4">
      <t>シャリョウ</t>
    </rPh>
    <rPh sb="7" eb="9">
      <t>シンロ</t>
    </rPh>
    <rPh sb="10" eb="11">
      <t>フサ</t>
    </rPh>
    <rPh sb="14" eb="15">
      <t>タメ</t>
    </rPh>
    <phoneticPr fontId="3"/>
  </si>
  <si>
    <t>駐車場内の歩行者の往来が激しかった為</t>
    <rPh sb="0" eb="3">
      <t>チュウシャジョウ</t>
    </rPh>
    <rPh sb="3" eb="4">
      <t>ナイ</t>
    </rPh>
    <rPh sb="5" eb="8">
      <t>ホコウシャ</t>
    </rPh>
    <rPh sb="9" eb="11">
      <t>オウライ</t>
    </rPh>
    <rPh sb="12" eb="13">
      <t>ハゲ</t>
    </rPh>
    <rPh sb="17" eb="18">
      <t>タメ</t>
    </rPh>
    <phoneticPr fontId="3"/>
  </si>
  <si>
    <t>近隣の横断歩道を渡らず、車道を横切ろうとした為</t>
    <rPh sb="0" eb="2">
      <t>キンリン</t>
    </rPh>
    <rPh sb="3" eb="7">
      <t>オウダンホドウ</t>
    </rPh>
    <rPh sb="8" eb="9">
      <t>ワタ</t>
    </rPh>
    <rPh sb="12" eb="14">
      <t>シャドウ</t>
    </rPh>
    <rPh sb="15" eb="17">
      <t>ヨコギ</t>
    </rPh>
    <rPh sb="22" eb="23">
      <t>タメ</t>
    </rPh>
    <phoneticPr fontId="3"/>
  </si>
  <si>
    <t>お見合いになり、譲られた為</t>
    <rPh sb="1" eb="3">
      <t>ミア</t>
    </rPh>
    <rPh sb="8" eb="9">
      <t>ユズ</t>
    </rPh>
    <rPh sb="12" eb="13">
      <t>タメ</t>
    </rPh>
    <phoneticPr fontId="3"/>
  </si>
  <si>
    <t>システムが路上駐車を検知し、走行不可だと判断した為、手動による回避行動を指示</t>
    <rPh sb="14" eb="16">
      <t>ソウコウ</t>
    </rPh>
    <rPh sb="16" eb="18">
      <t>フカ</t>
    </rPh>
    <rPh sb="20" eb="22">
      <t>ハンダン</t>
    </rPh>
    <rPh sb="24" eb="25">
      <t>タメ</t>
    </rPh>
    <phoneticPr fontId="3"/>
  </si>
  <si>
    <t>降雨</t>
  </si>
  <si>
    <t>自己位置が外れた為、介入して次のバス停まで手動走行にて対応した</t>
    <rPh sb="0" eb="4">
      <t>ジコイチ</t>
    </rPh>
    <rPh sb="5" eb="6">
      <t>ハズ</t>
    </rPh>
    <rPh sb="8" eb="9">
      <t>タメ</t>
    </rPh>
    <rPh sb="10" eb="12">
      <t>カイニュウ</t>
    </rPh>
    <rPh sb="14" eb="15">
      <t>ツギ</t>
    </rPh>
    <rPh sb="18" eb="19">
      <t>テイ</t>
    </rPh>
    <rPh sb="21" eb="25">
      <t>シュドウソウコウ</t>
    </rPh>
    <rPh sb="27" eb="29">
      <t>タイオウ</t>
    </rPh>
    <phoneticPr fontId="3"/>
  </si>
  <si>
    <t>誤検知の為（Rvizが重く検知が遅い）</t>
    <rPh sb="0" eb="3">
      <t>ゴケンチ</t>
    </rPh>
    <rPh sb="4" eb="5">
      <t>タメ</t>
    </rPh>
    <rPh sb="11" eb="12">
      <t>オモ</t>
    </rPh>
    <rPh sb="13" eb="15">
      <t>ケンチ</t>
    </rPh>
    <rPh sb="16" eb="17">
      <t>オソ</t>
    </rPh>
    <phoneticPr fontId="3"/>
  </si>
  <si>
    <t>バス停付近の歩行者が多く、検知が多発した為</t>
  </si>
  <si>
    <t xml:space="preserve">乗客の降車忘れによる介入
</t>
    <rPh sb="0" eb="2">
      <t>ジョウキャク</t>
    </rPh>
    <rPh sb="3" eb="5">
      <t>コウシャ</t>
    </rPh>
    <rPh sb="5" eb="6">
      <t>ワス</t>
    </rPh>
    <rPh sb="10" eb="12">
      <t>カイニュウ</t>
    </rPh>
    <phoneticPr fontId="3"/>
  </si>
  <si>
    <t>速度の速い対向車を検知できなかったため介入
※誤検知（1台目の検知は成功し停止できていたが、2台目は検知できていなかった）</t>
    <rPh sb="0" eb="2">
      <t>ソクド</t>
    </rPh>
    <rPh sb="3" eb="4">
      <t>ハヤ</t>
    </rPh>
    <rPh sb="5" eb="8">
      <t>タイコウシャ</t>
    </rPh>
    <rPh sb="9" eb="11">
      <t>ケンチ</t>
    </rPh>
    <rPh sb="19" eb="21">
      <t>カイニュウ</t>
    </rPh>
    <rPh sb="23" eb="26">
      <t>ゴケンチ</t>
    </rPh>
    <rPh sb="28" eb="30">
      <t>ダイメ</t>
    </rPh>
    <rPh sb="31" eb="33">
      <t>ケンチ</t>
    </rPh>
    <rPh sb="34" eb="36">
      <t>セイコウ</t>
    </rPh>
    <rPh sb="37" eb="39">
      <t>テイシ</t>
    </rPh>
    <rPh sb="47" eb="49">
      <t>ダイメ</t>
    </rPh>
    <rPh sb="50" eb="52">
      <t>ケンチ</t>
    </rPh>
    <phoneticPr fontId="3"/>
  </si>
  <si>
    <t>駐車車両により出発できず手動走行にて回避</t>
    <rPh sb="0" eb="4">
      <t>チュウシャシャリョウ</t>
    </rPh>
    <rPh sb="7" eb="9">
      <t>シュッパツ</t>
    </rPh>
    <rPh sb="12" eb="14">
      <t>シュドウ</t>
    </rPh>
    <rPh sb="14" eb="16">
      <t>ソウコウ</t>
    </rPh>
    <rPh sb="18" eb="20">
      <t>カイヒ</t>
    </rPh>
    <phoneticPr fontId="3"/>
  </si>
  <si>
    <t>誤検知の為（intersectionの出が遅い）
※Rvizが重く検知が遅い可能性あり</t>
    <rPh sb="19" eb="20">
      <t>デ</t>
    </rPh>
    <rPh sb="21" eb="22">
      <t>オソ</t>
    </rPh>
    <rPh sb="38" eb="41">
      <t>カノウセイ</t>
    </rPh>
    <phoneticPr fontId="3"/>
  </si>
  <si>
    <t>自己位置が外れた為、介入して次のバス停まで手動走行にて対応</t>
    <phoneticPr fontId="3"/>
  </si>
  <si>
    <t>駐車車両により進路を塞がれた為</t>
  </si>
  <si>
    <t>手動から自動への切替ボタンを押しただけで発車
※発車ボタンを押していないのに車両が動いた</t>
    <rPh sb="0" eb="2">
      <t>シュドウ</t>
    </rPh>
    <rPh sb="4" eb="6">
      <t>ジドウ</t>
    </rPh>
    <rPh sb="8" eb="10">
      <t>キリカエ</t>
    </rPh>
    <rPh sb="14" eb="15">
      <t>オ</t>
    </rPh>
    <rPh sb="20" eb="22">
      <t>ハッシャ</t>
    </rPh>
    <rPh sb="24" eb="26">
      <t>ハッシャ</t>
    </rPh>
    <rPh sb="30" eb="31">
      <t>オ</t>
    </rPh>
    <rPh sb="38" eb="40">
      <t>シャリョウ</t>
    </rPh>
    <rPh sb="41" eb="42">
      <t>ウゴ</t>
    </rPh>
    <phoneticPr fontId="3"/>
  </si>
  <si>
    <t>手動でバス停正着したため、出発地点が少しズレており、車両の挙動がズレていることに気付き介入</t>
    <rPh sb="0" eb="2">
      <t>シュドウ</t>
    </rPh>
    <rPh sb="5" eb="6">
      <t>テイ</t>
    </rPh>
    <rPh sb="6" eb="8">
      <t>セイチャク</t>
    </rPh>
    <rPh sb="13" eb="15">
      <t>シュッパツ</t>
    </rPh>
    <rPh sb="15" eb="17">
      <t>チテン</t>
    </rPh>
    <rPh sb="18" eb="19">
      <t>スコ</t>
    </rPh>
    <rPh sb="26" eb="28">
      <t>シャリョウ</t>
    </rPh>
    <rPh sb="29" eb="31">
      <t>キョドウ</t>
    </rPh>
    <rPh sb="40" eb="42">
      <t>キヅ</t>
    </rPh>
    <rPh sb="43" eb="45">
      <t>カイニュウ</t>
    </rPh>
    <phoneticPr fontId="3"/>
  </si>
  <si>
    <t>横断歩道の歩行者とお見合いになり介入</t>
    <rPh sb="0" eb="2">
      <t>オウダン</t>
    </rPh>
    <rPh sb="2" eb="4">
      <t>ホドウ</t>
    </rPh>
    <rPh sb="5" eb="8">
      <t>ホコウシャ</t>
    </rPh>
    <phoneticPr fontId="3"/>
  </si>
  <si>
    <t>左カーブ</t>
  </si>
  <si>
    <t>情報量が多い為、システム負荷が大きくなり安全に自動走行できないと判断して介入（商業施設）</t>
    <rPh sb="0" eb="2">
      <t>ジョウホウ</t>
    </rPh>
    <rPh sb="2" eb="3">
      <t>リョウ</t>
    </rPh>
    <rPh sb="4" eb="5">
      <t>オオ</t>
    </rPh>
    <rPh sb="6" eb="7">
      <t>タメ</t>
    </rPh>
    <rPh sb="12" eb="14">
      <t>フカ</t>
    </rPh>
    <rPh sb="15" eb="16">
      <t>オオ</t>
    </rPh>
    <rPh sb="20" eb="22">
      <t>アンゼン</t>
    </rPh>
    <rPh sb="23" eb="25">
      <t>ジドウ</t>
    </rPh>
    <rPh sb="25" eb="27">
      <t>ソウコウ</t>
    </rPh>
    <rPh sb="32" eb="34">
      <t>ハンダン</t>
    </rPh>
    <rPh sb="36" eb="38">
      <t>カイニュウ</t>
    </rPh>
    <rPh sb="39" eb="41">
      <t>ショウギョウ</t>
    </rPh>
    <rPh sb="41" eb="43">
      <t>シセツ</t>
    </rPh>
    <phoneticPr fontId="3"/>
  </si>
  <si>
    <t>駐車車両により進路を塞がれた為</t>
    <phoneticPr fontId="3"/>
  </si>
  <si>
    <t>交差点取り残されによる介入</t>
    <rPh sb="0" eb="3">
      <t>コウサテン</t>
    </rPh>
    <rPh sb="3" eb="4">
      <t>ト</t>
    </rPh>
    <rPh sb="5" eb="6">
      <t>ノコ</t>
    </rPh>
    <rPh sb="11" eb="13">
      <t>カイニュウ</t>
    </rPh>
    <phoneticPr fontId="3"/>
  </si>
  <si>
    <t>歩道の歩行者を検知して停止（歩行者はほぼ停止していたが、身動きしていたため動けなくなった）</t>
    <rPh sb="0" eb="2">
      <t>ホドウ</t>
    </rPh>
    <rPh sb="3" eb="6">
      <t>ホコウシャ</t>
    </rPh>
    <rPh sb="7" eb="9">
      <t>ケンチ</t>
    </rPh>
    <rPh sb="11" eb="13">
      <t>テイシ</t>
    </rPh>
    <rPh sb="14" eb="17">
      <t>ホコウシャ</t>
    </rPh>
    <rPh sb="20" eb="22">
      <t>テイシ</t>
    </rPh>
    <rPh sb="28" eb="30">
      <t>ミウゴ</t>
    </rPh>
    <rPh sb="37" eb="38">
      <t>ウゴ</t>
    </rPh>
    <phoneticPr fontId="3"/>
  </si>
  <si>
    <t>自己位置が外れた為、介入して次のバス停まで手動走行にて対応</t>
    <rPh sb="0" eb="2">
      <t>ジコ</t>
    </rPh>
    <rPh sb="2" eb="4">
      <t>イチ</t>
    </rPh>
    <rPh sb="5" eb="6">
      <t>ハズ</t>
    </rPh>
    <rPh sb="8" eb="9">
      <t>タメ</t>
    </rPh>
    <rPh sb="10" eb="12">
      <t>カイニュウ</t>
    </rPh>
    <rPh sb="14" eb="15">
      <t>ツギ</t>
    </rPh>
    <rPh sb="18" eb="19">
      <t>テイ</t>
    </rPh>
    <rPh sb="21" eb="23">
      <t>シュドウ</t>
    </rPh>
    <rPh sb="23" eb="25">
      <t>ソウコウ</t>
    </rPh>
    <rPh sb="27" eb="29">
      <t>タイオウ</t>
    </rPh>
    <phoneticPr fontId="3"/>
  </si>
  <si>
    <t>交差点付近で渋滞しており、自動運転車両が停止線を跨いでいたため介入（介入して信号待ち）</t>
    <rPh sb="0" eb="5">
      <t>コウサテンフキン</t>
    </rPh>
    <rPh sb="6" eb="8">
      <t>ジュウタイ</t>
    </rPh>
    <rPh sb="13" eb="15">
      <t>ジドウ</t>
    </rPh>
    <rPh sb="15" eb="17">
      <t>ウンテン</t>
    </rPh>
    <rPh sb="17" eb="19">
      <t>シャリョウ</t>
    </rPh>
    <rPh sb="20" eb="23">
      <t>テイシセン</t>
    </rPh>
    <rPh sb="24" eb="25">
      <t>マタ</t>
    </rPh>
    <rPh sb="31" eb="33">
      <t>カイニュウ</t>
    </rPh>
    <rPh sb="34" eb="36">
      <t>カイニュウ</t>
    </rPh>
    <rPh sb="38" eb="40">
      <t>シンゴウ</t>
    </rPh>
    <rPh sb="40" eb="41">
      <t>マ</t>
    </rPh>
    <phoneticPr fontId="3"/>
  </si>
  <si>
    <t>譲られたが、お見合いになり介入</t>
    <rPh sb="0" eb="1">
      <t>ユズ</t>
    </rPh>
    <rPh sb="7" eb="9">
      <t>ミア</t>
    </rPh>
    <rPh sb="13" eb="15">
      <t>カイニュウ</t>
    </rPh>
    <phoneticPr fontId="3"/>
  </si>
  <si>
    <t>歩道で止まっていた誘導員が、歩行者を誘導しに車道へ入ってきたため介入</t>
    <rPh sb="0" eb="2">
      <t>ホドウ</t>
    </rPh>
    <rPh sb="3" eb="4">
      <t>ト</t>
    </rPh>
    <rPh sb="9" eb="12">
      <t>ユウドウイン</t>
    </rPh>
    <rPh sb="14" eb="17">
      <t>ホコウシャ</t>
    </rPh>
    <rPh sb="18" eb="20">
      <t>ユウドウ</t>
    </rPh>
    <rPh sb="22" eb="24">
      <t>シャドウ</t>
    </rPh>
    <rPh sb="25" eb="26">
      <t>ハイ</t>
    </rPh>
    <rPh sb="32" eb="34">
      <t>カイニュウ</t>
    </rPh>
    <phoneticPr fontId="3"/>
  </si>
  <si>
    <t>駐車車両により進路を塞がれた為</t>
    <phoneticPr fontId="3"/>
  </si>
  <si>
    <t>右方車のウインカーが遅く、ドライバーとのタイミング合わないため、安全を考慮して介入</t>
    <rPh sb="0" eb="2">
      <t>ウホウ</t>
    </rPh>
    <rPh sb="2" eb="3">
      <t>シャ</t>
    </rPh>
    <rPh sb="10" eb="11">
      <t>オソ</t>
    </rPh>
    <rPh sb="25" eb="26">
      <t>ア</t>
    </rPh>
    <rPh sb="32" eb="34">
      <t>アンゼン</t>
    </rPh>
    <rPh sb="35" eb="37">
      <t>コウリョ</t>
    </rPh>
    <rPh sb="39" eb="41">
      <t>カイニュウ</t>
    </rPh>
    <phoneticPr fontId="3"/>
  </si>
  <si>
    <t>左方車が勢いよく接近してくるため危険を感じ介入
（見通しが悪い交差点）</t>
    <rPh sb="0" eb="2">
      <t>サホウ</t>
    </rPh>
    <rPh sb="2" eb="3">
      <t>シャ</t>
    </rPh>
    <rPh sb="4" eb="5">
      <t>イキオ</t>
    </rPh>
    <rPh sb="8" eb="10">
      <t>セッキン</t>
    </rPh>
    <rPh sb="16" eb="18">
      <t>キケン</t>
    </rPh>
    <rPh sb="19" eb="20">
      <t>カン</t>
    </rPh>
    <rPh sb="21" eb="23">
      <t>カイニュウ</t>
    </rPh>
    <rPh sb="31" eb="34">
      <t>コウサテン</t>
    </rPh>
    <phoneticPr fontId="3"/>
  </si>
  <si>
    <t>ロータリー走行中、停車していた車両が動き出したので、危険を感じ介入</t>
    <rPh sb="5" eb="8">
      <t>ソウコウチュウ</t>
    </rPh>
    <rPh sb="9" eb="11">
      <t>テイシャ</t>
    </rPh>
    <rPh sb="15" eb="17">
      <t>シャリョウ</t>
    </rPh>
    <rPh sb="18" eb="19">
      <t>ウゴ</t>
    </rPh>
    <rPh sb="20" eb="21">
      <t>ダ</t>
    </rPh>
    <rPh sb="26" eb="28">
      <t>キケン</t>
    </rPh>
    <rPh sb="29" eb="30">
      <t>カン</t>
    </rPh>
    <rPh sb="31" eb="33">
      <t>カイニュウ</t>
    </rPh>
    <phoneticPr fontId="3"/>
  </si>
  <si>
    <t>右折先が渋滞しており、交差点に取り残されてしまうため介入</t>
    <rPh sb="0" eb="3">
      <t>ウセツサキ</t>
    </rPh>
    <rPh sb="4" eb="6">
      <t>ジュウタイ</t>
    </rPh>
    <rPh sb="11" eb="14">
      <t>コウサテン</t>
    </rPh>
    <rPh sb="15" eb="16">
      <t>ト</t>
    </rPh>
    <rPh sb="17" eb="18">
      <t>ノコ</t>
    </rPh>
    <rPh sb="26" eb="28">
      <t>カイニュウ</t>
    </rPh>
    <phoneticPr fontId="3"/>
  </si>
  <si>
    <t>駐車車両によりバス停正着できず介入</t>
    <rPh sb="9" eb="10">
      <t>テイ</t>
    </rPh>
    <rPh sb="10" eb="12">
      <t>セイチャク</t>
    </rPh>
    <rPh sb="15" eb="17">
      <t>カイニュウ</t>
    </rPh>
    <phoneticPr fontId="3"/>
  </si>
  <si>
    <t>前方に駐車車両が止まっており、バス停から出発できず介入</t>
    <rPh sb="0" eb="2">
      <t>ゼンポウ</t>
    </rPh>
    <rPh sb="8" eb="9">
      <t>ト</t>
    </rPh>
    <rPh sb="17" eb="18">
      <t>テイ</t>
    </rPh>
    <rPh sb="20" eb="22">
      <t>シュッパツ</t>
    </rPh>
    <rPh sb="25" eb="27">
      <t>カイニュウ</t>
    </rPh>
    <phoneticPr fontId="3"/>
  </si>
  <si>
    <t>右折車線の車が自動運転車両に近かったため介入</t>
    <rPh sb="0" eb="2">
      <t>ウセツ</t>
    </rPh>
    <rPh sb="2" eb="4">
      <t>シャセン</t>
    </rPh>
    <rPh sb="5" eb="6">
      <t>クルマ</t>
    </rPh>
    <rPh sb="7" eb="9">
      <t>ジドウ</t>
    </rPh>
    <rPh sb="9" eb="11">
      <t>ウンテン</t>
    </rPh>
    <rPh sb="11" eb="13">
      <t>シャリョウ</t>
    </rPh>
    <rPh sb="14" eb="15">
      <t>チカ</t>
    </rPh>
    <rPh sb="20" eb="22">
      <t>カイニュウ</t>
    </rPh>
    <phoneticPr fontId="3"/>
  </si>
  <si>
    <t>交差点取り残されによる介入</t>
  </si>
  <si>
    <t>左方車が勢いよく右折してきて、自動運転車両に近かったので介入</t>
    <rPh sb="0" eb="2">
      <t>サホウ</t>
    </rPh>
    <rPh sb="2" eb="3">
      <t>シャ</t>
    </rPh>
    <rPh sb="4" eb="5">
      <t>イキオ</t>
    </rPh>
    <rPh sb="8" eb="10">
      <t>ウセツ</t>
    </rPh>
    <rPh sb="15" eb="17">
      <t>ジドウ</t>
    </rPh>
    <rPh sb="17" eb="19">
      <t>ウンテン</t>
    </rPh>
    <rPh sb="19" eb="21">
      <t>シャリョウ</t>
    </rPh>
    <rPh sb="22" eb="23">
      <t>チカ</t>
    </rPh>
    <rPh sb="28" eb="30">
      <t>カイニュウ</t>
    </rPh>
    <phoneticPr fontId="3"/>
  </si>
  <si>
    <t>車道を横断してくる歩行者がいたの介入</t>
    <rPh sb="0" eb="2">
      <t>シャドウ</t>
    </rPh>
    <rPh sb="3" eb="5">
      <t>オウダン</t>
    </rPh>
    <rPh sb="9" eb="12">
      <t>ホコウシャ</t>
    </rPh>
    <rPh sb="16" eb="18">
      <t>カイニュウ</t>
    </rPh>
    <phoneticPr fontId="3"/>
  </si>
  <si>
    <t>バス停付近の歩行者を検知して動けなくなった為</t>
    <rPh sb="14" eb="15">
      <t>ウゴ</t>
    </rPh>
    <rPh sb="21" eb="22">
      <t>タメ</t>
    </rPh>
    <phoneticPr fontId="3"/>
  </si>
  <si>
    <t>左方車とのお見合いにより介入</t>
    <rPh sb="0" eb="1">
      <t>ヒダリ</t>
    </rPh>
    <rPh sb="1" eb="2">
      <t>ホウ</t>
    </rPh>
    <rPh sb="2" eb="3">
      <t>シャ</t>
    </rPh>
    <rPh sb="6" eb="8">
      <t>ミア</t>
    </rPh>
    <rPh sb="12" eb="14">
      <t>カイニュウ</t>
    </rPh>
    <phoneticPr fontId="3"/>
  </si>
  <si>
    <t>横断歩道の歩行者とお見合いしたので介入</t>
    <rPh sb="0" eb="4">
      <t>オウダンホドウ</t>
    </rPh>
    <rPh sb="5" eb="8">
      <t>ホコウシャ</t>
    </rPh>
    <rPh sb="10" eb="12">
      <t>ミア</t>
    </rPh>
    <rPh sb="17" eb="19">
      <t>カイニュウ</t>
    </rPh>
    <phoneticPr fontId="3"/>
  </si>
  <si>
    <t>交差点取り残されによる介入</t>
    <phoneticPr fontId="3"/>
  </si>
  <si>
    <t>大型車が車線をはみ出していたので介入して回避</t>
    <rPh sb="0" eb="2">
      <t>オオガタ</t>
    </rPh>
    <rPh sb="4" eb="6">
      <t>シャセン</t>
    </rPh>
    <rPh sb="9" eb="10">
      <t>ダ</t>
    </rPh>
    <rPh sb="16" eb="18">
      <t>カイニュウ</t>
    </rPh>
    <rPh sb="20" eb="22">
      <t>カイヒ</t>
    </rPh>
    <phoneticPr fontId="3"/>
  </si>
  <si>
    <t>右方車に譲られたため介入</t>
    <rPh sb="0" eb="2">
      <t>ウホウ</t>
    </rPh>
    <rPh sb="2" eb="3">
      <t>シャ</t>
    </rPh>
    <rPh sb="4" eb="5">
      <t>ユズ</t>
    </rPh>
    <rPh sb="10" eb="12">
      <t>カイニュウ</t>
    </rPh>
    <phoneticPr fontId="3"/>
  </si>
  <si>
    <t>横断歩道で正常に検知して停止したが、歩行者の動きが読めず介入（お見合いした）</t>
    <rPh sb="0" eb="4">
      <t>オウダンホドウ</t>
    </rPh>
    <rPh sb="5" eb="7">
      <t>セイジョウ</t>
    </rPh>
    <rPh sb="8" eb="10">
      <t>ケンチ</t>
    </rPh>
    <rPh sb="12" eb="14">
      <t>テイシ</t>
    </rPh>
    <rPh sb="18" eb="21">
      <t>ホコウシャ</t>
    </rPh>
    <rPh sb="22" eb="23">
      <t>ウゴ</t>
    </rPh>
    <rPh sb="25" eb="26">
      <t>ヨ</t>
    </rPh>
    <rPh sb="28" eb="30">
      <t>カイニュウ</t>
    </rPh>
    <rPh sb="32" eb="34">
      <t>ミア</t>
    </rPh>
    <phoneticPr fontId="3"/>
  </si>
  <si>
    <t>対向車を検知していたが、誘導員の指示で介入</t>
    <rPh sb="0" eb="3">
      <t>タイコウシャ</t>
    </rPh>
    <rPh sb="4" eb="6">
      <t>ケンチ</t>
    </rPh>
    <rPh sb="12" eb="15">
      <t>ユウドウイン</t>
    </rPh>
    <rPh sb="16" eb="18">
      <t>シジ</t>
    </rPh>
    <rPh sb="19" eb="21">
      <t>カイニュウ</t>
    </rPh>
    <phoneticPr fontId="3"/>
  </si>
  <si>
    <t>信号が変わりそうになったため介入（信号待ち）</t>
    <rPh sb="0" eb="2">
      <t>シンゴウ</t>
    </rPh>
    <rPh sb="3" eb="4">
      <t>カ</t>
    </rPh>
    <rPh sb="14" eb="16">
      <t>カイニュウ</t>
    </rPh>
    <rPh sb="17" eb="19">
      <t>シンゴウ</t>
    </rPh>
    <rPh sb="19" eb="20">
      <t>マ</t>
    </rPh>
    <phoneticPr fontId="3"/>
  </si>
  <si>
    <t>駐車車両により進路を塞がれた為</t>
    <phoneticPr fontId="3"/>
  </si>
  <si>
    <t>検知遅れ発生の為</t>
  </si>
  <si>
    <t>検知遅れ発生の為</t>
    <rPh sb="0" eb="2">
      <t>ケンチ</t>
    </rPh>
    <rPh sb="2" eb="3">
      <t>オク</t>
    </rPh>
    <rPh sb="4" eb="6">
      <t>ハッセイ</t>
    </rPh>
    <rPh sb="7" eb="8">
      <t>タメ</t>
    </rPh>
    <phoneticPr fontId="3"/>
  </si>
  <si>
    <t>無理な追越のため</t>
    <rPh sb="0" eb="2">
      <t>ムリ</t>
    </rPh>
    <rPh sb="3" eb="5">
      <t>オイコシ</t>
    </rPh>
    <phoneticPr fontId="3"/>
  </si>
  <si>
    <t>検知していたが運転手判断にて介入</t>
  </si>
  <si>
    <t>検知していたが運転手判断にて介入</t>
    <rPh sb="0" eb="2">
      <t>ケンチ</t>
    </rPh>
    <rPh sb="7" eb="10">
      <t>ウンテンシュ</t>
    </rPh>
    <rPh sb="10" eb="12">
      <t>ハンダン</t>
    </rPh>
    <rPh sb="14" eb="16">
      <t>カイニュウ</t>
    </rPh>
    <phoneticPr fontId="3"/>
  </si>
  <si>
    <t>左方車が右折時に中央線を踏んだため介入</t>
    <rPh sb="0" eb="3">
      <t>サホウシャ</t>
    </rPh>
    <rPh sb="4" eb="6">
      <t>ウセツ</t>
    </rPh>
    <rPh sb="6" eb="7">
      <t>ジ</t>
    </rPh>
    <rPh sb="8" eb="11">
      <t>チュウオウセン</t>
    </rPh>
    <rPh sb="12" eb="13">
      <t>フ</t>
    </rPh>
    <rPh sb="17" eb="19">
      <t>カイニュウ</t>
    </rPh>
    <phoneticPr fontId="3"/>
  </si>
  <si>
    <t>信号が変わりそうで介入</t>
  </si>
  <si>
    <t>信号が変わりそうで介入</t>
    <rPh sb="0" eb="2">
      <t>シンゴウ</t>
    </rPh>
    <rPh sb="3" eb="4">
      <t>カ</t>
    </rPh>
    <rPh sb="9" eb="11">
      <t>カイニュウ</t>
    </rPh>
    <phoneticPr fontId="3"/>
  </si>
  <si>
    <t>交差点取り残されによる介入</t>
    <phoneticPr fontId="3"/>
  </si>
  <si>
    <t>利用者が車両に近づいてきた為</t>
    <rPh sb="0" eb="3">
      <t>リヨウシャ</t>
    </rPh>
    <rPh sb="4" eb="6">
      <t>シャリョウ</t>
    </rPh>
    <rPh sb="7" eb="8">
      <t>チカ</t>
    </rPh>
    <rPh sb="13" eb="14">
      <t>タメ</t>
    </rPh>
    <phoneticPr fontId="3"/>
  </si>
  <si>
    <t>後方車両が速かったため、合流失敗</t>
    <rPh sb="0" eb="4">
      <t>コウホウシャリョウ</t>
    </rPh>
    <rPh sb="5" eb="6">
      <t>ハヤ</t>
    </rPh>
    <rPh sb="12" eb="14">
      <t>ゴウリュウ</t>
    </rPh>
    <rPh sb="14" eb="16">
      <t>シッパイ</t>
    </rPh>
    <phoneticPr fontId="3"/>
  </si>
  <si>
    <t>バス停付近の歩行者を検知して動けなくなった為</t>
  </si>
  <si>
    <t>右折先が渋滞、交差点取り残され防止</t>
    <rPh sb="0" eb="3">
      <t>ウセツサキ</t>
    </rPh>
    <rPh sb="4" eb="6">
      <t>ジュウタイ</t>
    </rPh>
    <rPh sb="7" eb="10">
      <t>コウサテン</t>
    </rPh>
    <rPh sb="10" eb="11">
      <t>ト</t>
    </rPh>
    <rPh sb="12" eb="13">
      <t>ノコ</t>
    </rPh>
    <rPh sb="15" eb="17">
      <t>ボウシ</t>
    </rPh>
    <phoneticPr fontId="3"/>
  </si>
  <si>
    <t>歩行者に譲られたため介入</t>
    <rPh sb="0" eb="3">
      <t>ホコウシャ</t>
    </rPh>
    <rPh sb="4" eb="5">
      <t>ユズ</t>
    </rPh>
    <rPh sb="10" eb="12">
      <t>カイニュウ</t>
    </rPh>
    <phoneticPr fontId="3"/>
  </si>
  <si>
    <t>駐車場から車が出てきたため介入</t>
    <rPh sb="0" eb="3">
      <t>チュウシャジョウ</t>
    </rPh>
    <rPh sb="5" eb="6">
      <t>クルマ</t>
    </rPh>
    <rPh sb="7" eb="8">
      <t>デ</t>
    </rPh>
    <rPh sb="13" eb="15">
      <t>カイニュウ</t>
    </rPh>
    <phoneticPr fontId="3"/>
  </si>
  <si>
    <t>横断歩道にてお見合いが発生した</t>
    <rPh sb="0" eb="4">
      <t>オウダンホドウ</t>
    </rPh>
    <rPh sb="7" eb="9">
      <t>ミア</t>
    </rPh>
    <rPh sb="11" eb="13">
      <t>ハッセイ</t>
    </rPh>
    <phoneticPr fontId="3"/>
  </si>
  <si>
    <t>公共交通バスへバス停を譲るための介入</t>
    <rPh sb="0" eb="4">
      <t>コウキョウコウツウ</t>
    </rPh>
    <rPh sb="9" eb="10">
      <t>テイ</t>
    </rPh>
    <rPh sb="11" eb="12">
      <t>ユズ</t>
    </rPh>
    <rPh sb="16" eb="18">
      <t>カイニュウ</t>
    </rPh>
    <phoneticPr fontId="3"/>
  </si>
  <si>
    <t>MRM発生によって車両の停止状態が続いた為</t>
    <rPh sb="3" eb="5">
      <t>ハッセイ</t>
    </rPh>
    <rPh sb="9" eb="11">
      <t>シャリョウ</t>
    </rPh>
    <rPh sb="12" eb="14">
      <t>テイシ</t>
    </rPh>
    <rPh sb="14" eb="16">
      <t>ジョウタイ</t>
    </rPh>
    <rPh sb="17" eb="18">
      <t>ツヅ</t>
    </rPh>
    <rPh sb="20" eb="21">
      <t>タメ</t>
    </rPh>
    <phoneticPr fontId="3"/>
  </si>
  <si>
    <t>大型バスすれ違いの為</t>
    <rPh sb="0" eb="2">
      <t>オオガタ</t>
    </rPh>
    <rPh sb="6" eb="7">
      <t>チガ</t>
    </rPh>
    <rPh sb="9" eb="10">
      <t>タメ</t>
    </rPh>
    <phoneticPr fontId="3"/>
  </si>
  <si>
    <t>横断者がいたため停止</t>
    <rPh sb="0" eb="3">
      <t>オウダンシャ</t>
    </rPh>
    <rPh sb="8" eb="10">
      <t>テイシ</t>
    </rPh>
    <phoneticPr fontId="3"/>
  </si>
  <si>
    <t>木</t>
  </si>
  <si>
    <t>木</t>
    <rPh sb="0" eb="1">
      <t>モク</t>
    </rPh>
    <phoneticPr fontId="3"/>
  </si>
  <si>
    <t>自動で止まれたが、ドライバー判断にて介入</t>
    <rPh sb="0" eb="2">
      <t>ジドウ</t>
    </rPh>
    <rPh sb="3" eb="4">
      <t>ト</t>
    </rPh>
    <rPh sb="14" eb="16">
      <t>ハンダン</t>
    </rPh>
    <rPh sb="18" eb="20">
      <t>カイニュウ</t>
    </rPh>
    <phoneticPr fontId="3"/>
  </si>
  <si>
    <t>金</t>
  </si>
  <si>
    <t>交差点取り残されの為</t>
    <rPh sb="0" eb="3">
      <t>コウサテン</t>
    </rPh>
    <rPh sb="3" eb="4">
      <t>ト</t>
    </rPh>
    <rPh sb="5" eb="6">
      <t>ノコ</t>
    </rPh>
    <rPh sb="9" eb="10">
      <t>タメ</t>
    </rPh>
    <phoneticPr fontId="3"/>
  </si>
  <si>
    <t>経路配信トラブル発生</t>
    <rPh sb="0" eb="2">
      <t>ケイロ</t>
    </rPh>
    <rPh sb="2" eb="4">
      <t>ハイシン</t>
    </rPh>
    <rPh sb="8" eb="10">
      <t>ハッセイ</t>
    </rPh>
    <phoneticPr fontId="3"/>
  </si>
  <si>
    <t>信号の切り替わりによる介入</t>
    <rPh sb="0" eb="2">
      <t>シンゴウ</t>
    </rPh>
    <rPh sb="3" eb="4">
      <t>キ</t>
    </rPh>
    <rPh sb="5" eb="6">
      <t>カ</t>
    </rPh>
    <rPh sb="11" eb="13">
      <t>カイニュウ</t>
    </rPh>
    <phoneticPr fontId="3"/>
  </si>
  <si>
    <t>駐車場内にて追越した車が前方に現れ割り込みした</t>
    <rPh sb="0" eb="4">
      <t>チュウシャジョウナイ</t>
    </rPh>
    <rPh sb="6" eb="8">
      <t>オイコシ</t>
    </rPh>
    <rPh sb="10" eb="11">
      <t>クルマ</t>
    </rPh>
    <rPh sb="12" eb="14">
      <t>ゼンポウ</t>
    </rPh>
    <rPh sb="15" eb="16">
      <t>アラワ</t>
    </rPh>
    <rPh sb="17" eb="18">
      <t>ワ</t>
    </rPh>
    <rPh sb="19" eb="20">
      <t>コ</t>
    </rPh>
    <phoneticPr fontId="3"/>
  </si>
  <si>
    <t>横断歩道前でしばらく止まっていた歩行者が急に横断し始めた</t>
    <rPh sb="0" eb="4">
      <t>オウダンホドウ</t>
    </rPh>
    <rPh sb="4" eb="5">
      <t>マエ</t>
    </rPh>
    <rPh sb="10" eb="11">
      <t>ト</t>
    </rPh>
    <rPh sb="16" eb="19">
      <t>ホコウシャ</t>
    </rPh>
    <rPh sb="20" eb="21">
      <t>キュウ</t>
    </rPh>
    <rPh sb="22" eb="24">
      <t>オウダン</t>
    </rPh>
    <rPh sb="25" eb="26">
      <t>ハジ</t>
    </rPh>
    <phoneticPr fontId="3"/>
  </si>
  <si>
    <t>金</t>
    <rPh sb="0" eb="1">
      <t>キン</t>
    </rPh>
    <phoneticPr fontId="3"/>
  </si>
  <si>
    <t>駐車枠からはみ出した車両あり</t>
    <rPh sb="0" eb="2">
      <t>チュウシャ</t>
    </rPh>
    <rPh sb="2" eb="3">
      <t>ワク</t>
    </rPh>
    <rPh sb="7" eb="8">
      <t>ダ</t>
    </rPh>
    <rPh sb="10" eb="12">
      <t>シャリョウ</t>
    </rPh>
    <phoneticPr fontId="3"/>
  </si>
  <si>
    <t>右折レーンの車両が白線を踏んで停車していた為</t>
    <rPh sb="0" eb="2">
      <t>ウセツ</t>
    </rPh>
    <rPh sb="6" eb="8">
      <t>シャリョウ</t>
    </rPh>
    <rPh sb="9" eb="11">
      <t>ハクセン</t>
    </rPh>
    <rPh sb="12" eb="13">
      <t>フ</t>
    </rPh>
    <rPh sb="15" eb="17">
      <t>テイシャ</t>
    </rPh>
    <rPh sb="21" eb="22">
      <t>タメ</t>
    </rPh>
    <phoneticPr fontId="3"/>
  </si>
  <si>
    <t>交差点取り残されそうになったので介入</t>
    <rPh sb="16" eb="18">
      <t>カイニュウ</t>
    </rPh>
    <phoneticPr fontId="3"/>
  </si>
  <si>
    <t>右方車との譲り合いが発生</t>
    <rPh sb="0" eb="2">
      <t>ウホウ</t>
    </rPh>
    <rPh sb="2" eb="3">
      <t>シャ</t>
    </rPh>
    <rPh sb="5" eb="6">
      <t>ユズ</t>
    </rPh>
    <rPh sb="7" eb="8">
      <t>ア</t>
    </rPh>
    <rPh sb="10" eb="12">
      <t>ハッセイ</t>
    </rPh>
    <phoneticPr fontId="3"/>
  </si>
  <si>
    <t>右折先道路が渋滞の為</t>
    <rPh sb="0" eb="2">
      <t>ウセツ</t>
    </rPh>
    <rPh sb="2" eb="3">
      <t>サキ</t>
    </rPh>
    <rPh sb="3" eb="5">
      <t>ドウロ</t>
    </rPh>
    <rPh sb="6" eb="8">
      <t>ジュウタイ</t>
    </rPh>
    <rPh sb="9" eb="10">
      <t>タメ</t>
    </rPh>
    <phoneticPr fontId="3"/>
  </si>
  <si>
    <t>処理負荷の為、検知遅れ発生</t>
    <rPh sb="0" eb="4">
      <t>ショリフカ</t>
    </rPh>
    <rPh sb="5" eb="6">
      <t>タメ</t>
    </rPh>
    <rPh sb="7" eb="10">
      <t>ケンチオク</t>
    </rPh>
    <rPh sb="11" eb="13">
      <t>ハッセイ</t>
    </rPh>
    <phoneticPr fontId="3"/>
  </si>
  <si>
    <t>経路上で取り締まりアリ</t>
    <rPh sb="0" eb="3">
      <t>ケイロジョウ</t>
    </rPh>
    <rPh sb="4" eb="5">
      <t>ト</t>
    </rPh>
    <rPh sb="6" eb="7">
      <t>シ</t>
    </rPh>
    <phoneticPr fontId="3"/>
  </si>
  <si>
    <t>右折レーンの車両が頭を左に振って右折していった</t>
    <rPh sb="0" eb="2">
      <t>ウセツ</t>
    </rPh>
    <rPh sb="6" eb="8">
      <t>シャリョウ</t>
    </rPh>
    <rPh sb="9" eb="10">
      <t>アタマ</t>
    </rPh>
    <rPh sb="11" eb="12">
      <t>ヒダリ</t>
    </rPh>
    <rPh sb="13" eb="14">
      <t>フ</t>
    </rPh>
    <rPh sb="16" eb="18">
      <t>ウセツ</t>
    </rPh>
    <phoneticPr fontId="3"/>
  </si>
  <si>
    <t>自転車が車道を走行しており、自動運転車両と距離が縮まった為</t>
    <rPh sb="0" eb="3">
      <t>ジテンシャ</t>
    </rPh>
    <rPh sb="4" eb="6">
      <t>シャドウ</t>
    </rPh>
    <rPh sb="7" eb="9">
      <t>ソウコウ</t>
    </rPh>
    <rPh sb="14" eb="18">
      <t>ジドウウンテン</t>
    </rPh>
    <rPh sb="18" eb="20">
      <t>シャリョウ</t>
    </rPh>
    <rPh sb="21" eb="23">
      <t>キョリ</t>
    </rPh>
    <rPh sb="24" eb="25">
      <t>チヂ</t>
    </rPh>
    <rPh sb="28" eb="29">
      <t>タメ</t>
    </rPh>
    <phoneticPr fontId="3"/>
  </si>
  <si>
    <t>センターラインがなかった為、対向車が近くお見合いした</t>
    <rPh sb="12" eb="13">
      <t>タメ</t>
    </rPh>
    <rPh sb="14" eb="17">
      <t>タイコウシャ</t>
    </rPh>
    <rPh sb="18" eb="19">
      <t>チカ</t>
    </rPh>
    <rPh sb="21" eb="23">
      <t>ミア</t>
    </rPh>
    <phoneticPr fontId="3"/>
  </si>
  <si>
    <t>L4想定区間外</t>
    <phoneticPr fontId="3"/>
  </si>
  <si>
    <t>降雨</t>
    <rPh sb="0" eb="2">
      <t>コウウ</t>
    </rPh>
    <phoneticPr fontId="1"/>
  </si>
  <si>
    <t>曇り</t>
    <rPh sb="0" eb="1">
      <t>クモ</t>
    </rPh>
    <phoneticPr fontId="1"/>
  </si>
  <si>
    <t>晴れ</t>
    <rPh sb="0" eb="1">
      <t>ハ</t>
    </rPh>
    <phoneticPr fontId="1"/>
  </si>
  <si>
    <t>車両的要因</t>
  </si>
  <si>
    <t>手動から自動への切替ボタンを押しただけで発車
※発車ボタンを押していないのに車両が動いた</t>
    <phoneticPr fontId="3"/>
  </si>
  <si>
    <t>バス停出発直後、何もないところで自動運転車両が急停車した</t>
    <rPh sb="2" eb="3">
      <t>テイ</t>
    </rPh>
    <rPh sb="3" eb="5">
      <t>シュッパツ</t>
    </rPh>
    <rPh sb="5" eb="7">
      <t>チョクゴ</t>
    </rPh>
    <rPh sb="8" eb="9">
      <t>ナニ</t>
    </rPh>
    <rPh sb="16" eb="20">
      <t>ジドウウンテン</t>
    </rPh>
    <rPh sb="20" eb="22">
      <t>シャリョウ</t>
    </rPh>
    <rPh sb="23" eb="26">
      <t>キュウテイシャ</t>
    </rPh>
    <phoneticPr fontId="3"/>
  </si>
  <si>
    <t>交通渋滞</t>
  </si>
  <si>
    <t>右折待ちの車両が多く渋滞が発生</t>
    <rPh sb="0" eb="2">
      <t>ウセツ</t>
    </rPh>
    <rPh sb="2" eb="3">
      <t>マ</t>
    </rPh>
    <rPh sb="5" eb="7">
      <t>シャリョウ</t>
    </rPh>
    <rPh sb="8" eb="9">
      <t>オオ</t>
    </rPh>
    <rPh sb="10" eb="12">
      <t>ジュウタイ</t>
    </rPh>
    <rPh sb="13" eb="15">
      <t>ハッセイ</t>
    </rPh>
    <phoneticPr fontId="3"/>
  </si>
  <si>
    <t>右折待ちの車両が多く渋滞が発生</t>
    <phoneticPr fontId="3"/>
  </si>
  <si>
    <t>矢印信号がない</t>
  </si>
  <si>
    <t>矢印信号がない</t>
    <rPh sb="0" eb="2">
      <t>ヤジルシ</t>
    </rPh>
    <rPh sb="2" eb="4">
      <t>シンゴウ</t>
    </rPh>
    <phoneticPr fontId="3"/>
  </si>
  <si>
    <t>矢印信号がない</t>
    <phoneticPr fontId="3"/>
  </si>
  <si>
    <t>1回</t>
    <rPh sb="1" eb="2">
      <t>カイ</t>
    </rPh>
    <phoneticPr fontId="3"/>
  </si>
  <si>
    <t>L4想定区間外</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</si>
</sst>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1" defaultTableStyle="TableStyleMedium2" defaultPivotStyle="PivotStyleLight16">
    <tableStyle name="Invisible" pivot="0" table="0" count="0" xr9:uid="{E56AD818-4620-436E-9D3C-E6A0F6BE0F86}"/>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28575</xdr:colOff>
      <xdr:row>16</xdr:row>
      <xdr:rowOff>195438</xdr:rowOff>
    </xdr:from>
    <xdr:to>
      <xdr:col>35</xdr:col>
      <xdr:colOff>476250</xdr:colOff>
      <xdr:row>34</xdr:row>
      <xdr:rowOff>361362</xdr:rowOff>
    </xdr:to>
    <xdr:pic>
      <xdr:nvPicPr>
        <xdr:cNvPr id="25" name="図 24">
          <a:extLst>
            <a:ext uri="{FF2B5EF4-FFF2-40B4-BE49-F238E27FC236}">
              <a16:creationId xmlns:a16="http://schemas.microsoft.com/office/drawing/2014/main" id="{6A022DB6-FF71-46CA-A268-6F6A1995F19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718875" y="5396088"/>
          <a:ext cx="5867400" cy="61571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12" name="正方形/長方形 11">
          <a:extLst>
            <a:ext uri="{FF2B5EF4-FFF2-40B4-BE49-F238E27FC236}">
              <a16:creationId xmlns:a16="http://schemas.microsoft.com/office/drawing/2014/main" id="{9785BF35-BF62-4FAB-9284-062873AD78F0}"/>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74665</xdr:colOff>
      <xdr:row>16</xdr:row>
      <xdr:rowOff>87085</xdr:rowOff>
    </xdr:from>
    <xdr:to>
      <xdr:col>35</xdr:col>
      <xdr:colOff>461555</xdr:colOff>
      <xdr:row>41</xdr:row>
      <xdr:rowOff>206693</xdr:rowOff>
    </xdr:to>
    <xdr:pic>
      <xdr:nvPicPr>
        <xdr:cNvPr id="13" name="図 12">
          <a:extLst>
            <a:ext uri="{FF2B5EF4-FFF2-40B4-BE49-F238E27FC236}">
              <a16:creationId xmlns:a16="http://schemas.microsoft.com/office/drawing/2014/main" id="{D6485922-E082-42F1-8325-95AAFC30E09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748636" y="5094514"/>
          <a:ext cx="5829748" cy="61176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38100</xdr:colOff>
      <xdr:row>15</xdr:row>
      <xdr:rowOff>15240</xdr:rowOff>
    </xdr:from>
    <xdr:to>
      <xdr:col>31</xdr:col>
      <xdr:colOff>549625</xdr:colOff>
      <xdr:row>48</xdr:row>
      <xdr:rowOff>165734</xdr:rowOff>
    </xdr:to>
    <xdr:pic>
      <xdr:nvPicPr>
        <xdr:cNvPr id="14" name="図 13">
          <a:extLst>
            <a:ext uri="{FF2B5EF4-FFF2-40B4-BE49-F238E27FC236}">
              <a16:creationId xmlns:a16="http://schemas.microsoft.com/office/drawing/2014/main" id="{2363FD08-A65C-4E22-B998-81331ED155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007060" y="4419600"/>
          <a:ext cx="6615145" cy="69418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1.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view="pageBreakPreview" zoomScale="60" zoomScaleNormal="80" workbookViewId="0">
      <pane xSplit="4" ySplit="7" topLeftCell="E29" activePane="bottomRight" state="frozen"/>
      <selection pane="topRight" activeCell="E1" sqref="E1"/>
      <selection pane="bottomLeft" activeCell="A45" sqref="A45"/>
      <selection pane="bottomRight" activeCell="T40" sqref="T40"/>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v>
      </c>
      <c r="J3" s="281" t="s">
        <v>4</v>
      </c>
      <c r="K3" s="281" t="s">
        <v>5</v>
      </c>
    </row>
    <row r="4" spans="2:21">
      <c r="B4" s="8" t="s">
        <v>6</v>
      </c>
      <c r="C4" s="9"/>
      <c r="I4" s="282" t="s">
        <v>377</v>
      </c>
      <c r="J4" s="282" t="s">
        <v>378</v>
      </c>
      <c r="K4" s="282" t="s">
        <v>379</v>
      </c>
    </row>
    <row r="5" spans="2:21">
      <c r="B5" s="3"/>
      <c r="I5" s="280" t="s">
        <v>7</v>
      </c>
    </row>
    <row r="6" spans="2:21">
      <c r="B6" s="105"/>
      <c r="C6" s="9"/>
      <c r="G6" s="7"/>
    </row>
    <row r="7" spans="2:21">
      <c r="B7" s="180" t="s">
        <v>8</v>
      </c>
      <c r="C7" s="181" t="s">
        <v>9</v>
      </c>
      <c r="D7" s="181" t="s">
        <v>10</v>
      </c>
      <c r="E7" s="182" t="s">
        <v>11</v>
      </c>
      <c r="F7" s="183" t="s">
        <v>12</v>
      </c>
      <c r="G7" s="182" t="s">
        <v>13</v>
      </c>
      <c r="H7" s="183" t="s">
        <v>14</v>
      </c>
      <c r="I7" s="184" t="s">
        <v>15</v>
      </c>
      <c r="J7" s="182" t="s">
        <v>16</v>
      </c>
      <c r="K7" s="182" t="s">
        <v>17</v>
      </c>
    </row>
    <row r="8" spans="2:21" s="30" customFormat="1" ht="33">
      <c r="B8" s="27" t="s">
        <v>18</v>
      </c>
      <c r="C8" s="28" t="s">
        <v>19</v>
      </c>
      <c r="D8" s="28" t="s">
        <v>20</v>
      </c>
      <c r="E8" s="18">
        <f>ROW()-7</f>
        <v>1</v>
      </c>
      <c r="F8" s="254" t="s">
        <v>21</v>
      </c>
      <c r="G8" s="18" t="s">
        <v>22</v>
      </c>
      <c r="H8" s="255" t="s">
        <v>23</v>
      </c>
      <c r="I8" s="98" t="s">
        <v>24</v>
      </c>
      <c r="J8" s="167" t="s">
        <v>25</v>
      </c>
      <c r="K8" s="168"/>
      <c r="L8" s="3" t="s">
        <v>26</v>
      </c>
      <c r="M8" s="3"/>
      <c r="N8" s="3"/>
      <c r="O8" s="3"/>
      <c r="P8" s="3"/>
      <c r="Q8" s="3"/>
      <c r="R8" s="3"/>
      <c r="S8" s="3"/>
      <c r="T8" s="3"/>
      <c r="U8" s="3"/>
    </row>
    <row r="9" spans="2:21" s="30" customFormat="1" ht="33">
      <c r="B9" s="12" t="s">
        <v>18</v>
      </c>
      <c r="C9" s="13" t="s">
        <v>19</v>
      </c>
      <c r="D9" s="13" t="s">
        <v>20</v>
      </c>
      <c r="E9" s="10">
        <f t="shared" ref="E9:E82" si="0">ROW()-7</f>
        <v>2</v>
      </c>
      <c r="F9" s="256" t="s">
        <v>27</v>
      </c>
      <c r="G9" s="10" t="s">
        <v>28</v>
      </c>
      <c r="H9" s="16" t="s">
        <v>29</v>
      </c>
      <c r="I9" s="16" t="s">
        <v>24</v>
      </c>
      <c r="J9" s="169"/>
      <c r="K9" s="170"/>
      <c r="L9" s="3" t="s">
        <v>26</v>
      </c>
      <c r="M9" s="3"/>
      <c r="N9" s="3"/>
      <c r="O9" s="3"/>
      <c r="P9" s="3"/>
      <c r="Q9" s="3"/>
      <c r="R9" s="3"/>
      <c r="S9" s="3"/>
      <c r="T9" s="3"/>
      <c r="U9" s="3"/>
    </row>
    <row r="10" spans="2:21" s="30" customFormat="1" ht="33">
      <c r="B10" s="12" t="s">
        <v>18</v>
      </c>
      <c r="C10" s="13" t="s">
        <v>19</v>
      </c>
      <c r="D10" s="13" t="s">
        <v>20</v>
      </c>
      <c r="E10" s="10">
        <f t="shared" si="0"/>
        <v>3</v>
      </c>
      <c r="F10" s="146" t="s">
        <v>27</v>
      </c>
      <c r="G10" s="16" t="s">
        <v>30</v>
      </c>
      <c r="H10" s="16" t="s">
        <v>31</v>
      </c>
      <c r="I10" s="16" t="s">
        <v>24</v>
      </c>
      <c r="J10" s="169"/>
      <c r="K10" s="170"/>
      <c r="L10" s="3" t="s">
        <v>26</v>
      </c>
      <c r="M10" s="3"/>
      <c r="N10" s="3"/>
      <c r="O10" s="3"/>
      <c r="P10" s="3"/>
      <c r="Q10" s="3"/>
      <c r="R10" s="3"/>
      <c r="S10" s="3"/>
      <c r="T10" s="3"/>
      <c r="U10" s="3"/>
    </row>
    <row r="11" spans="2:21" s="30" customFormat="1" ht="49.5">
      <c r="B11" s="12" t="s">
        <v>18</v>
      </c>
      <c r="C11" s="13" t="s">
        <v>19</v>
      </c>
      <c r="D11" s="13" t="s">
        <v>20</v>
      </c>
      <c r="E11" s="10">
        <f t="shared" si="0"/>
        <v>4</v>
      </c>
      <c r="F11" s="256" t="s">
        <v>21</v>
      </c>
      <c r="G11" s="10" t="s">
        <v>32</v>
      </c>
      <c r="H11" s="16" t="s">
        <v>33</v>
      </c>
      <c r="I11" s="257" t="s">
        <v>24</v>
      </c>
      <c r="J11" s="169"/>
      <c r="K11" s="170"/>
      <c r="L11" s="3" t="s">
        <v>26</v>
      </c>
      <c r="M11" s="3"/>
      <c r="N11" s="3"/>
      <c r="O11" s="3"/>
      <c r="P11" s="3"/>
      <c r="Q11" s="3"/>
      <c r="R11" s="3"/>
      <c r="S11" s="3"/>
      <c r="T11" s="3"/>
      <c r="U11" s="3"/>
    </row>
    <row r="12" spans="2:21" s="30" customFormat="1" ht="33">
      <c r="B12" s="12" t="s">
        <v>18</v>
      </c>
      <c r="C12" s="13" t="s">
        <v>19</v>
      </c>
      <c r="D12" s="13" t="s">
        <v>20</v>
      </c>
      <c r="E12" s="10">
        <f t="shared" si="0"/>
        <v>5</v>
      </c>
      <c r="F12" s="256" t="s">
        <v>27</v>
      </c>
      <c r="G12" s="10" t="s">
        <v>34</v>
      </c>
      <c r="H12" s="16" t="s">
        <v>35</v>
      </c>
      <c r="I12" s="16" t="s">
        <v>24</v>
      </c>
      <c r="J12" s="169"/>
      <c r="K12" s="170"/>
      <c r="L12" s="3" t="s">
        <v>26</v>
      </c>
      <c r="M12" s="3"/>
      <c r="N12" s="3"/>
      <c r="O12" s="3"/>
      <c r="P12" s="3"/>
      <c r="Q12" s="3"/>
      <c r="R12" s="3"/>
      <c r="S12" s="3"/>
      <c r="T12" s="3"/>
      <c r="U12" s="3"/>
    </row>
    <row r="13" spans="2:21" s="30" customFormat="1" ht="33">
      <c r="B13" s="12" t="s">
        <v>18</v>
      </c>
      <c r="C13" s="13" t="s">
        <v>19</v>
      </c>
      <c r="D13" s="13" t="s">
        <v>20</v>
      </c>
      <c r="E13" s="10">
        <f t="shared" si="0"/>
        <v>6</v>
      </c>
      <c r="F13" s="256" t="s">
        <v>27</v>
      </c>
      <c r="G13" s="10" t="s">
        <v>36</v>
      </c>
      <c r="H13" s="16" t="s">
        <v>37</v>
      </c>
      <c r="I13" s="16" t="s">
        <v>24</v>
      </c>
      <c r="J13" s="169"/>
      <c r="K13" s="170"/>
      <c r="L13" s="3" t="s">
        <v>26</v>
      </c>
      <c r="M13" s="3"/>
      <c r="N13" s="3"/>
      <c r="O13" s="3"/>
      <c r="P13" s="3"/>
      <c r="Q13" s="3"/>
      <c r="R13" s="3"/>
      <c r="S13" s="3"/>
      <c r="T13" s="3"/>
      <c r="U13" s="3"/>
    </row>
    <row r="14" spans="2:21" s="30" customFormat="1" ht="49.5">
      <c r="B14" s="12" t="s">
        <v>18</v>
      </c>
      <c r="C14" s="13" t="s">
        <v>19</v>
      </c>
      <c r="D14" s="13" t="s">
        <v>20</v>
      </c>
      <c r="E14" s="15">
        <f t="shared" si="0"/>
        <v>7</v>
      </c>
      <c r="F14" s="97" t="s">
        <v>38</v>
      </c>
      <c r="G14" s="15" t="s">
        <v>39</v>
      </c>
      <c r="H14" s="16" t="s">
        <v>40</v>
      </c>
      <c r="I14" s="16" t="s">
        <v>24</v>
      </c>
      <c r="J14" s="169"/>
      <c r="K14" s="171"/>
      <c r="L14" s="3" t="s">
        <v>26</v>
      </c>
      <c r="M14" s="3"/>
      <c r="N14" s="3"/>
      <c r="O14" s="3"/>
      <c r="P14" s="3"/>
      <c r="Q14" s="3"/>
      <c r="R14" s="3"/>
      <c r="S14" s="3"/>
      <c r="T14" s="3"/>
      <c r="U14" s="3"/>
    </row>
    <row r="15" spans="2:21">
      <c r="B15" s="12" t="s">
        <v>18</v>
      </c>
      <c r="C15" s="28" t="s">
        <v>41</v>
      </c>
      <c r="D15" s="99" t="s">
        <v>42</v>
      </c>
      <c r="E15" s="19">
        <f t="shared" si="0"/>
        <v>8</v>
      </c>
      <c r="F15" s="29" t="s">
        <v>21</v>
      </c>
      <c r="G15" s="106" t="s">
        <v>43</v>
      </c>
      <c r="H15" s="108" t="s">
        <v>44</v>
      </c>
      <c r="I15" s="109" t="s">
        <v>45</v>
      </c>
      <c r="J15" s="169"/>
      <c r="K15" s="172"/>
      <c r="L15" s="3" t="s">
        <v>26</v>
      </c>
    </row>
    <row r="16" spans="2:21">
      <c r="B16" s="12" t="s">
        <v>18</v>
      </c>
      <c r="C16" s="13" t="s">
        <v>41</v>
      </c>
      <c r="D16" s="13" t="s">
        <v>41</v>
      </c>
      <c r="E16" s="20">
        <f t="shared" si="0"/>
        <v>9</v>
      </c>
      <c r="F16" s="24" t="s">
        <v>21</v>
      </c>
      <c r="G16" s="107" t="s">
        <v>46</v>
      </c>
      <c r="H16" s="110" t="s">
        <v>47</v>
      </c>
      <c r="I16" s="111" t="s">
        <v>48</v>
      </c>
      <c r="J16" s="169"/>
      <c r="K16" s="170"/>
      <c r="L16" s="3" t="s">
        <v>26</v>
      </c>
    </row>
    <row r="17" spans="2:12">
      <c r="B17" s="12" t="s">
        <v>18</v>
      </c>
      <c r="C17" s="13" t="s">
        <v>41</v>
      </c>
      <c r="D17" s="13" t="s">
        <v>41</v>
      </c>
      <c r="E17" s="20">
        <f t="shared" si="0"/>
        <v>10</v>
      </c>
      <c r="F17" s="24" t="s">
        <v>21</v>
      </c>
      <c r="G17" s="107" t="s">
        <v>49</v>
      </c>
      <c r="H17" s="110" t="s">
        <v>50</v>
      </c>
      <c r="I17" s="111" t="s">
        <v>24</v>
      </c>
      <c r="J17" s="169"/>
      <c r="K17" s="170"/>
      <c r="L17" s="3" t="s">
        <v>26</v>
      </c>
    </row>
    <row r="18" spans="2:12" ht="33">
      <c r="B18" s="12" t="s">
        <v>18</v>
      </c>
      <c r="C18" s="13" t="s">
        <v>41</v>
      </c>
      <c r="D18" s="13" t="s">
        <v>41</v>
      </c>
      <c r="E18" s="102">
        <f t="shared" si="0"/>
        <v>11</v>
      </c>
      <c r="F18" s="31" t="s">
        <v>21</v>
      </c>
      <c r="G18" s="32" t="s">
        <v>51</v>
      </c>
      <c r="H18" s="33" t="s">
        <v>52</v>
      </c>
      <c r="I18" s="33" t="s">
        <v>53</v>
      </c>
      <c r="J18" s="169"/>
      <c r="K18" s="170"/>
      <c r="L18" s="3" t="s">
        <v>26</v>
      </c>
    </row>
    <row r="19" spans="2:12" ht="18" customHeight="1">
      <c r="B19" s="12" t="s">
        <v>18</v>
      </c>
      <c r="C19" s="13" t="s">
        <v>41</v>
      </c>
      <c r="D19" s="13" t="s">
        <v>41</v>
      </c>
      <c r="E19" s="20">
        <f t="shared" si="0"/>
        <v>12</v>
      </c>
      <c r="F19" s="24" t="s">
        <v>27</v>
      </c>
      <c r="G19" s="15" t="s">
        <v>54</v>
      </c>
      <c r="H19" s="20" t="s">
        <v>55</v>
      </c>
      <c r="I19" s="20" t="s">
        <v>24</v>
      </c>
      <c r="J19" s="169"/>
      <c r="K19" s="171"/>
      <c r="L19" s="3" t="s">
        <v>26</v>
      </c>
    </row>
    <row r="20" spans="2:12" ht="33">
      <c r="B20" s="12" t="s">
        <v>18</v>
      </c>
      <c r="C20" s="13" t="s">
        <v>41</v>
      </c>
      <c r="D20" s="258" t="s">
        <v>56</v>
      </c>
      <c r="E20" s="18">
        <f t="shared" si="0"/>
        <v>13</v>
      </c>
      <c r="F20" s="254" t="s">
        <v>21</v>
      </c>
      <c r="G20" s="18" t="s">
        <v>57</v>
      </c>
      <c r="H20" s="255" t="s">
        <v>58</v>
      </c>
      <c r="I20" s="255" t="s">
        <v>24</v>
      </c>
      <c r="J20" s="173">
        <v>6</v>
      </c>
      <c r="K20" s="173"/>
      <c r="L20" s="3" t="s">
        <v>26</v>
      </c>
    </row>
    <row r="21" spans="2:12" ht="33">
      <c r="B21" s="12" t="s">
        <v>18</v>
      </c>
      <c r="C21" s="13" t="s">
        <v>41</v>
      </c>
      <c r="D21" s="259" t="s">
        <v>56</v>
      </c>
      <c r="E21" s="15">
        <f t="shared" si="0"/>
        <v>14</v>
      </c>
      <c r="F21" s="97" t="s">
        <v>21</v>
      </c>
      <c r="G21" s="10" t="s">
        <v>59</v>
      </c>
      <c r="H21" s="98" t="s">
        <v>60</v>
      </c>
      <c r="I21" s="98" t="s">
        <v>24</v>
      </c>
      <c r="J21" s="174">
        <v>9</v>
      </c>
      <c r="K21" s="174"/>
      <c r="L21" s="3" t="s">
        <v>26</v>
      </c>
    </row>
    <row r="22" spans="2:12" ht="33">
      <c r="B22" s="12" t="s">
        <v>18</v>
      </c>
      <c r="C22" s="13" t="s">
        <v>41</v>
      </c>
      <c r="D22" s="259" t="s">
        <v>56</v>
      </c>
      <c r="E22" s="16">
        <f t="shared" si="0"/>
        <v>15</v>
      </c>
      <c r="F22" s="97" t="s">
        <v>21</v>
      </c>
      <c r="G22" s="15" t="s">
        <v>61</v>
      </c>
      <c r="H22" s="98" t="s">
        <v>62</v>
      </c>
      <c r="I22" s="98" t="s">
        <v>63</v>
      </c>
      <c r="J22" s="175" t="s">
        <v>263</v>
      </c>
      <c r="K22" s="175"/>
      <c r="L22" s="3" t="s">
        <v>26</v>
      </c>
    </row>
    <row r="23" spans="2:12" ht="33">
      <c r="B23" s="12" t="s">
        <v>18</v>
      </c>
      <c r="C23" s="13" t="s">
        <v>41</v>
      </c>
      <c r="D23" s="259" t="s">
        <v>56</v>
      </c>
      <c r="E23" s="15">
        <f t="shared" si="0"/>
        <v>16</v>
      </c>
      <c r="F23" s="97" t="s">
        <v>21</v>
      </c>
      <c r="G23" s="15" t="s">
        <v>64</v>
      </c>
      <c r="H23" s="16" t="s">
        <v>65</v>
      </c>
      <c r="I23" s="16" t="s">
        <v>63</v>
      </c>
      <c r="J23" s="175" t="s">
        <v>263</v>
      </c>
      <c r="K23" s="174"/>
      <c r="L23" s="3" t="s">
        <v>26</v>
      </c>
    </row>
    <row r="24" spans="2:12" ht="33">
      <c r="B24" s="12" t="s">
        <v>18</v>
      </c>
      <c r="C24" s="13" t="s">
        <v>41</v>
      </c>
      <c r="D24" s="259" t="s">
        <v>56</v>
      </c>
      <c r="E24" s="10">
        <f t="shared" si="0"/>
        <v>17</v>
      </c>
      <c r="F24" s="260" t="s">
        <v>21</v>
      </c>
      <c r="G24" s="32" t="s">
        <v>66</v>
      </c>
      <c r="H24" s="257" t="s">
        <v>67</v>
      </c>
      <c r="I24" s="257" t="s">
        <v>24</v>
      </c>
      <c r="J24" s="176">
        <v>13</v>
      </c>
      <c r="K24" s="176"/>
      <c r="L24" s="3" t="s">
        <v>26</v>
      </c>
    </row>
    <row r="25" spans="2:12" ht="33">
      <c r="B25" s="12" t="s">
        <v>18</v>
      </c>
      <c r="C25" s="13" t="s">
        <v>41</v>
      </c>
      <c r="D25" s="259" t="s">
        <v>56</v>
      </c>
      <c r="E25" s="10">
        <f t="shared" si="0"/>
        <v>18</v>
      </c>
      <c r="F25" s="146" t="s">
        <v>21</v>
      </c>
      <c r="G25" s="15" t="s">
        <v>68</v>
      </c>
      <c r="H25" s="16" t="s">
        <v>69</v>
      </c>
      <c r="I25" s="16" t="s">
        <v>24</v>
      </c>
      <c r="J25" s="174">
        <v>3</v>
      </c>
      <c r="K25" s="174"/>
    </row>
    <row r="26" spans="2:12" ht="33">
      <c r="B26" s="12" t="s">
        <v>18</v>
      </c>
      <c r="C26" s="13" t="s">
        <v>41</v>
      </c>
      <c r="D26" s="259" t="s">
        <v>56</v>
      </c>
      <c r="E26" s="32">
        <f t="shared" si="0"/>
        <v>19</v>
      </c>
      <c r="F26" s="97" t="s">
        <v>21</v>
      </c>
      <c r="G26" s="15" t="s">
        <v>70</v>
      </c>
      <c r="H26" s="16" t="s">
        <v>71</v>
      </c>
      <c r="I26" s="16" t="s">
        <v>63</v>
      </c>
      <c r="J26" s="175" t="s">
        <v>263</v>
      </c>
      <c r="K26" s="174"/>
      <c r="L26" s="3" t="s">
        <v>26</v>
      </c>
    </row>
    <row r="27" spans="2:12" ht="33">
      <c r="B27" s="12" t="s">
        <v>18</v>
      </c>
      <c r="C27" s="13" t="s">
        <v>41</v>
      </c>
      <c r="D27" s="259" t="s">
        <v>56</v>
      </c>
      <c r="E27" s="21">
        <f t="shared" si="0"/>
        <v>20</v>
      </c>
      <c r="F27" s="261" t="s">
        <v>72</v>
      </c>
      <c r="G27" s="21" t="s">
        <v>73</v>
      </c>
      <c r="H27" s="16" t="s">
        <v>74</v>
      </c>
      <c r="I27" s="16" t="s">
        <v>24</v>
      </c>
      <c r="J27" s="174"/>
      <c r="K27" s="174"/>
      <c r="L27" s="3" t="s">
        <v>26</v>
      </c>
    </row>
    <row r="28" spans="2:12" ht="33">
      <c r="B28" s="12" t="s">
        <v>18</v>
      </c>
      <c r="C28" s="13" t="s">
        <v>41</v>
      </c>
      <c r="D28" s="259" t="s">
        <v>56</v>
      </c>
      <c r="E28" s="21">
        <f t="shared" si="0"/>
        <v>21</v>
      </c>
      <c r="F28" s="261" t="s">
        <v>72</v>
      </c>
      <c r="G28" s="21" t="s">
        <v>75</v>
      </c>
      <c r="H28" s="16" t="s">
        <v>76</v>
      </c>
      <c r="I28" s="16" t="s">
        <v>24</v>
      </c>
      <c r="J28" s="174"/>
      <c r="K28" s="174"/>
      <c r="L28" s="3" t="s">
        <v>26</v>
      </c>
    </row>
    <row r="29" spans="2:12" ht="33">
      <c r="B29" s="12" t="s">
        <v>18</v>
      </c>
      <c r="C29" s="13" t="s">
        <v>41</v>
      </c>
      <c r="D29" s="13" t="s">
        <v>56</v>
      </c>
      <c r="E29" s="15">
        <f t="shared" si="0"/>
        <v>22</v>
      </c>
      <c r="F29" s="97" t="s">
        <v>77</v>
      </c>
      <c r="G29" s="15" t="s">
        <v>78</v>
      </c>
      <c r="H29" s="16" t="s">
        <v>79</v>
      </c>
      <c r="I29" s="16" t="s">
        <v>63</v>
      </c>
      <c r="J29" s="175" t="s">
        <v>263</v>
      </c>
      <c r="K29" s="174"/>
      <c r="L29" s="3" t="s">
        <v>26</v>
      </c>
    </row>
    <row r="30" spans="2:12" ht="33">
      <c r="B30" s="12" t="s">
        <v>18</v>
      </c>
      <c r="C30" s="13" t="s">
        <v>41</v>
      </c>
      <c r="D30" s="13" t="s">
        <v>56</v>
      </c>
      <c r="E30" s="101">
        <f t="shared" si="0"/>
        <v>23</v>
      </c>
      <c r="F30" s="24" t="s">
        <v>77</v>
      </c>
      <c r="G30" s="15" t="s">
        <v>80</v>
      </c>
      <c r="H30" s="20" t="s">
        <v>81</v>
      </c>
      <c r="I30" s="20" t="s">
        <v>63</v>
      </c>
      <c r="J30" s="175" t="s">
        <v>264</v>
      </c>
      <c r="K30" s="174"/>
      <c r="L30" s="3" t="s">
        <v>26</v>
      </c>
    </row>
    <row r="31" spans="2:12" ht="33">
      <c r="B31" s="12" t="s">
        <v>18</v>
      </c>
      <c r="C31" s="13" t="s">
        <v>41</v>
      </c>
      <c r="D31" s="13" t="s">
        <v>56</v>
      </c>
      <c r="E31" s="23">
        <f t="shared" si="0"/>
        <v>24</v>
      </c>
      <c r="F31" s="34" t="s">
        <v>72</v>
      </c>
      <c r="G31" s="22" t="s">
        <v>82</v>
      </c>
      <c r="H31" s="23" t="s">
        <v>83</v>
      </c>
      <c r="I31" s="23" t="s">
        <v>84</v>
      </c>
      <c r="J31" s="177"/>
      <c r="K31" s="177"/>
      <c r="L31" s="3" t="s">
        <v>26</v>
      </c>
    </row>
    <row r="32" spans="2:12" ht="33">
      <c r="B32" s="12" t="s">
        <v>18</v>
      </c>
      <c r="C32" s="13" t="s">
        <v>41</v>
      </c>
      <c r="D32" s="268" t="s">
        <v>85</v>
      </c>
      <c r="E32" s="101">
        <f t="shared" si="0"/>
        <v>25</v>
      </c>
      <c r="F32" s="25" t="s">
        <v>21</v>
      </c>
      <c r="G32" s="10" t="s">
        <v>57</v>
      </c>
      <c r="H32" s="11" t="s">
        <v>86</v>
      </c>
      <c r="I32" s="11" t="s">
        <v>24</v>
      </c>
      <c r="J32" s="175">
        <v>6</v>
      </c>
      <c r="K32" s="175"/>
      <c r="L32" s="3" t="s">
        <v>26</v>
      </c>
    </row>
    <row r="33" spans="2:12" ht="33">
      <c r="B33" s="12" t="s">
        <v>18</v>
      </c>
      <c r="C33" s="13" t="s">
        <v>41</v>
      </c>
      <c r="D33" s="13" t="s">
        <v>85</v>
      </c>
      <c r="E33" s="101">
        <f t="shared" si="0"/>
        <v>26</v>
      </c>
      <c r="F33" s="24" t="s">
        <v>21</v>
      </c>
      <c r="G33" s="15" t="s">
        <v>59</v>
      </c>
      <c r="H33" s="20" t="s">
        <v>87</v>
      </c>
      <c r="I33" s="20" t="s">
        <v>24</v>
      </c>
      <c r="J33" s="174">
        <v>8</v>
      </c>
      <c r="K33" s="174"/>
      <c r="L33" s="3" t="s">
        <v>26</v>
      </c>
    </row>
    <row r="34" spans="2:12" ht="33">
      <c r="B34" s="12" t="s">
        <v>18</v>
      </c>
      <c r="C34" s="13" t="s">
        <v>41</v>
      </c>
      <c r="D34" s="13" t="s">
        <v>85</v>
      </c>
      <c r="E34" s="101">
        <f t="shared" si="0"/>
        <v>27</v>
      </c>
      <c r="F34" s="26" t="s">
        <v>38</v>
      </c>
      <c r="G34" s="21" t="s">
        <v>61</v>
      </c>
      <c r="H34" s="20" t="s">
        <v>88</v>
      </c>
      <c r="I34" s="20" t="s">
        <v>63</v>
      </c>
      <c r="J34" s="175" t="s">
        <v>263</v>
      </c>
      <c r="K34" s="174"/>
      <c r="L34" s="3" t="s">
        <v>26</v>
      </c>
    </row>
    <row r="35" spans="2:12" ht="33">
      <c r="B35" s="12" t="s">
        <v>18</v>
      </c>
      <c r="C35" s="13" t="s">
        <v>41</v>
      </c>
      <c r="D35" s="13" t="s">
        <v>85</v>
      </c>
      <c r="E35" s="101">
        <f t="shared" si="0"/>
        <v>28</v>
      </c>
      <c r="F35" s="26" t="s">
        <v>21</v>
      </c>
      <c r="G35" s="21" t="s">
        <v>64</v>
      </c>
      <c r="H35" s="20" t="s">
        <v>89</v>
      </c>
      <c r="I35" s="20" t="s">
        <v>63</v>
      </c>
      <c r="J35" s="175" t="s">
        <v>263</v>
      </c>
      <c r="K35" s="174"/>
      <c r="L35" s="3" t="s">
        <v>26</v>
      </c>
    </row>
    <row r="36" spans="2:12" ht="33">
      <c r="B36" s="12" t="s">
        <v>18</v>
      </c>
      <c r="C36" s="13" t="s">
        <v>41</v>
      </c>
      <c r="D36" s="13" t="s">
        <v>85</v>
      </c>
      <c r="E36" s="101">
        <f t="shared" si="0"/>
        <v>29</v>
      </c>
      <c r="F36" s="26" t="s">
        <v>21</v>
      </c>
      <c r="G36" s="21" t="s">
        <v>66</v>
      </c>
      <c r="H36" s="20" t="s">
        <v>90</v>
      </c>
      <c r="I36" s="20" t="s">
        <v>24</v>
      </c>
      <c r="J36" s="174">
        <v>16</v>
      </c>
      <c r="K36" s="174"/>
      <c r="L36" s="3" t="s">
        <v>26</v>
      </c>
    </row>
    <row r="37" spans="2:12" ht="33">
      <c r="B37" s="12" t="s">
        <v>18</v>
      </c>
      <c r="C37" s="13" t="s">
        <v>41</v>
      </c>
      <c r="D37" s="13" t="s">
        <v>85</v>
      </c>
      <c r="E37" s="10">
        <f t="shared" si="0"/>
        <v>30</v>
      </c>
      <c r="F37" s="146" t="s">
        <v>21</v>
      </c>
      <c r="G37" s="15" t="s">
        <v>68</v>
      </c>
      <c r="H37" s="16" t="s">
        <v>91</v>
      </c>
      <c r="I37" s="16" t="s">
        <v>24</v>
      </c>
      <c r="J37" s="174">
        <v>4</v>
      </c>
      <c r="K37" s="174"/>
    </row>
    <row r="38" spans="2:12" ht="33">
      <c r="B38" s="12" t="s">
        <v>18</v>
      </c>
      <c r="C38" s="13" t="s">
        <v>41</v>
      </c>
      <c r="D38" s="13" t="s">
        <v>85</v>
      </c>
      <c r="E38" s="101">
        <f t="shared" si="0"/>
        <v>31</v>
      </c>
      <c r="F38" s="26" t="s">
        <v>21</v>
      </c>
      <c r="G38" s="21" t="s">
        <v>70</v>
      </c>
      <c r="H38" s="20" t="s">
        <v>92</v>
      </c>
      <c r="I38" s="20" t="s">
        <v>63</v>
      </c>
      <c r="J38" s="175" t="s">
        <v>263</v>
      </c>
      <c r="K38" s="174"/>
      <c r="L38" s="3" t="s">
        <v>26</v>
      </c>
    </row>
    <row r="39" spans="2:12" ht="33">
      <c r="B39" s="12" t="s">
        <v>18</v>
      </c>
      <c r="C39" s="13" t="s">
        <v>41</v>
      </c>
      <c r="D39" s="13" t="s">
        <v>85</v>
      </c>
      <c r="E39" s="101">
        <f t="shared" si="0"/>
        <v>32</v>
      </c>
      <c r="F39" s="26" t="s">
        <v>72</v>
      </c>
      <c r="G39" s="21" t="s">
        <v>73</v>
      </c>
      <c r="H39" s="20" t="s">
        <v>93</v>
      </c>
      <c r="I39" s="20" t="s">
        <v>24</v>
      </c>
      <c r="J39" s="174"/>
      <c r="K39" s="174"/>
      <c r="L39" s="3" t="s">
        <v>26</v>
      </c>
    </row>
    <row r="40" spans="2:12" ht="33">
      <c r="B40" s="12" t="s">
        <v>18</v>
      </c>
      <c r="C40" s="13" t="s">
        <v>41</v>
      </c>
      <c r="D40" s="13" t="s">
        <v>85</v>
      </c>
      <c r="E40" s="101">
        <f t="shared" si="0"/>
        <v>33</v>
      </c>
      <c r="F40" s="26" t="s">
        <v>72</v>
      </c>
      <c r="G40" s="21" t="s">
        <v>75</v>
      </c>
      <c r="H40" s="20" t="s">
        <v>94</v>
      </c>
      <c r="I40" s="20" t="s">
        <v>24</v>
      </c>
      <c r="J40" s="174"/>
      <c r="K40" s="174"/>
      <c r="L40" s="3" t="s">
        <v>26</v>
      </c>
    </row>
    <row r="41" spans="2:12" ht="33">
      <c r="B41" s="12" t="s">
        <v>18</v>
      </c>
      <c r="C41" s="13" t="s">
        <v>41</v>
      </c>
      <c r="D41" s="13" t="s">
        <v>85</v>
      </c>
      <c r="E41" s="101">
        <f t="shared" si="0"/>
        <v>34</v>
      </c>
      <c r="F41" s="24" t="s">
        <v>72</v>
      </c>
      <c r="G41" s="15" t="s">
        <v>78</v>
      </c>
      <c r="H41" s="11" t="s">
        <v>95</v>
      </c>
      <c r="I41" s="11" t="s">
        <v>63</v>
      </c>
      <c r="J41" s="175" t="s">
        <v>263</v>
      </c>
      <c r="K41" s="175"/>
      <c r="L41" s="3" t="s">
        <v>26</v>
      </c>
    </row>
    <row r="42" spans="2:12" ht="33">
      <c r="B42" s="12"/>
      <c r="C42" s="13"/>
      <c r="D42" s="13" t="s">
        <v>85</v>
      </c>
      <c r="E42" s="101">
        <f t="shared" si="0"/>
        <v>35</v>
      </c>
      <c r="F42" s="97" t="s">
        <v>72</v>
      </c>
      <c r="G42" s="15" t="s">
        <v>80</v>
      </c>
      <c r="H42" s="98" t="s">
        <v>96</v>
      </c>
      <c r="I42" s="98" t="s">
        <v>63</v>
      </c>
      <c r="J42" s="175" t="s">
        <v>263</v>
      </c>
      <c r="K42" s="175"/>
      <c r="L42" s="3" t="s">
        <v>26</v>
      </c>
    </row>
    <row r="43" spans="2:12" ht="18" customHeight="1">
      <c r="B43" s="12" t="s">
        <v>18</v>
      </c>
      <c r="C43" s="13" t="s">
        <v>41</v>
      </c>
      <c r="D43" s="13" t="s">
        <v>85</v>
      </c>
      <c r="E43" s="101">
        <f t="shared" si="0"/>
        <v>36</v>
      </c>
      <c r="F43" s="97" t="s">
        <v>72</v>
      </c>
      <c r="G43" s="15" t="s">
        <v>82</v>
      </c>
      <c r="H43" s="16" t="s">
        <v>97</v>
      </c>
      <c r="I43" s="16" t="s">
        <v>84</v>
      </c>
      <c r="J43" s="174"/>
      <c r="K43" s="174"/>
      <c r="L43" s="3" t="s">
        <v>26</v>
      </c>
    </row>
    <row r="44" spans="2:12">
      <c r="B44" s="12" t="s">
        <v>18</v>
      </c>
      <c r="C44" s="28" t="s">
        <v>98</v>
      </c>
      <c r="D44" s="28" t="s">
        <v>99</v>
      </c>
      <c r="E44" s="100">
        <f t="shared" si="0"/>
        <v>37</v>
      </c>
      <c r="F44" s="29" t="s">
        <v>21</v>
      </c>
      <c r="G44" s="18" t="s">
        <v>100</v>
      </c>
      <c r="H44" s="19" t="s">
        <v>101</v>
      </c>
      <c r="I44" s="19" t="s">
        <v>45</v>
      </c>
      <c r="J44" s="167" t="s">
        <v>102</v>
      </c>
      <c r="K44" s="168"/>
      <c r="L44" s="3" t="s">
        <v>26</v>
      </c>
    </row>
    <row r="45" spans="2:12">
      <c r="B45" s="12" t="s">
        <v>18</v>
      </c>
      <c r="C45" s="13" t="s">
        <v>98</v>
      </c>
      <c r="D45" s="13" t="s">
        <v>99</v>
      </c>
      <c r="E45" s="20">
        <f t="shared" si="0"/>
        <v>38</v>
      </c>
      <c r="F45" s="14" t="s">
        <v>38</v>
      </c>
      <c r="G45" s="16" t="s">
        <v>103</v>
      </c>
      <c r="H45" s="20" t="s">
        <v>104</v>
      </c>
      <c r="I45" s="20" t="s">
        <v>48</v>
      </c>
      <c r="J45" s="169"/>
      <c r="K45" s="170"/>
      <c r="L45" s="3" t="s">
        <v>26</v>
      </c>
    </row>
    <row r="46" spans="2:12" ht="33">
      <c r="B46" s="12" t="s">
        <v>18</v>
      </c>
      <c r="C46" s="13" t="s">
        <v>98</v>
      </c>
      <c r="D46" s="13" t="s">
        <v>99</v>
      </c>
      <c r="E46" s="20">
        <f t="shared" si="0"/>
        <v>39</v>
      </c>
      <c r="F46" s="14" t="s">
        <v>21</v>
      </c>
      <c r="G46" s="16" t="s">
        <v>51</v>
      </c>
      <c r="H46" s="20" t="s">
        <v>105</v>
      </c>
      <c r="I46" s="20" t="s">
        <v>53</v>
      </c>
      <c r="J46" s="169"/>
      <c r="K46" s="170"/>
      <c r="L46" s="3" t="s">
        <v>26</v>
      </c>
    </row>
    <row r="47" spans="2:12" ht="49.5">
      <c r="B47" s="12"/>
      <c r="C47" s="13"/>
      <c r="D47" s="13"/>
      <c r="E47" s="16">
        <f t="shared" si="0"/>
        <v>40</v>
      </c>
      <c r="F47" s="146" t="s">
        <v>21</v>
      </c>
      <c r="G47" s="16" t="s">
        <v>106</v>
      </c>
      <c r="H47" s="16" t="s">
        <v>107</v>
      </c>
      <c r="I47" s="16" t="s">
        <v>108</v>
      </c>
      <c r="J47" s="169"/>
      <c r="K47" s="170"/>
      <c r="L47" s="3" t="s">
        <v>26</v>
      </c>
    </row>
    <row r="48" spans="2:12">
      <c r="B48" s="12"/>
      <c r="C48" s="13"/>
      <c r="D48" s="13"/>
      <c r="E48" s="15">
        <f t="shared" si="0"/>
        <v>41</v>
      </c>
      <c r="F48" s="97" t="s">
        <v>72</v>
      </c>
      <c r="G48" s="16" t="s">
        <v>109</v>
      </c>
      <c r="H48" s="16" t="s">
        <v>110</v>
      </c>
      <c r="I48" s="16" t="s">
        <v>24</v>
      </c>
      <c r="J48" s="169"/>
      <c r="K48" s="170"/>
      <c r="L48" s="3" t="s">
        <v>26</v>
      </c>
    </row>
    <row r="49" spans="2:21" ht="33">
      <c r="B49" s="12" t="s">
        <v>18</v>
      </c>
      <c r="C49" s="13" t="s">
        <v>98</v>
      </c>
      <c r="D49" s="13" t="s">
        <v>99</v>
      </c>
      <c r="E49" s="16">
        <f t="shared" si="0"/>
        <v>42</v>
      </c>
      <c r="F49" s="146" t="s">
        <v>21</v>
      </c>
      <c r="G49" s="16" t="s">
        <v>111</v>
      </c>
      <c r="H49" s="16" t="s">
        <v>112</v>
      </c>
      <c r="I49" s="16" t="s">
        <v>113</v>
      </c>
      <c r="J49" s="169"/>
      <c r="K49" s="170"/>
      <c r="L49" s="3" t="s">
        <v>26</v>
      </c>
    </row>
    <row r="50" spans="2:21">
      <c r="B50" s="12" t="s">
        <v>18</v>
      </c>
      <c r="C50" s="13" t="s">
        <v>98</v>
      </c>
      <c r="D50" s="13" t="s">
        <v>99</v>
      </c>
      <c r="E50" s="16">
        <f t="shared" si="0"/>
        <v>43</v>
      </c>
      <c r="F50" s="146" t="s">
        <v>21</v>
      </c>
      <c r="G50" s="16" t="s">
        <v>114</v>
      </c>
      <c r="H50" s="16" t="s">
        <v>115</v>
      </c>
      <c r="I50" s="16" t="s">
        <v>116</v>
      </c>
      <c r="J50" s="169"/>
      <c r="K50" s="170"/>
      <c r="L50" s="3" t="s">
        <v>26</v>
      </c>
    </row>
    <row r="51" spans="2:21" ht="66">
      <c r="B51" s="12" t="s">
        <v>18</v>
      </c>
      <c r="C51" s="13" t="s">
        <v>98</v>
      </c>
      <c r="D51" s="13" t="s">
        <v>99</v>
      </c>
      <c r="E51" s="16">
        <f t="shared" si="0"/>
        <v>44</v>
      </c>
      <c r="F51" s="146" t="s">
        <v>38</v>
      </c>
      <c r="G51" s="16" t="s">
        <v>117</v>
      </c>
      <c r="H51" s="16" t="s">
        <v>118</v>
      </c>
      <c r="I51" s="16" t="s">
        <v>119</v>
      </c>
      <c r="J51" s="169"/>
      <c r="K51" s="170"/>
      <c r="L51" s="3" t="s">
        <v>26</v>
      </c>
    </row>
    <row r="52" spans="2:21" ht="33">
      <c r="B52" s="12" t="s">
        <v>18</v>
      </c>
      <c r="C52" s="13" t="s">
        <v>98</v>
      </c>
      <c r="D52" s="13" t="s">
        <v>99</v>
      </c>
      <c r="E52" s="150">
        <f t="shared" si="0"/>
        <v>45</v>
      </c>
      <c r="F52" s="146" t="s">
        <v>38</v>
      </c>
      <c r="G52" s="150" t="s">
        <v>120</v>
      </c>
      <c r="H52" s="150" t="s">
        <v>121</v>
      </c>
      <c r="I52" s="150" t="s">
        <v>122</v>
      </c>
      <c r="J52" s="169"/>
      <c r="K52" s="170"/>
      <c r="L52" s="3" t="s">
        <v>26</v>
      </c>
    </row>
    <row r="53" spans="2:21" ht="18" customHeight="1">
      <c r="B53" s="12" t="s">
        <v>18</v>
      </c>
      <c r="C53" s="13" t="s">
        <v>98</v>
      </c>
      <c r="D53" s="13" t="s">
        <v>99</v>
      </c>
      <c r="E53" s="16">
        <f t="shared" si="0"/>
        <v>46</v>
      </c>
      <c r="F53" s="146" t="s">
        <v>38</v>
      </c>
      <c r="G53" s="16" t="s">
        <v>123</v>
      </c>
      <c r="H53" s="16" t="s">
        <v>124</v>
      </c>
      <c r="I53" s="16" t="s">
        <v>125</v>
      </c>
      <c r="J53" s="169"/>
      <c r="K53" s="170"/>
      <c r="L53" s="3" t="s">
        <v>26</v>
      </c>
    </row>
    <row r="54" spans="2:21" ht="18" customHeight="1">
      <c r="B54" s="12" t="s">
        <v>18</v>
      </c>
      <c r="C54" s="13" t="s">
        <v>98</v>
      </c>
      <c r="D54" s="13" t="s">
        <v>99</v>
      </c>
      <c r="E54" s="150">
        <f t="shared" si="0"/>
        <v>47</v>
      </c>
      <c r="F54" s="146" t="s">
        <v>38</v>
      </c>
      <c r="G54" s="262" t="s">
        <v>126</v>
      </c>
      <c r="H54" s="263" t="s">
        <v>127</v>
      </c>
      <c r="I54" s="150" t="s">
        <v>63</v>
      </c>
      <c r="J54" s="169"/>
      <c r="K54" s="170"/>
      <c r="L54" s="3" t="s">
        <v>26</v>
      </c>
    </row>
    <row r="55" spans="2:21">
      <c r="B55" s="12" t="s">
        <v>18</v>
      </c>
      <c r="C55" s="13" t="s">
        <v>98</v>
      </c>
      <c r="D55" s="13" t="s">
        <v>99</v>
      </c>
      <c r="E55" s="150">
        <f t="shared" si="0"/>
        <v>48</v>
      </c>
      <c r="F55" s="146" t="s">
        <v>38</v>
      </c>
      <c r="G55" s="262" t="s">
        <v>128</v>
      </c>
      <c r="H55" s="263" t="s">
        <v>129</v>
      </c>
      <c r="I55" s="150" t="s">
        <v>63</v>
      </c>
      <c r="J55" s="169"/>
      <c r="K55" s="170"/>
      <c r="L55" s="3" t="s">
        <v>26</v>
      </c>
    </row>
    <row r="56" spans="2:21">
      <c r="B56" s="12" t="s">
        <v>18</v>
      </c>
      <c r="C56" s="13" t="s">
        <v>98</v>
      </c>
      <c r="D56" s="13" t="s">
        <v>99</v>
      </c>
      <c r="E56" s="150">
        <f t="shared" si="0"/>
        <v>49</v>
      </c>
      <c r="F56" s="146" t="s">
        <v>38</v>
      </c>
      <c r="G56" s="262" t="s">
        <v>130</v>
      </c>
      <c r="H56" s="263" t="s">
        <v>131</v>
      </c>
      <c r="I56" s="150" t="s">
        <v>63</v>
      </c>
      <c r="J56" s="169"/>
      <c r="K56" s="170"/>
    </row>
    <row r="57" spans="2:21" ht="33">
      <c r="B57" s="12" t="s">
        <v>18</v>
      </c>
      <c r="C57" s="13" t="s">
        <v>98</v>
      </c>
      <c r="D57" s="13" t="s">
        <v>99</v>
      </c>
      <c r="E57" s="150">
        <f t="shared" si="0"/>
        <v>50</v>
      </c>
      <c r="F57" s="146" t="s">
        <v>38</v>
      </c>
      <c r="G57" s="262" t="s">
        <v>132</v>
      </c>
      <c r="H57" s="150" t="s">
        <v>133</v>
      </c>
      <c r="I57" s="150" t="s">
        <v>134</v>
      </c>
      <c r="J57" s="169"/>
      <c r="K57" s="170"/>
      <c r="L57" s="3" t="s">
        <v>26</v>
      </c>
      <c r="U57" s="17"/>
    </row>
    <row r="58" spans="2:21" ht="66">
      <c r="B58" s="12" t="s">
        <v>18</v>
      </c>
      <c r="C58" s="13" t="s">
        <v>98</v>
      </c>
      <c r="D58" s="13" t="s">
        <v>99</v>
      </c>
      <c r="E58" s="150">
        <f t="shared" si="0"/>
        <v>51</v>
      </c>
      <c r="F58" s="264" t="s">
        <v>38</v>
      </c>
      <c r="G58" s="16" t="s">
        <v>135</v>
      </c>
      <c r="H58" s="16" t="s">
        <v>136</v>
      </c>
      <c r="I58" s="16" t="s">
        <v>137</v>
      </c>
      <c r="J58" s="169"/>
      <c r="K58" s="170"/>
      <c r="L58" s="3" t="s">
        <v>26</v>
      </c>
      <c r="U58" s="17"/>
    </row>
    <row r="59" spans="2:21" ht="181.5">
      <c r="B59" s="12" t="s">
        <v>18</v>
      </c>
      <c r="C59" s="13" t="s">
        <v>98</v>
      </c>
      <c r="D59" s="13" t="s">
        <v>99</v>
      </c>
      <c r="E59" s="16">
        <f t="shared" si="0"/>
        <v>52</v>
      </c>
      <c r="F59" s="146" t="s">
        <v>38</v>
      </c>
      <c r="G59" s="16" t="s">
        <v>138</v>
      </c>
      <c r="H59" s="16" t="s">
        <v>139</v>
      </c>
      <c r="I59" s="16" t="s">
        <v>140</v>
      </c>
      <c r="J59" s="169"/>
      <c r="K59" s="170"/>
      <c r="L59" s="3" t="s">
        <v>26</v>
      </c>
      <c r="U59" s="17"/>
    </row>
    <row r="60" spans="2:21" ht="33">
      <c r="B60" s="12" t="s">
        <v>18</v>
      </c>
      <c r="C60" s="13" t="s">
        <v>98</v>
      </c>
      <c r="D60" s="13" t="s">
        <v>99</v>
      </c>
      <c r="E60" s="16">
        <f t="shared" si="0"/>
        <v>53</v>
      </c>
      <c r="F60" s="146" t="s">
        <v>38</v>
      </c>
      <c r="G60" s="16" t="s">
        <v>141</v>
      </c>
      <c r="H60" s="16" t="s">
        <v>142</v>
      </c>
      <c r="I60" s="16" t="s">
        <v>143</v>
      </c>
      <c r="J60" s="169"/>
      <c r="K60" s="170"/>
      <c r="L60" s="3" t="s">
        <v>26</v>
      </c>
      <c r="U60" s="17"/>
    </row>
    <row r="61" spans="2:21" ht="33">
      <c r="B61" s="12" t="s">
        <v>18</v>
      </c>
      <c r="C61" s="13" t="s">
        <v>98</v>
      </c>
      <c r="D61" s="13" t="s">
        <v>99</v>
      </c>
      <c r="E61" s="16">
        <f t="shared" si="0"/>
        <v>54</v>
      </c>
      <c r="F61" s="146" t="s">
        <v>38</v>
      </c>
      <c r="G61" s="16" t="s">
        <v>144</v>
      </c>
      <c r="H61" s="16" t="s">
        <v>145</v>
      </c>
      <c r="I61" s="16" t="s">
        <v>146</v>
      </c>
      <c r="J61" s="169"/>
      <c r="K61" s="170"/>
      <c r="L61" s="3" t="s">
        <v>26</v>
      </c>
      <c r="U61" s="17"/>
    </row>
    <row r="62" spans="2:21" ht="33">
      <c r="B62" s="12" t="s">
        <v>18</v>
      </c>
      <c r="C62" s="13" t="s">
        <v>98</v>
      </c>
      <c r="D62" s="13" t="s">
        <v>99</v>
      </c>
      <c r="E62" s="16">
        <f t="shared" si="0"/>
        <v>55</v>
      </c>
      <c r="F62" s="146" t="s">
        <v>38</v>
      </c>
      <c r="G62" s="16" t="s">
        <v>147</v>
      </c>
      <c r="H62" s="16" t="s">
        <v>148</v>
      </c>
      <c r="I62" s="16" t="s">
        <v>84</v>
      </c>
      <c r="J62" s="169"/>
      <c r="K62" s="170"/>
      <c r="L62" s="3" t="s">
        <v>26</v>
      </c>
      <c r="U62" s="17"/>
    </row>
    <row r="63" spans="2:21">
      <c r="B63" s="12" t="s">
        <v>18</v>
      </c>
      <c r="C63" s="13" t="s">
        <v>98</v>
      </c>
      <c r="D63" s="13" t="s">
        <v>99</v>
      </c>
      <c r="E63" s="16">
        <f t="shared" si="0"/>
        <v>56</v>
      </c>
      <c r="F63" s="97" t="s">
        <v>21</v>
      </c>
      <c r="G63" s="16" t="s">
        <v>149</v>
      </c>
      <c r="H63" s="16" t="s">
        <v>150</v>
      </c>
      <c r="I63" s="16" t="s">
        <v>84</v>
      </c>
      <c r="J63" s="169"/>
      <c r="K63" s="170"/>
      <c r="L63" s="3" t="s">
        <v>26</v>
      </c>
      <c r="U63" s="17"/>
    </row>
    <row r="64" spans="2:21">
      <c r="B64" s="12" t="s">
        <v>18</v>
      </c>
      <c r="C64" s="13" t="s">
        <v>98</v>
      </c>
      <c r="D64" s="13" t="s">
        <v>99</v>
      </c>
      <c r="E64" s="16">
        <f t="shared" si="0"/>
        <v>57</v>
      </c>
      <c r="F64" s="146" t="s">
        <v>21</v>
      </c>
      <c r="G64" s="265" t="s">
        <v>151</v>
      </c>
      <c r="H64" s="16" t="s">
        <v>152</v>
      </c>
      <c r="I64" s="16" t="s">
        <v>24</v>
      </c>
      <c r="J64" s="247"/>
      <c r="K64" s="170"/>
      <c r="L64" s="3" t="s">
        <v>26</v>
      </c>
      <c r="U64" s="17"/>
    </row>
    <row r="65" spans="2:21" ht="49.5">
      <c r="B65" s="12" t="s">
        <v>18</v>
      </c>
      <c r="C65" s="13" t="s">
        <v>98</v>
      </c>
      <c r="D65" s="13" t="s">
        <v>99</v>
      </c>
      <c r="E65" s="32">
        <f t="shared" si="0"/>
        <v>58</v>
      </c>
      <c r="F65" s="260" t="s">
        <v>27</v>
      </c>
      <c r="G65" s="32" t="s">
        <v>153</v>
      </c>
      <c r="H65" s="257" t="s">
        <v>154</v>
      </c>
      <c r="I65" s="257" t="s">
        <v>155</v>
      </c>
      <c r="J65" s="176" t="s">
        <v>375</v>
      </c>
      <c r="K65" s="174"/>
      <c r="L65" s="3" t="s">
        <v>26</v>
      </c>
      <c r="U65" s="17"/>
    </row>
    <row r="66" spans="2:21" ht="18" customHeight="1">
      <c r="B66" s="12" t="s">
        <v>18</v>
      </c>
      <c r="C66" s="13" t="s">
        <v>98</v>
      </c>
      <c r="D66" s="13" t="s">
        <v>99</v>
      </c>
      <c r="E66" s="150">
        <f t="shared" si="0"/>
        <v>59</v>
      </c>
      <c r="F66" s="264" t="s">
        <v>27</v>
      </c>
      <c r="G66" s="21" t="s">
        <v>156</v>
      </c>
      <c r="H66" s="150" t="s">
        <v>157</v>
      </c>
      <c r="I66" s="150" t="s">
        <v>84</v>
      </c>
      <c r="J66" s="178" t="s">
        <v>376</v>
      </c>
      <c r="K66" s="177"/>
      <c r="L66" s="3" t="s">
        <v>26</v>
      </c>
      <c r="U66" s="17"/>
    </row>
    <row r="67" spans="2:21" ht="33">
      <c r="B67" s="12" t="s">
        <v>18</v>
      </c>
      <c r="C67" s="13" t="s">
        <v>98</v>
      </c>
      <c r="D67" s="28" t="s">
        <v>158</v>
      </c>
      <c r="E67" s="255">
        <f t="shared" si="0"/>
        <v>60</v>
      </c>
      <c r="F67" s="148" t="s">
        <v>27</v>
      </c>
      <c r="G67" s="18" t="s">
        <v>100</v>
      </c>
      <c r="H67" s="255" t="s">
        <v>159</v>
      </c>
      <c r="I67" s="255" t="s">
        <v>45</v>
      </c>
      <c r="J67" s="167" t="s">
        <v>160</v>
      </c>
      <c r="K67" s="168"/>
      <c r="L67" s="3" t="s">
        <v>26</v>
      </c>
      <c r="U67" s="17"/>
    </row>
    <row r="68" spans="2:21">
      <c r="B68" s="12" t="s">
        <v>18</v>
      </c>
      <c r="C68" s="13" t="s">
        <v>98</v>
      </c>
      <c r="D68" s="13" t="s">
        <v>158</v>
      </c>
      <c r="E68" s="16">
        <f t="shared" si="0"/>
        <v>61</v>
      </c>
      <c r="F68" s="261" t="s">
        <v>27</v>
      </c>
      <c r="G68" s="10" t="s">
        <v>103</v>
      </c>
      <c r="H68" s="98" t="s">
        <v>161</v>
      </c>
      <c r="I68" s="98" t="s">
        <v>48</v>
      </c>
      <c r="J68" s="169"/>
      <c r="K68" s="170"/>
      <c r="L68" s="3" t="s">
        <v>26</v>
      </c>
      <c r="U68" s="17"/>
    </row>
    <row r="69" spans="2:21" ht="33">
      <c r="B69" s="12" t="s">
        <v>18</v>
      </c>
      <c r="C69" s="13" t="s">
        <v>98</v>
      </c>
      <c r="D69" s="13" t="s">
        <v>158</v>
      </c>
      <c r="E69" s="16">
        <f t="shared" si="0"/>
        <v>62</v>
      </c>
      <c r="F69" s="146" t="s">
        <v>21</v>
      </c>
      <c r="G69" s="16" t="s">
        <v>51</v>
      </c>
      <c r="H69" s="16" t="s">
        <v>162</v>
      </c>
      <c r="I69" s="16" t="s">
        <v>53</v>
      </c>
      <c r="J69" s="169"/>
      <c r="K69" s="170"/>
      <c r="U69" s="17"/>
    </row>
    <row r="70" spans="2:21" ht="64.150000000000006" customHeight="1">
      <c r="B70" s="12" t="s">
        <v>18</v>
      </c>
      <c r="C70" s="13" t="s">
        <v>98</v>
      </c>
      <c r="D70" s="13" t="s">
        <v>158</v>
      </c>
      <c r="E70" s="16">
        <f t="shared" si="0"/>
        <v>63</v>
      </c>
      <c r="F70" s="146" t="s">
        <v>21</v>
      </c>
      <c r="G70" s="16" t="s">
        <v>106</v>
      </c>
      <c r="H70" s="16" t="s">
        <v>163</v>
      </c>
      <c r="I70" s="16" t="s">
        <v>164</v>
      </c>
      <c r="J70" s="169"/>
      <c r="K70" s="170"/>
      <c r="U70" s="17"/>
    </row>
    <row r="71" spans="2:21" ht="18" customHeight="1">
      <c r="B71" s="12" t="s">
        <v>18</v>
      </c>
      <c r="C71" s="13" t="s">
        <v>98</v>
      </c>
      <c r="D71" s="13" t="s">
        <v>158</v>
      </c>
      <c r="E71" s="16">
        <f t="shared" si="0"/>
        <v>64</v>
      </c>
      <c r="F71" s="261" t="s">
        <v>27</v>
      </c>
      <c r="G71" s="10" t="s">
        <v>165</v>
      </c>
      <c r="H71" s="98" t="s">
        <v>166</v>
      </c>
      <c r="I71" s="98" t="s">
        <v>167</v>
      </c>
      <c r="J71" s="169"/>
      <c r="K71" s="170"/>
      <c r="L71" s="3" t="s">
        <v>26</v>
      </c>
    </row>
    <row r="72" spans="2:21" ht="33">
      <c r="B72" s="12" t="s">
        <v>18</v>
      </c>
      <c r="C72" s="13" t="s">
        <v>98</v>
      </c>
      <c r="D72" s="13" t="s">
        <v>158</v>
      </c>
      <c r="E72" s="15">
        <f t="shared" si="0"/>
        <v>65</v>
      </c>
      <c r="F72" s="97" t="s">
        <v>27</v>
      </c>
      <c r="G72" s="15" t="s">
        <v>168</v>
      </c>
      <c r="H72" s="16" t="s">
        <v>169</v>
      </c>
      <c r="I72" s="16" t="s">
        <v>170</v>
      </c>
      <c r="J72" s="169"/>
      <c r="K72" s="170"/>
      <c r="L72" s="3" t="s">
        <v>26</v>
      </c>
    </row>
    <row r="73" spans="2:21" ht="18" customHeight="1">
      <c r="B73" s="12" t="s">
        <v>18</v>
      </c>
      <c r="C73" s="13" t="s">
        <v>98</v>
      </c>
      <c r="D73" s="13" t="s">
        <v>158</v>
      </c>
      <c r="E73" s="15">
        <f t="shared" si="0"/>
        <v>66</v>
      </c>
      <c r="F73" s="97" t="s">
        <v>27</v>
      </c>
      <c r="G73" s="15" t="s">
        <v>171</v>
      </c>
      <c r="H73" s="16" t="s">
        <v>172</v>
      </c>
      <c r="I73" s="16" t="s">
        <v>84</v>
      </c>
      <c r="J73" s="169"/>
      <c r="K73" s="170"/>
      <c r="L73" s="3" t="s">
        <v>26</v>
      </c>
    </row>
    <row r="74" spans="2:21" ht="18" customHeight="1">
      <c r="B74" s="12" t="s">
        <v>18</v>
      </c>
      <c r="C74" s="13" t="s">
        <v>98</v>
      </c>
      <c r="D74" s="13" t="s">
        <v>158</v>
      </c>
      <c r="E74" s="16">
        <f t="shared" si="0"/>
        <v>67</v>
      </c>
      <c r="F74" s="146" t="s">
        <v>21</v>
      </c>
      <c r="G74" s="16" t="s">
        <v>111</v>
      </c>
      <c r="H74" s="16" t="s">
        <v>173</v>
      </c>
      <c r="I74" s="16" t="s">
        <v>113</v>
      </c>
      <c r="J74" s="169"/>
      <c r="K74" s="170"/>
    </row>
    <row r="75" spans="2:21">
      <c r="B75" s="12" t="s">
        <v>18</v>
      </c>
      <c r="C75" s="13" t="s">
        <v>98</v>
      </c>
      <c r="D75" s="13" t="s">
        <v>158</v>
      </c>
      <c r="E75" s="16">
        <f t="shared" si="0"/>
        <v>68</v>
      </c>
      <c r="F75" s="146" t="s">
        <v>21</v>
      </c>
      <c r="G75" s="16" t="s">
        <v>114</v>
      </c>
      <c r="H75" s="16" t="s">
        <v>174</v>
      </c>
      <c r="I75" s="16" t="s">
        <v>116</v>
      </c>
      <c r="J75" s="169"/>
      <c r="K75" s="170"/>
    </row>
    <row r="76" spans="2:21" ht="49.5">
      <c r="B76" s="12" t="s">
        <v>18</v>
      </c>
      <c r="C76" s="13" t="s">
        <v>98</v>
      </c>
      <c r="D76" s="13" t="s">
        <v>158</v>
      </c>
      <c r="E76" s="15">
        <f t="shared" si="0"/>
        <v>69</v>
      </c>
      <c r="F76" s="97" t="s">
        <v>27</v>
      </c>
      <c r="G76" s="15" t="s">
        <v>117</v>
      </c>
      <c r="H76" s="16" t="s">
        <v>175</v>
      </c>
      <c r="I76" s="16" t="s">
        <v>176</v>
      </c>
      <c r="J76" s="169"/>
      <c r="K76" s="170"/>
      <c r="L76" s="3" t="s">
        <v>26</v>
      </c>
    </row>
    <row r="77" spans="2:21">
      <c r="B77" s="12" t="s">
        <v>18</v>
      </c>
      <c r="C77" s="13" t="s">
        <v>98</v>
      </c>
      <c r="D77" s="13" t="s">
        <v>158</v>
      </c>
      <c r="E77" s="15">
        <f t="shared" si="0"/>
        <v>70</v>
      </c>
      <c r="F77" s="97" t="s">
        <v>27</v>
      </c>
      <c r="G77" s="15" t="s">
        <v>120</v>
      </c>
      <c r="H77" s="16" t="s">
        <v>177</v>
      </c>
      <c r="I77" s="16" t="s">
        <v>178</v>
      </c>
      <c r="J77" s="169"/>
      <c r="K77" s="170"/>
      <c r="L77" s="3" t="s">
        <v>26</v>
      </c>
    </row>
    <row r="78" spans="2:21" ht="33">
      <c r="B78" s="12" t="s">
        <v>18</v>
      </c>
      <c r="C78" s="13" t="s">
        <v>98</v>
      </c>
      <c r="D78" s="13" t="s">
        <v>158</v>
      </c>
      <c r="E78" s="15">
        <f t="shared" si="0"/>
        <v>71</v>
      </c>
      <c r="F78" s="97" t="s">
        <v>27</v>
      </c>
      <c r="G78" s="15" t="s">
        <v>123</v>
      </c>
      <c r="H78" s="16" t="s">
        <v>179</v>
      </c>
      <c r="I78" s="16" t="s">
        <v>125</v>
      </c>
      <c r="J78" s="169"/>
      <c r="K78" s="170"/>
      <c r="L78" s="3" t="s">
        <v>26</v>
      </c>
    </row>
    <row r="79" spans="2:21" ht="33">
      <c r="B79" s="12" t="s">
        <v>18</v>
      </c>
      <c r="C79" s="13" t="s">
        <v>98</v>
      </c>
      <c r="D79" s="13" t="s">
        <v>158</v>
      </c>
      <c r="E79" s="21">
        <f t="shared" si="0"/>
        <v>72</v>
      </c>
      <c r="F79" s="261" t="s">
        <v>27</v>
      </c>
      <c r="G79" s="262" t="s">
        <v>126</v>
      </c>
      <c r="H79" s="150" t="s">
        <v>180</v>
      </c>
      <c r="I79" s="150" t="s">
        <v>63</v>
      </c>
      <c r="J79" s="169"/>
      <c r="K79" s="170"/>
      <c r="L79" s="3" t="s">
        <v>26</v>
      </c>
    </row>
    <row r="80" spans="2:21" ht="33">
      <c r="B80" s="12" t="s">
        <v>18</v>
      </c>
      <c r="C80" s="13" t="s">
        <v>98</v>
      </c>
      <c r="D80" s="13" t="s">
        <v>158</v>
      </c>
      <c r="E80" s="150">
        <f t="shared" si="0"/>
        <v>73</v>
      </c>
      <c r="F80" s="146" t="s">
        <v>38</v>
      </c>
      <c r="G80" s="262" t="s">
        <v>128</v>
      </c>
      <c r="H80" s="150" t="s">
        <v>181</v>
      </c>
      <c r="I80" s="150" t="s">
        <v>63</v>
      </c>
      <c r="J80" s="169"/>
      <c r="K80" s="250"/>
    </row>
    <row r="81" spans="2:21" ht="33">
      <c r="B81" s="12" t="s">
        <v>18</v>
      </c>
      <c r="C81" s="13" t="s">
        <v>98</v>
      </c>
      <c r="D81" s="13" t="s">
        <v>158</v>
      </c>
      <c r="E81" s="150">
        <f t="shared" si="0"/>
        <v>74</v>
      </c>
      <c r="F81" s="146" t="s">
        <v>38</v>
      </c>
      <c r="G81" s="262" t="s">
        <v>130</v>
      </c>
      <c r="H81" s="150" t="s">
        <v>182</v>
      </c>
      <c r="I81" s="150" t="s">
        <v>63</v>
      </c>
      <c r="J81" s="169"/>
      <c r="K81" s="250"/>
    </row>
    <row r="82" spans="2:21">
      <c r="B82" s="12" t="s">
        <v>18</v>
      </c>
      <c r="C82" s="13" t="s">
        <v>98</v>
      </c>
      <c r="D82" s="13" t="s">
        <v>158</v>
      </c>
      <c r="E82" s="15">
        <f t="shared" si="0"/>
        <v>75</v>
      </c>
      <c r="F82" s="97" t="s">
        <v>27</v>
      </c>
      <c r="G82" s="265" t="s">
        <v>151</v>
      </c>
      <c r="H82" s="16" t="s">
        <v>152</v>
      </c>
      <c r="I82" s="16" t="s">
        <v>24</v>
      </c>
      <c r="J82" s="169"/>
      <c r="K82" s="171"/>
      <c r="L82" s="3" t="s">
        <v>26</v>
      </c>
    </row>
    <row r="83" spans="2:21">
      <c r="B83" s="12" t="s">
        <v>18</v>
      </c>
      <c r="C83" s="28" t="s">
        <v>183</v>
      </c>
      <c r="D83" s="28" t="s">
        <v>184</v>
      </c>
      <c r="E83" s="18">
        <f t="shared" ref="E83:E92" si="1">ROW()-7</f>
        <v>76</v>
      </c>
      <c r="F83" s="254" t="s">
        <v>72</v>
      </c>
      <c r="G83" s="18" t="s">
        <v>185</v>
      </c>
      <c r="H83" s="255" t="s">
        <v>186</v>
      </c>
      <c r="I83" s="255" t="s">
        <v>24</v>
      </c>
      <c r="J83" s="167" t="s">
        <v>25</v>
      </c>
      <c r="K83" s="168"/>
      <c r="L83" s="3" t="s">
        <v>26</v>
      </c>
    </row>
    <row r="84" spans="2:21" ht="18" customHeight="1">
      <c r="B84" s="12" t="s">
        <v>18</v>
      </c>
      <c r="C84" s="13" t="s">
        <v>183</v>
      </c>
      <c r="D84" s="13" t="s">
        <v>184</v>
      </c>
      <c r="E84" s="15">
        <f t="shared" si="1"/>
        <v>77</v>
      </c>
      <c r="F84" s="97" t="s">
        <v>72</v>
      </c>
      <c r="G84" s="15" t="s">
        <v>187</v>
      </c>
      <c r="H84" s="16" t="s">
        <v>188</v>
      </c>
      <c r="I84" s="16" t="s">
        <v>24</v>
      </c>
      <c r="J84" s="247"/>
      <c r="K84" s="170"/>
      <c r="L84" s="3" t="s">
        <v>26</v>
      </c>
    </row>
    <row r="85" spans="2:21">
      <c r="B85" s="12"/>
      <c r="C85" s="13"/>
      <c r="D85" s="13"/>
      <c r="E85" s="15">
        <f t="shared" si="1"/>
        <v>78</v>
      </c>
      <c r="F85" s="97" t="s">
        <v>72</v>
      </c>
      <c r="G85" s="32" t="s">
        <v>189</v>
      </c>
      <c r="H85" s="257" t="s">
        <v>190</v>
      </c>
      <c r="I85" s="257" t="s">
        <v>24</v>
      </c>
      <c r="J85" s="179" t="s">
        <v>487</v>
      </c>
      <c r="K85" s="171"/>
      <c r="L85" s="3" t="s">
        <v>26</v>
      </c>
    </row>
    <row r="86" spans="2:21">
      <c r="B86" s="12" t="s">
        <v>18</v>
      </c>
      <c r="C86" s="13" t="s">
        <v>183</v>
      </c>
      <c r="D86" s="28" t="s">
        <v>191</v>
      </c>
      <c r="E86" s="147">
        <f t="shared" si="1"/>
        <v>79</v>
      </c>
      <c r="F86" s="148" t="s">
        <v>72</v>
      </c>
      <c r="G86" s="147" t="s">
        <v>100</v>
      </c>
      <c r="H86" s="149" t="s">
        <v>192</v>
      </c>
      <c r="I86" s="149" t="s">
        <v>193</v>
      </c>
      <c r="J86" s="167" t="s">
        <v>194</v>
      </c>
      <c r="K86" s="168"/>
      <c r="L86" s="3" t="s">
        <v>26</v>
      </c>
    </row>
    <row r="87" spans="2:21">
      <c r="B87" s="12" t="s">
        <v>18</v>
      </c>
      <c r="C87" s="13" t="s">
        <v>183</v>
      </c>
      <c r="D87" s="13" t="s">
        <v>191</v>
      </c>
      <c r="E87" s="15">
        <f t="shared" si="1"/>
        <v>80</v>
      </c>
      <c r="F87" s="97" t="s">
        <v>72</v>
      </c>
      <c r="G87" s="15" t="s">
        <v>195</v>
      </c>
      <c r="H87" s="16" t="s">
        <v>196</v>
      </c>
      <c r="I87" s="16" t="s">
        <v>48</v>
      </c>
      <c r="J87" s="169"/>
      <c r="K87" s="170"/>
      <c r="L87" s="3" t="s">
        <v>26</v>
      </c>
    </row>
    <row r="88" spans="2:21">
      <c r="B88" s="12" t="s">
        <v>18</v>
      </c>
      <c r="C88" s="13" t="s">
        <v>183</v>
      </c>
      <c r="D88" s="13" t="s">
        <v>191</v>
      </c>
      <c r="E88" s="15">
        <f t="shared" si="1"/>
        <v>81</v>
      </c>
      <c r="F88" s="97" t="s">
        <v>72</v>
      </c>
      <c r="G88" s="15" t="s">
        <v>197</v>
      </c>
      <c r="H88" s="16" t="s">
        <v>198</v>
      </c>
      <c r="I88" s="16" t="s">
        <v>48</v>
      </c>
      <c r="J88" s="169"/>
      <c r="K88" s="170"/>
      <c r="L88" s="3" t="s">
        <v>26</v>
      </c>
    </row>
    <row r="89" spans="2:21" s="30" customFormat="1" ht="33">
      <c r="B89" s="12" t="s">
        <v>18</v>
      </c>
      <c r="C89" s="13" t="s">
        <v>183</v>
      </c>
      <c r="D89" s="13" t="s">
        <v>191</v>
      </c>
      <c r="E89" s="15">
        <f t="shared" si="1"/>
        <v>82</v>
      </c>
      <c r="F89" s="97" t="s">
        <v>72</v>
      </c>
      <c r="G89" s="15" t="s">
        <v>199</v>
      </c>
      <c r="H89" s="16" t="s">
        <v>200</v>
      </c>
      <c r="I89" s="16" t="s">
        <v>193</v>
      </c>
      <c r="J89" s="169"/>
      <c r="K89" s="170"/>
      <c r="L89" s="3" t="s">
        <v>26</v>
      </c>
      <c r="M89" s="3"/>
      <c r="N89" s="3"/>
      <c r="O89" s="3"/>
      <c r="P89" s="3"/>
      <c r="Q89" s="3"/>
      <c r="R89" s="3"/>
      <c r="S89" s="3"/>
      <c r="T89" s="3"/>
      <c r="U89" s="3"/>
    </row>
    <row r="90" spans="2:21" s="30" customFormat="1">
      <c r="B90" s="12" t="s">
        <v>18</v>
      </c>
      <c r="C90" s="13" t="s">
        <v>183</v>
      </c>
      <c r="D90" s="13" t="s">
        <v>191</v>
      </c>
      <c r="E90" s="15">
        <f t="shared" si="1"/>
        <v>83</v>
      </c>
      <c r="F90" s="97" t="s">
        <v>72</v>
      </c>
      <c r="G90" s="15" t="s">
        <v>201</v>
      </c>
      <c r="H90" s="16" t="s">
        <v>202</v>
      </c>
      <c r="I90" s="16" t="s">
        <v>48</v>
      </c>
      <c r="J90" s="169"/>
      <c r="K90" s="170"/>
      <c r="L90" s="3" t="s">
        <v>26</v>
      </c>
      <c r="M90" s="3"/>
      <c r="N90" s="3"/>
      <c r="O90" s="3"/>
      <c r="P90" s="3"/>
      <c r="Q90" s="3"/>
      <c r="R90" s="3"/>
      <c r="S90" s="3"/>
      <c r="T90" s="3"/>
      <c r="U90" s="3"/>
    </row>
    <row r="91" spans="2:21" s="30" customFormat="1" ht="49.5">
      <c r="B91" s="12" t="s">
        <v>18</v>
      </c>
      <c r="C91" s="13" t="s">
        <v>183</v>
      </c>
      <c r="D91" s="13" t="s">
        <v>191</v>
      </c>
      <c r="E91" s="21">
        <f t="shared" si="1"/>
        <v>84</v>
      </c>
      <c r="F91" s="97" t="s">
        <v>72</v>
      </c>
      <c r="G91" s="21" t="s">
        <v>203</v>
      </c>
      <c r="H91" s="150" t="s">
        <v>204</v>
      </c>
      <c r="I91" s="150" t="s">
        <v>205</v>
      </c>
      <c r="J91" s="169"/>
      <c r="K91" s="170"/>
      <c r="L91" s="3" t="s">
        <v>26</v>
      </c>
      <c r="M91" s="3"/>
      <c r="N91" s="3"/>
      <c r="O91" s="3"/>
      <c r="P91" s="3"/>
      <c r="Q91" s="3"/>
      <c r="R91" s="3"/>
      <c r="S91" s="3"/>
      <c r="T91" s="3"/>
      <c r="U91" s="3"/>
    </row>
    <row r="92" spans="2:21" s="30" customFormat="1">
      <c r="B92" s="12" t="s">
        <v>18</v>
      </c>
      <c r="C92" s="13" t="s">
        <v>183</v>
      </c>
      <c r="D92" s="13" t="s">
        <v>191</v>
      </c>
      <c r="E92" s="22">
        <f t="shared" si="1"/>
        <v>85</v>
      </c>
      <c r="F92" s="266" t="s">
        <v>72</v>
      </c>
      <c r="G92" s="22" t="s">
        <v>206</v>
      </c>
      <c r="H92" s="267" t="s">
        <v>207</v>
      </c>
      <c r="I92" s="267" t="s">
        <v>84</v>
      </c>
      <c r="J92" s="248"/>
      <c r="K92" s="171"/>
      <c r="L92" s="143" t="s">
        <v>26</v>
      </c>
      <c r="M92" s="3"/>
      <c r="N92" s="3"/>
      <c r="O92" s="3"/>
      <c r="P92" s="3"/>
      <c r="Q92" s="3"/>
      <c r="R92" s="3"/>
      <c r="S92" s="3"/>
      <c r="T92" s="3"/>
      <c r="U92" s="3"/>
    </row>
    <row r="93" spans="2:21" s="30" customFormat="1">
      <c r="B93" s="35" t="s">
        <v>208</v>
      </c>
      <c r="C93" s="35" t="s">
        <v>208</v>
      </c>
      <c r="D93" s="35" t="s">
        <v>208</v>
      </c>
      <c r="E93" s="37"/>
      <c r="F93" s="36" t="s">
        <v>208</v>
      </c>
      <c r="G93" s="37" t="s">
        <v>208</v>
      </c>
      <c r="H93" s="36" t="s">
        <v>208</v>
      </c>
      <c r="I93" s="37" t="s">
        <v>208</v>
      </c>
      <c r="J93" s="37" t="s">
        <v>208</v>
      </c>
      <c r="K93" s="37" t="s">
        <v>208</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rintOptions horizontalCentered="1"/>
  <pageMargins left="0.70866141732283472" right="0.31496062992125984" top="0.74803149606299213" bottom="0.74803149606299213" header="0.31496062992125984" footer="0.31496062992125984"/>
  <pageSetup paperSize="9" scale="38"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view="pageBreakPreview" zoomScale="60" zoomScaleNormal="80" workbookViewId="0">
      <pane ySplit="10" topLeftCell="A42" activePane="bottomLeft" state="frozen"/>
      <selection pane="bottomLeft" activeCell="T13" sqref="T13"/>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232165</v>
      </c>
      <c r="C3" s="283" t="str">
        <f>実証データ一覧!J4&amp;""</f>
        <v>愛知県</v>
      </c>
      <c r="D3" s="283" t="str">
        <f>実証データ一覧!K4&amp;""</f>
        <v>常滑市</v>
      </c>
    </row>
    <row r="4" spans="2:23" hidden="1"/>
    <row r="5" spans="2:23">
      <c r="B5" s="40" t="s">
        <v>209</v>
      </c>
      <c r="D5" s="40"/>
      <c r="E5" s="30"/>
      <c r="F5" s="30"/>
      <c r="I5" s="41"/>
      <c r="J5" s="41"/>
      <c r="K5" s="41"/>
      <c r="L5" s="41"/>
      <c r="M5" s="41"/>
      <c r="N5" s="41"/>
      <c r="O5" s="41"/>
    </row>
    <row r="6" spans="2:23">
      <c r="B6" s="42" t="s">
        <v>210</v>
      </c>
      <c r="C6" s="40"/>
      <c r="D6" s="40"/>
      <c r="E6" s="30"/>
      <c r="F6" s="30"/>
      <c r="I6" s="41"/>
      <c r="J6" s="41"/>
      <c r="K6" s="41"/>
      <c r="L6" s="41"/>
      <c r="M6" s="41"/>
      <c r="N6" s="41"/>
      <c r="O6" s="41"/>
    </row>
    <row r="7" spans="2:23" ht="66">
      <c r="B7" s="105"/>
      <c r="C7" s="40"/>
      <c r="D7" s="40"/>
      <c r="E7" s="30"/>
      <c r="F7" s="30"/>
      <c r="G7" s="44" t="s">
        <v>211</v>
      </c>
      <c r="I7" s="41"/>
      <c r="J7" s="41"/>
      <c r="K7" s="41"/>
      <c r="L7" s="41"/>
      <c r="M7" s="41"/>
      <c r="N7" s="41"/>
      <c r="O7" s="41"/>
    </row>
    <row r="8" spans="2:23" ht="4.9000000000000004" customHeight="1">
      <c r="C8" s="40"/>
      <c r="D8" s="40"/>
    </row>
    <row r="9" spans="2:23" ht="18" customHeight="1">
      <c r="B9" s="96" t="s">
        <v>212</v>
      </c>
      <c r="C9" s="151">
        <v>8</v>
      </c>
      <c r="D9" s="144" t="s">
        <v>213</v>
      </c>
      <c r="E9" s="144">
        <v>9</v>
      </c>
      <c r="F9" s="144">
        <v>10</v>
      </c>
      <c r="G9" s="144">
        <v>11</v>
      </c>
      <c r="H9" s="144">
        <v>12</v>
      </c>
      <c r="I9" s="144">
        <v>1</v>
      </c>
      <c r="J9" s="144">
        <v>2</v>
      </c>
      <c r="K9" s="144">
        <v>3</v>
      </c>
      <c r="L9" s="144">
        <v>4</v>
      </c>
      <c r="M9" s="144">
        <v>5</v>
      </c>
      <c r="N9" s="144">
        <v>6</v>
      </c>
      <c r="O9" s="144">
        <v>7</v>
      </c>
      <c r="P9" s="144">
        <v>76</v>
      </c>
      <c r="Q9" s="152">
        <v>77</v>
      </c>
      <c r="R9" s="3" t="s">
        <v>208</v>
      </c>
    </row>
    <row r="10" spans="2:23" ht="51" customHeight="1">
      <c r="B10" s="153" t="s">
        <v>13</v>
      </c>
      <c r="C10" s="154" t="s">
        <v>43</v>
      </c>
      <c r="D10" s="155" t="s">
        <v>214</v>
      </c>
      <c r="E10" s="156" t="s">
        <v>215</v>
      </c>
      <c r="F10" s="156" t="s">
        <v>216</v>
      </c>
      <c r="G10" s="157" t="s">
        <v>51</v>
      </c>
      <c r="H10" s="158" t="s">
        <v>217</v>
      </c>
      <c r="I10" s="156" t="s">
        <v>22</v>
      </c>
      <c r="J10" s="156" t="s">
        <v>218</v>
      </c>
      <c r="K10" s="156" t="s">
        <v>219</v>
      </c>
      <c r="L10" s="156" t="s">
        <v>220</v>
      </c>
      <c r="M10" s="156" t="s">
        <v>221</v>
      </c>
      <c r="N10" s="157" t="s">
        <v>222</v>
      </c>
      <c r="O10" s="157" t="s">
        <v>223</v>
      </c>
      <c r="P10" s="156" t="s">
        <v>224</v>
      </c>
      <c r="Q10" s="159" t="s">
        <v>225</v>
      </c>
      <c r="R10" s="3" t="s">
        <v>208</v>
      </c>
    </row>
    <row r="11" spans="2:23">
      <c r="B11" s="45" t="s">
        <v>226</v>
      </c>
      <c r="C11" s="46">
        <v>45072</v>
      </c>
      <c r="D11" s="72" t="str">
        <f t="shared" ref="D11:D42" si="0">IF($C11 &lt;&gt; "", IF(ISERROR(MATCH($C11, 祝日, 0)), TEXT($C11, "aaa"), "祝日"), "")</f>
        <v>金</v>
      </c>
      <c r="E11" s="112">
        <v>0.41666666666666669</v>
      </c>
      <c r="F11" s="47">
        <v>10</v>
      </c>
      <c r="G11" s="49" t="s">
        <v>227</v>
      </c>
      <c r="H11" s="50">
        <v>20</v>
      </c>
      <c r="I11" s="48">
        <v>50</v>
      </c>
      <c r="J11" s="48">
        <v>10</v>
      </c>
      <c r="K11" s="48">
        <v>0.5</v>
      </c>
      <c r="L11" s="48">
        <v>9.5</v>
      </c>
      <c r="M11" s="48">
        <v>35</v>
      </c>
      <c r="N11" s="48">
        <v>5</v>
      </c>
      <c r="O11" s="48">
        <v>30</v>
      </c>
      <c r="P11" s="103">
        <v>50</v>
      </c>
      <c r="Q11" s="133">
        <v>40</v>
      </c>
      <c r="R11" s="3" t="s">
        <v>208</v>
      </c>
    </row>
    <row r="12" spans="2:23">
      <c r="B12" s="185" t="s">
        <v>228</v>
      </c>
      <c r="C12" s="186">
        <v>45536</v>
      </c>
      <c r="D12" s="187" t="str">
        <f t="shared" si="0"/>
        <v>日</v>
      </c>
      <c r="E12" s="188">
        <v>0.39583333333333331</v>
      </c>
      <c r="F12" s="189">
        <v>1</v>
      </c>
      <c r="G12" s="190" t="s">
        <v>475</v>
      </c>
      <c r="H12" s="191">
        <v>26</v>
      </c>
      <c r="I12" s="192">
        <v>4.26</v>
      </c>
      <c r="J12" s="192">
        <v>1.68</v>
      </c>
      <c r="K12" s="192">
        <v>0</v>
      </c>
      <c r="L12" s="192">
        <v>1.68</v>
      </c>
      <c r="M12" s="193">
        <v>2.57</v>
      </c>
      <c r="N12" s="193">
        <v>0.12</v>
      </c>
      <c r="O12" s="193">
        <v>2.4500000000000002</v>
      </c>
      <c r="P12" s="194">
        <v>98.7</v>
      </c>
      <c r="Q12" s="195">
        <v>93.45</v>
      </c>
      <c r="R12" s="3" t="s">
        <v>208</v>
      </c>
    </row>
    <row r="13" spans="2:23">
      <c r="B13" s="196"/>
      <c r="C13" s="186">
        <v>45536</v>
      </c>
      <c r="D13" s="187" t="str">
        <f t="shared" si="0"/>
        <v>日</v>
      </c>
      <c r="E13" s="188">
        <v>0.4284722222222222</v>
      </c>
      <c r="F13" s="189">
        <v>0</v>
      </c>
      <c r="G13" s="190" t="s">
        <v>476</v>
      </c>
      <c r="H13" s="191">
        <v>28</v>
      </c>
      <c r="I13" s="192">
        <v>4.25</v>
      </c>
      <c r="J13" s="192">
        <v>1.68</v>
      </c>
      <c r="K13" s="192">
        <v>0</v>
      </c>
      <c r="L13" s="192">
        <v>1.68</v>
      </c>
      <c r="M13" s="193">
        <v>2.56</v>
      </c>
      <c r="N13" s="193">
        <v>0</v>
      </c>
      <c r="O13" s="193">
        <v>2.56</v>
      </c>
      <c r="P13" s="194">
        <v>93.45</v>
      </c>
      <c r="Q13" s="195">
        <v>88.2</v>
      </c>
      <c r="R13" s="3" t="s">
        <v>208</v>
      </c>
    </row>
    <row r="14" spans="2:23">
      <c r="B14" s="196"/>
      <c r="C14" s="186">
        <v>45536</v>
      </c>
      <c r="D14" s="187" t="str">
        <f t="shared" si="0"/>
        <v>日</v>
      </c>
      <c r="E14" s="188">
        <v>0.45416666666666666</v>
      </c>
      <c r="F14" s="189">
        <v>0</v>
      </c>
      <c r="G14" s="190" t="s">
        <v>476</v>
      </c>
      <c r="H14" s="191">
        <v>28</v>
      </c>
      <c r="I14" s="192">
        <v>4.25</v>
      </c>
      <c r="J14" s="192">
        <v>1.68</v>
      </c>
      <c r="K14" s="192">
        <v>2.7E-2</v>
      </c>
      <c r="L14" s="192">
        <v>1.65</v>
      </c>
      <c r="M14" s="193">
        <v>2.56</v>
      </c>
      <c r="N14" s="193">
        <v>2.8000000000000001E-2</v>
      </c>
      <c r="O14" s="193">
        <v>2.54</v>
      </c>
      <c r="P14" s="194">
        <v>88.2</v>
      </c>
      <c r="Q14" s="195">
        <v>84</v>
      </c>
      <c r="R14" s="3" t="s">
        <v>208</v>
      </c>
      <c r="V14" s="52"/>
      <c r="W14" s="52"/>
    </row>
    <row r="15" spans="2:23">
      <c r="B15" s="196"/>
      <c r="C15" s="186">
        <v>45536</v>
      </c>
      <c r="D15" s="187" t="str">
        <f t="shared" si="0"/>
        <v>日</v>
      </c>
      <c r="E15" s="188">
        <v>0.47916666666666669</v>
      </c>
      <c r="F15" s="189">
        <v>8</v>
      </c>
      <c r="G15" s="190" t="s">
        <v>476</v>
      </c>
      <c r="H15" s="191">
        <v>30</v>
      </c>
      <c r="I15" s="192">
        <v>4.25</v>
      </c>
      <c r="J15" s="192">
        <v>1.68</v>
      </c>
      <c r="K15" s="192">
        <v>9.2999999999999999E-2</v>
      </c>
      <c r="L15" s="192">
        <v>1.59</v>
      </c>
      <c r="M15" s="193">
        <v>2.56</v>
      </c>
      <c r="N15" s="193">
        <v>0.13</v>
      </c>
      <c r="O15" s="193">
        <v>2.4300000000000002</v>
      </c>
      <c r="P15" s="194">
        <v>84</v>
      </c>
      <c r="Q15" s="195">
        <v>78.75</v>
      </c>
      <c r="R15" s="3" t="s">
        <v>208</v>
      </c>
    </row>
    <row r="16" spans="2:23">
      <c r="B16" s="196"/>
      <c r="C16" s="186">
        <v>45536</v>
      </c>
      <c r="D16" s="187" t="str">
        <f t="shared" si="0"/>
        <v>日</v>
      </c>
      <c r="E16" s="188">
        <v>0.55555555555555558</v>
      </c>
      <c r="F16" s="189">
        <v>4</v>
      </c>
      <c r="G16" s="190" t="s">
        <v>476</v>
      </c>
      <c r="H16" s="191">
        <v>30</v>
      </c>
      <c r="I16" s="192">
        <v>4.25</v>
      </c>
      <c r="J16" s="192">
        <v>1.68</v>
      </c>
      <c r="K16" s="192">
        <v>3.0000000000000001E-3</v>
      </c>
      <c r="L16" s="192">
        <v>1.68</v>
      </c>
      <c r="M16" s="193">
        <v>2.56</v>
      </c>
      <c r="N16" s="193">
        <v>0.73</v>
      </c>
      <c r="O16" s="193">
        <v>1.83</v>
      </c>
      <c r="P16" s="194">
        <v>75.600000000000009</v>
      </c>
      <c r="Q16" s="195">
        <v>71.400000000000006</v>
      </c>
      <c r="R16" s="3" t="s">
        <v>208</v>
      </c>
    </row>
    <row r="17" spans="2:18">
      <c r="B17" s="196"/>
      <c r="C17" s="186">
        <v>45536</v>
      </c>
      <c r="D17" s="187" t="str">
        <f t="shared" si="0"/>
        <v>日</v>
      </c>
      <c r="E17" s="188">
        <v>0.58333333333333337</v>
      </c>
      <c r="F17" s="189">
        <v>8</v>
      </c>
      <c r="G17" s="190" t="s">
        <v>475</v>
      </c>
      <c r="H17" s="191">
        <v>30</v>
      </c>
      <c r="I17" s="192">
        <v>4.26</v>
      </c>
      <c r="J17" s="192">
        <v>1.68</v>
      </c>
      <c r="K17" s="192">
        <v>4.7E-2</v>
      </c>
      <c r="L17" s="192">
        <v>1.64</v>
      </c>
      <c r="M17" s="193">
        <v>2.57</v>
      </c>
      <c r="N17" s="193">
        <v>0.74</v>
      </c>
      <c r="O17" s="193">
        <v>1.82</v>
      </c>
      <c r="P17" s="194">
        <v>71.400000000000006</v>
      </c>
      <c r="Q17" s="195">
        <v>66.150000000000006</v>
      </c>
      <c r="R17" s="3" t="s">
        <v>208</v>
      </c>
    </row>
    <row r="18" spans="2:18">
      <c r="B18" s="196"/>
      <c r="C18" s="186">
        <v>45536</v>
      </c>
      <c r="D18" s="187" t="str">
        <f t="shared" si="0"/>
        <v>日</v>
      </c>
      <c r="E18" s="188">
        <v>0.61597222222222225</v>
      </c>
      <c r="F18" s="189">
        <v>0</v>
      </c>
      <c r="G18" s="190" t="s">
        <v>476</v>
      </c>
      <c r="H18" s="191">
        <v>30</v>
      </c>
      <c r="I18" s="192">
        <v>4.25</v>
      </c>
      <c r="J18" s="192">
        <v>1.68</v>
      </c>
      <c r="K18" s="192">
        <v>3.2000000000000001E-2</v>
      </c>
      <c r="L18" s="192">
        <v>1.65</v>
      </c>
      <c r="M18" s="193">
        <v>2.56</v>
      </c>
      <c r="N18" s="193">
        <v>0.84</v>
      </c>
      <c r="O18" s="193">
        <v>1.72</v>
      </c>
      <c r="P18" s="194">
        <v>66.150000000000006</v>
      </c>
      <c r="Q18" s="195">
        <v>60.900000000000006</v>
      </c>
      <c r="R18" s="3" t="s">
        <v>208</v>
      </c>
    </row>
    <row r="19" spans="2:18">
      <c r="B19" s="196"/>
      <c r="C19" s="186">
        <v>45536</v>
      </c>
      <c r="D19" s="187" t="str">
        <f t="shared" si="0"/>
        <v>日</v>
      </c>
      <c r="E19" s="188">
        <v>0.64583333333333337</v>
      </c>
      <c r="F19" s="189">
        <v>0</v>
      </c>
      <c r="G19" s="190" t="s">
        <v>476</v>
      </c>
      <c r="H19" s="191">
        <v>30</v>
      </c>
      <c r="I19" s="192">
        <v>4.4000000000000004</v>
      </c>
      <c r="J19" s="192">
        <v>1.68</v>
      </c>
      <c r="K19" s="192">
        <v>2.3E-2</v>
      </c>
      <c r="L19" s="192">
        <v>1.66</v>
      </c>
      <c r="M19" s="193">
        <v>2.71</v>
      </c>
      <c r="N19" s="193">
        <v>0.55000000000000004</v>
      </c>
      <c r="O19" s="193">
        <v>2.16</v>
      </c>
      <c r="P19" s="194">
        <v>60.900000000000006</v>
      </c>
      <c r="Q19" s="195">
        <v>55.650000000000006</v>
      </c>
      <c r="R19" s="3" t="s">
        <v>208</v>
      </c>
    </row>
    <row r="20" spans="2:18">
      <c r="B20" s="196"/>
      <c r="C20" s="186">
        <v>45536</v>
      </c>
      <c r="D20" s="187" t="str">
        <f t="shared" si="0"/>
        <v>日</v>
      </c>
      <c r="E20" s="188">
        <v>0.67847222222222225</v>
      </c>
      <c r="F20" s="189">
        <v>1</v>
      </c>
      <c r="G20" s="190" t="s">
        <v>476</v>
      </c>
      <c r="H20" s="191">
        <v>30</v>
      </c>
      <c r="I20" s="192">
        <v>4.25</v>
      </c>
      <c r="J20" s="192">
        <v>1.69</v>
      </c>
      <c r="K20" s="192">
        <v>1.6E-2</v>
      </c>
      <c r="L20" s="192">
        <v>1.69</v>
      </c>
      <c r="M20" s="193">
        <v>2.56</v>
      </c>
      <c r="N20" s="193">
        <v>0.78</v>
      </c>
      <c r="O20" s="193">
        <v>1.78</v>
      </c>
      <c r="P20" s="194">
        <v>55.650000000000006</v>
      </c>
      <c r="Q20" s="195">
        <v>51.45</v>
      </c>
      <c r="R20" s="3" t="s">
        <v>208</v>
      </c>
    </row>
    <row r="21" spans="2:18">
      <c r="B21" s="196"/>
      <c r="C21" s="186">
        <v>45536</v>
      </c>
      <c r="D21" s="187" t="str">
        <f t="shared" si="0"/>
        <v>日</v>
      </c>
      <c r="E21" s="188">
        <v>0.70277777777777783</v>
      </c>
      <c r="F21" s="189">
        <v>5</v>
      </c>
      <c r="G21" s="190" t="s">
        <v>476</v>
      </c>
      <c r="H21" s="191">
        <v>30</v>
      </c>
      <c r="I21" s="192">
        <v>4.25</v>
      </c>
      <c r="J21" s="192">
        <v>1.68</v>
      </c>
      <c r="K21" s="192">
        <v>0</v>
      </c>
      <c r="L21" s="192">
        <v>1.68</v>
      </c>
      <c r="M21" s="193">
        <v>2.56</v>
      </c>
      <c r="N21" s="193">
        <v>2.3E-2</v>
      </c>
      <c r="O21" s="193">
        <v>2.54</v>
      </c>
      <c r="P21" s="194">
        <v>51.45</v>
      </c>
      <c r="Q21" s="195">
        <v>46.2</v>
      </c>
      <c r="R21" s="3" t="s">
        <v>208</v>
      </c>
    </row>
    <row r="22" spans="2:18">
      <c r="B22" s="196"/>
      <c r="C22" s="186">
        <v>45537</v>
      </c>
      <c r="D22" s="187" t="str">
        <f t="shared" si="0"/>
        <v>月</v>
      </c>
      <c r="E22" s="188">
        <v>0.39583333333333331</v>
      </c>
      <c r="F22" s="189">
        <v>2</v>
      </c>
      <c r="G22" s="190" t="s">
        <v>477</v>
      </c>
      <c r="H22" s="191">
        <v>27</v>
      </c>
      <c r="I22" s="192">
        <v>4.25</v>
      </c>
      <c r="J22" s="192">
        <v>1.68</v>
      </c>
      <c r="K22" s="192">
        <v>3.2000000000000001E-2</v>
      </c>
      <c r="L22" s="192">
        <v>1.65</v>
      </c>
      <c r="M22" s="193">
        <v>2.56</v>
      </c>
      <c r="N22" s="193">
        <v>0</v>
      </c>
      <c r="O22" s="193">
        <v>2.56</v>
      </c>
      <c r="P22" s="194">
        <v>97.65</v>
      </c>
      <c r="Q22" s="195">
        <v>91.350000000000009</v>
      </c>
      <c r="R22" s="3" t="s">
        <v>208</v>
      </c>
    </row>
    <row r="23" spans="2:18">
      <c r="B23" s="196"/>
      <c r="C23" s="186">
        <v>45537</v>
      </c>
      <c r="D23" s="187" t="str">
        <f t="shared" si="0"/>
        <v>月</v>
      </c>
      <c r="E23" s="188">
        <v>0.4284722222222222</v>
      </c>
      <c r="F23" s="189">
        <v>2</v>
      </c>
      <c r="G23" s="190" t="s">
        <v>477</v>
      </c>
      <c r="H23" s="191">
        <v>29</v>
      </c>
      <c r="I23" s="192">
        <v>4.25</v>
      </c>
      <c r="J23" s="192">
        <v>1.68</v>
      </c>
      <c r="K23" s="192">
        <v>0</v>
      </c>
      <c r="L23" s="192">
        <v>1.68</v>
      </c>
      <c r="M23" s="193">
        <v>2.56</v>
      </c>
      <c r="N23" s="193">
        <v>7.6999999999999999E-2</v>
      </c>
      <c r="O23" s="193">
        <v>2.48</v>
      </c>
      <c r="P23" s="194">
        <v>91.350000000000009</v>
      </c>
      <c r="Q23" s="195">
        <v>86.100000000000009</v>
      </c>
      <c r="R23" s="3" t="s">
        <v>208</v>
      </c>
    </row>
    <row r="24" spans="2:18">
      <c r="B24" s="196"/>
      <c r="C24" s="186">
        <v>45537</v>
      </c>
      <c r="D24" s="187" t="str">
        <f t="shared" si="0"/>
        <v>月</v>
      </c>
      <c r="E24" s="188">
        <v>0.45416666666666666</v>
      </c>
      <c r="F24" s="189">
        <v>0</v>
      </c>
      <c r="G24" s="190" t="s">
        <v>477</v>
      </c>
      <c r="H24" s="191">
        <v>29</v>
      </c>
      <c r="I24" s="192">
        <v>4.25</v>
      </c>
      <c r="J24" s="192">
        <v>1.68</v>
      </c>
      <c r="K24" s="192">
        <v>0</v>
      </c>
      <c r="L24" s="192">
        <v>1.68</v>
      </c>
      <c r="M24" s="193">
        <v>2.56</v>
      </c>
      <c r="N24" s="193">
        <v>5.0999999999999997E-2</v>
      </c>
      <c r="O24" s="193">
        <v>2.5099999999999998</v>
      </c>
      <c r="P24" s="194">
        <v>86.100000000000009</v>
      </c>
      <c r="Q24" s="195">
        <v>81.900000000000006</v>
      </c>
      <c r="R24" s="3" t="s">
        <v>208</v>
      </c>
    </row>
    <row r="25" spans="2:18">
      <c r="B25" s="196"/>
      <c r="C25" s="186">
        <v>45537</v>
      </c>
      <c r="D25" s="187" t="str">
        <f t="shared" si="0"/>
        <v>月</v>
      </c>
      <c r="E25" s="188">
        <v>0.47916666666666669</v>
      </c>
      <c r="F25" s="189">
        <v>0</v>
      </c>
      <c r="G25" s="190" t="s">
        <v>477</v>
      </c>
      <c r="H25" s="191">
        <v>29</v>
      </c>
      <c r="I25" s="192">
        <v>4.25</v>
      </c>
      <c r="J25" s="192">
        <v>1.68</v>
      </c>
      <c r="K25" s="192">
        <v>4.7E-2</v>
      </c>
      <c r="L25" s="192">
        <v>1.64</v>
      </c>
      <c r="M25" s="193">
        <v>2.56</v>
      </c>
      <c r="N25" s="193">
        <v>2E-3</v>
      </c>
      <c r="O25" s="193">
        <v>2.56</v>
      </c>
      <c r="P25" s="194">
        <v>81.900000000000006</v>
      </c>
      <c r="Q25" s="195">
        <v>76.650000000000006</v>
      </c>
      <c r="R25" s="3" t="s">
        <v>208</v>
      </c>
    </row>
    <row r="26" spans="2:18">
      <c r="B26" s="196"/>
      <c r="C26" s="186">
        <v>45537</v>
      </c>
      <c r="D26" s="187" t="str">
        <f t="shared" si="0"/>
        <v>月</v>
      </c>
      <c r="E26" s="188">
        <v>0.55555555555555558</v>
      </c>
      <c r="F26" s="189">
        <v>1</v>
      </c>
      <c r="G26" s="190" t="s">
        <v>477</v>
      </c>
      <c r="H26" s="191">
        <v>30</v>
      </c>
      <c r="I26" s="192">
        <v>4.25</v>
      </c>
      <c r="J26" s="192">
        <v>1.69</v>
      </c>
      <c r="K26" s="192">
        <v>3.9E-2</v>
      </c>
      <c r="L26" s="192">
        <v>1.65</v>
      </c>
      <c r="M26" s="193">
        <v>2.56</v>
      </c>
      <c r="N26" s="193">
        <v>0.11</v>
      </c>
      <c r="O26" s="193">
        <v>2.4500000000000002</v>
      </c>
      <c r="P26" s="194">
        <v>73.5</v>
      </c>
      <c r="Q26" s="195">
        <v>68.25</v>
      </c>
      <c r="R26" s="3" t="s">
        <v>208</v>
      </c>
    </row>
    <row r="27" spans="2:18">
      <c r="B27" s="196"/>
      <c r="C27" s="186">
        <v>45537</v>
      </c>
      <c r="D27" s="187" t="str">
        <f t="shared" si="0"/>
        <v>月</v>
      </c>
      <c r="E27" s="188">
        <v>0.58472222222222225</v>
      </c>
      <c r="F27" s="189">
        <v>5</v>
      </c>
      <c r="G27" s="190" t="s">
        <v>477</v>
      </c>
      <c r="H27" s="191">
        <v>31</v>
      </c>
      <c r="I27" s="192">
        <v>4.26</v>
      </c>
      <c r="J27" s="192">
        <v>1.68</v>
      </c>
      <c r="K27" s="192">
        <v>3.6999999999999998E-2</v>
      </c>
      <c r="L27" s="192">
        <v>1.65</v>
      </c>
      <c r="M27" s="193">
        <v>2.57</v>
      </c>
      <c r="N27" s="193">
        <v>9.0999999999999998E-2</v>
      </c>
      <c r="O27" s="193">
        <v>2.48</v>
      </c>
      <c r="P27" s="194">
        <v>68.25</v>
      </c>
      <c r="Q27" s="195">
        <v>63</v>
      </c>
      <c r="R27" s="3" t="s">
        <v>208</v>
      </c>
    </row>
    <row r="28" spans="2:18">
      <c r="B28" s="196"/>
      <c r="C28" s="186">
        <v>45537</v>
      </c>
      <c r="D28" s="187" t="str">
        <f t="shared" si="0"/>
        <v>月</v>
      </c>
      <c r="E28" s="188">
        <v>0.61597222222222225</v>
      </c>
      <c r="F28" s="189">
        <v>10</v>
      </c>
      <c r="G28" s="190" t="s">
        <v>477</v>
      </c>
      <c r="H28" s="191">
        <v>31</v>
      </c>
      <c r="I28" s="192">
        <v>4.25</v>
      </c>
      <c r="J28" s="192">
        <v>1.68</v>
      </c>
      <c r="K28" s="192">
        <v>0.04</v>
      </c>
      <c r="L28" s="192">
        <v>1.64</v>
      </c>
      <c r="M28" s="193">
        <v>2.56</v>
      </c>
      <c r="N28" s="193">
        <v>0.1</v>
      </c>
      <c r="O28" s="193">
        <v>2.4500000000000002</v>
      </c>
      <c r="P28" s="194">
        <v>63</v>
      </c>
      <c r="Q28" s="195">
        <v>57.75</v>
      </c>
      <c r="R28" s="3" t="s">
        <v>208</v>
      </c>
    </row>
    <row r="29" spans="2:18">
      <c r="B29" s="196"/>
      <c r="C29" s="186">
        <v>45537</v>
      </c>
      <c r="D29" s="187" t="str">
        <f t="shared" si="0"/>
        <v>月</v>
      </c>
      <c r="E29" s="188">
        <v>0.64583333333333337</v>
      </c>
      <c r="F29" s="189">
        <v>2</v>
      </c>
      <c r="G29" s="190" t="s">
        <v>477</v>
      </c>
      <c r="H29" s="191">
        <v>29</v>
      </c>
      <c r="I29" s="192">
        <v>4.25</v>
      </c>
      <c r="J29" s="192">
        <v>1.68</v>
      </c>
      <c r="K29" s="192">
        <v>3.2000000000000001E-2</v>
      </c>
      <c r="L29" s="192">
        <v>1.65</v>
      </c>
      <c r="M29" s="193">
        <v>2.56</v>
      </c>
      <c r="N29" s="193">
        <v>1.7000000000000001E-2</v>
      </c>
      <c r="O29" s="193">
        <v>2.54</v>
      </c>
      <c r="P29" s="194">
        <v>57.75</v>
      </c>
      <c r="Q29" s="195">
        <v>52.5</v>
      </c>
      <c r="R29" s="3" t="s">
        <v>208</v>
      </c>
    </row>
    <row r="30" spans="2:18">
      <c r="B30" s="196"/>
      <c r="C30" s="186">
        <v>45537</v>
      </c>
      <c r="D30" s="187" t="str">
        <f t="shared" si="0"/>
        <v>月</v>
      </c>
      <c r="E30" s="188">
        <v>0.67847222222222225</v>
      </c>
      <c r="F30" s="189">
        <v>0</v>
      </c>
      <c r="G30" s="190" t="s">
        <v>477</v>
      </c>
      <c r="H30" s="191">
        <v>30</v>
      </c>
      <c r="I30" s="192">
        <v>4.25</v>
      </c>
      <c r="J30" s="192">
        <v>1.68</v>
      </c>
      <c r="K30" s="192">
        <v>4.2000000000000003E-2</v>
      </c>
      <c r="L30" s="192">
        <v>1.64</v>
      </c>
      <c r="M30" s="193">
        <v>2.56</v>
      </c>
      <c r="N30" s="193">
        <v>6.3E-2</v>
      </c>
      <c r="O30" s="193">
        <v>2.5</v>
      </c>
      <c r="P30" s="194">
        <v>52.5</v>
      </c>
      <c r="Q30" s="195">
        <v>47.25</v>
      </c>
      <c r="R30" s="3" t="s">
        <v>208</v>
      </c>
    </row>
    <row r="31" spans="2:18">
      <c r="B31" s="196"/>
      <c r="C31" s="186">
        <v>45537</v>
      </c>
      <c r="D31" s="187" t="str">
        <f t="shared" si="0"/>
        <v>月</v>
      </c>
      <c r="E31" s="188">
        <v>0.7006944444444444</v>
      </c>
      <c r="F31" s="189">
        <v>4</v>
      </c>
      <c r="G31" s="190" t="s">
        <v>477</v>
      </c>
      <c r="H31" s="191">
        <v>30</v>
      </c>
      <c r="I31" s="192">
        <v>4.25</v>
      </c>
      <c r="J31" s="192">
        <v>1.68</v>
      </c>
      <c r="K31" s="192">
        <v>3.3000000000000002E-2</v>
      </c>
      <c r="L31" s="192">
        <v>1.65</v>
      </c>
      <c r="M31" s="193">
        <v>2.56</v>
      </c>
      <c r="N31" s="193">
        <v>2.5000000000000001E-2</v>
      </c>
      <c r="O31" s="193">
        <v>2.54</v>
      </c>
      <c r="P31" s="194">
        <v>47.25</v>
      </c>
      <c r="Q31" s="195">
        <v>43.050000000000004</v>
      </c>
      <c r="R31" s="3" t="s">
        <v>208</v>
      </c>
    </row>
    <row r="32" spans="2:18">
      <c r="B32" s="196"/>
      <c r="C32" s="186">
        <v>45538</v>
      </c>
      <c r="D32" s="187" t="str">
        <f t="shared" si="0"/>
        <v>火</v>
      </c>
      <c r="E32" s="188">
        <v>0.39583333333333331</v>
      </c>
      <c r="F32" s="189">
        <v>2</v>
      </c>
      <c r="G32" s="190" t="s">
        <v>477</v>
      </c>
      <c r="H32" s="191">
        <v>29</v>
      </c>
      <c r="I32" s="192">
        <v>4.25</v>
      </c>
      <c r="J32" s="192">
        <v>1.68</v>
      </c>
      <c r="K32" s="192">
        <v>0</v>
      </c>
      <c r="L32" s="192">
        <v>1.68</v>
      </c>
      <c r="M32" s="193">
        <v>2.56</v>
      </c>
      <c r="N32" s="193">
        <v>5.0999999999999997E-2</v>
      </c>
      <c r="O32" s="193">
        <v>2.5099999999999998</v>
      </c>
      <c r="P32" s="194">
        <v>96.600000000000009</v>
      </c>
      <c r="Q32" s="195">
        <v>92.4</v>
      </c>
      <c r="R32" s="3" t="s">
        <v>208</v>
      </c>
    </row>
    <row r="33" spans="2:18">
      <c r="B33" s="196"/>
      <c r="C33" s="186">
        <v>45538</v>
      </c>
      <c r="D33" s="187" t="str">
        <f t="shared" si="0"/>
        <v>火</v>
      </c>
      <c r="E33" s="188">
        <v>0.4284722222222222</v>
      </c>
      <c r="F33" s="189">
        <v>6</v>
      </c>
      <c r="G33" s="190" t="s">
        <v>477</v>
      </c>
      <c r="H33" s="191">
        <v>29</v>
      </c>
      <c r="I33" s="192">
        <v>4.25</v>
      </c>
      <c r="J33" s="192">
        <v>1.68</v>
      </c>
      <c r="K33" s="192">
        <v>0</v>
      </c>
      <c r="L33" s="192">
        <v>1.68</v>
      </c>
      <c r="M33" s="193">
        <v>2.56</v>
      </c>
      <c r="N33" s="193">
        <v>7.0000000000000007E-2</v>
      </c>
      <c r="O33" s="193">
        <v>2.4900000000000002</v>
      </c>
      <c r="P33" s="194">
        <v>91.350000000000009</v>
      </c>
      <c r="Q33" s="195">
        <v>87.15</v>
      </c>
      <c r="R33" s="3" t="s">
        <v>208</v>
      </c>
    </row>
    <row r="34" spans="2:18">
      <c r="B34" s="196"/>
      <c r="C34" s="186">
        <v>45538</v>
      </c>
      <c r="D34" s="187" t="str">
        <f t="shared" si="0"/>
        <v>火</v>
      </c>
      <c r="E34" s="188">
        <v>0.45416666666666666</v>
      </c>
      <c r="F34" s="189">
        <v>4</v>
      </c>
      <c r="G34" s="190" t="s">
        <v>476</v>
      </c>
      <c r="H34" s="191">
        <v>29</v>
      </c>
      <c r="I34" s="192">
        <v>4.25</v>
      </c>
      <c r="J34" s="192">
        <v>1.68</v>
      </c>
      <c r="K34" s="192">
        <v>0</v>
      </c>
      <c r="L34" s="192">
        <v>1.68</v>
      </c>
      <c r="M34" s="193">
        <v>2.56</v>
      </c>
      <c r="N34" s="193">
        <v>0</v>
      </c>
      <c r="O34" s="193">
        <v>2.56</v>
      </c>
      <c r="P34" s="194">
        <v>87.15</v>
      </c>
      <c r="Q34" s="195">
        <v>81.900000000000006</v>
      </c>
      <c r="R34" s="3" t="s">
        <v>208</v>
      </c>
    </row>
    <row r="35" spans="2:18">
      <c r="B35" s="196"/>
      <c r="C35" s="186">
        <v>45538</v>
      </c>
      <c r="D35" s="187" t="str">
        <f t="shared" si="0"/>
        <v>火</v>
      </c>
      <c r="E35" s="188">
        <v>0.47916666666666669</v>
      </c>
      <c r="F35" s="189">
        <v>0</v>
      </c>
      <c r="G35" s="190" t="s">
        <v>476</v>
      </c>
      <c r="H35" s="191">
        <v>28</v>
      </c>
      <c r="I35" s="192">
        <v>4.25</v>
      </c>
      <c r="J35" s="192">
        <v>1.68</v>
      </c>
      <c r="K35" s="192">
        <v>4.7E-2</v>
      </c>
      <c r="L35" s="192">
        <v>1.63</v>
      </c>
      <c r="M35" s="193">
        <v>2.56</v>
      </c>
      <c r="N35" s="193">
        <v>8.5000000000000006E-2</v>
      </c>
      <c r="O35" s="193">
        <v>2.48</v>
      </c>
      <c r="P35" s="194">
        <v>81.900000000000006</v>
      </c>
      <c r="Q35" s="195">
        <v>77.7</v>
      </c>
      <c r="R35" s="3" t="s">
        <v>208</v>
      </c>
    </row>
    <row r="36" spans="2:18">
      <c r="B36" s="196"/>
      <c r="C36" s="186">
        <v>45538</v>
      </c>
      <c r="D36" s="187" t="str">
        <f t="shared" si="0"/>
        <v>火</v>
      </c>
      <c r="E36" s="188">
        <v>0.55555555555555558</v>
      </c>
      <c r="F36" s="189">
        <v>3</v>
      </c>
      <c r="G36" s="190" t="s">
        <v>476</v>
      </c>
      <c r="H36" s="191">
        <v>30</v>
      </c>
      <c r="I36" s="192">
        <v>4.25</v>
      </c>
      <c r="J36" s="192">
        <v>1.68</v>
      </c>
      <c r="K36" s="192">
        <v>5.6000000000000001E-2</v>
      </c>
      <c r="L36" s="192">
        <v>1.63</v>
      </c>
      <c r="M36" s="193">
        <v>2.56</v>
      </c>
      <c r="N36" s="193">
        <v>9.0999999999999998E-2</v>
      </c>
      <c r="O36" s="193">
        <v>2.4700000000000002</v>
      </c>
      <c r="P36" s="194">
        <v>74.55</v>
      </c>
      <c r="Q36" s="195">
        <v>70.350000000000009</v>
      </c>
      <c r="R36" s="3" t="s">
        <v>208</v>
      </c>
    </row>
    <row r="37" spans="2:18">
      <c r="B37" s="196"/>
      <c r="C37" s="186">
        <v>45538</v>
      </c>
      <c r="D37" s="187" t="str">
        <f t="shared" si="0"/>
        <v>火</v>
      </c>
      <c r="E37" s="188">
        <v>0.58333333333333337</v>
      </c>
      <c r="F37" s="189">
        <v>2</v>
      </c>
      <c r="G37" s="190" t="s">
        <v>476</v>
      </c>
      <c r="H37" s="191">
        <v>29</v>
      </c>
      <c r="I37" s="192">
        <v>4.25</v>
      </c>
      <c r="J37" s="192">
        <v>1.68</v>
      </c>
      <c r="K37" s="192">
        <v>1.0999999999999999E-2</v>
      </c>
      <c r="L37" s="192">
        <v>1.67</v>
      </c>
      <c r="M37" s="193">
        <v>2.56</v>
      </c>
      <c r="N37" s="193">
        <v>0.1</v>
      </c>
      <c r="O37" s="193">
        <v>2.4500000000000002</v>
      </c>
      <c r="P37" s="194">
        <v>70.350000000000009</v>
      </c>
      <c r="Q37" s="195">
        <v>65.100000000000009</v>
      </c>
      <c r="R37" s="3" t="s">
        <v>208</v>
      </c>
    </row>
    <row r="38" spans="2:18">
      <c r="B38" s="196"/>
      <c r="C38" s="186">
        <v>45538</v>
      </c>
      <c r="D38" s="187" t="str">
        <f t="shared" si="0"/>
        <v>火</v>
      </c>
      <c r="E38" s="188">
        <v>0.61597222222222225</v>
      </c>
      <c r="F38" s="189">
        <v>1</v>
      </c>
      <c r="G38" s="190" t="s">
        <v>476</v>
      </c>
      <c r="H38" s="191">
        <v>29</v>
      </c>
      <c r="I38" s="192">
        <v>4.25</v>
      </c>
      <c r="J38" s="192">
        <v>1.68</v>
      </c>
      <c r="K38" s="192">
        <v>0</v>
      </c>
      <c r="L38" s="192">
        <v>1.68</v>
      </c>
      <c r="M38" s="193">
        <v>2.56</v>
      </c>
      <c r="N38" s="193">
        <v>2.3E-2</v>
      </c>
      <c r="O38" s="193">
        <v>2.54</v>
      </c>
      <c r="P38" s="194">
        <v>65.100000000000009</v>
      </c>
      <c r="Q38" s="195">
        <v>60.900000000000006</v>
      </c>
      <c r="R38" s="3" t="s">
        <v>208</v>
      </c>
    </row>
    <row r="39" spans="2:18">
      <c r="B39" s="196"/>
      <c r="C39" s="186">
        <v>45538</v>
      </c>
      <c r="D39" s="187" t="str">
        <f t="shared" si="0"/>
        <v>火</v>
      </c>
      <c r="E39" s="188">
        <v>0.64583333333333337</v>
      </c>
      <c r="F39" s="189">
        <v>3</v>
      </c>
      <c r="G39" s="190" t="s">
        <v>476</v>
      </c>
      <c r="H39" s="191">
        <v>29</v>
      </c>
      <c r="I39" s="192">
        <v>4.25</v>
      </c>
      <c r="J39" s="192">
        <v>1.68</v>
      </c>
      <c r="K39" s="192">
        <v>2.5999999999999999E-2</v>
      </c>
      <c r="L39" s="192">
        <v>1.66</v>
      </c>
      <c r="M39" s="193">
        <v>2.56</v>
      </c>
      <c r="N39" s="193">
        <v>0</v>
      </c>
      <c r="O39" s="193">
        <v>2.56</v>
      </c>
      <c r="P39" s="194">
        <v>59.85</v>
      </c>
      <c r="Q39" s="195">
        <v>56.7</v>
      </c>
      <c r="R39" s="3" t="s">
        <v>208</v>
      </c>
    </row>
    <row r="40" spans="2:18">
      <c r="B40" s="196"/>
      <c r="C40" s="186">
        <v>45538</v>
      </c>
      <c r="D40" s="187" t="str">
        <f t="shared" si="0"/>
        <v>火</v>
      </c>
      <c r="E40" s="188">
        <v>0.67847222222222225</v>
      </c>
      <c r="F40" s="189">
        <v>0</v>
      </c>
      <c r="G40" s="190" t="s">
        <v>476</v>
      </c>
      <c r="H40" s="191">
        <v>29</v>
      </c>
      <c r="I40" s="192">
        <v>4.25</v>
      </c>
      <c r="J40" s="192">
        <v>1.68</v>
      </c>
      <c r="K40" s="192">
        <v>0</v>
      </c>
      <c r="L40" s="192">
        <v>1.68</v>
      </c>
      <c r="M40" s="193">
        <v>2.56</v>
      </c>
      <c r="N40" s="193">
        <v>0</v>
      </c>
      <c r="O40" s="193">
        <v>2.56</v>
      </c>
      <c r="P40" s="194">
        <v>56.7</v>
      </c>
      <c r="Q40" s="195">
        <v>52.5</v>
      </c>
      <c r="R40" s="3" t="s">
        <v>208</v>
      </c>
    </row>
    <row r="41" spans="2:18">
      <c r="B41" s="196"/>
      <c r="C41" s="186">
        <v>45538</v>
      </c>
      <c r="D41" s="187" t="str">
        <f t="shared" si="0"/>
        <v>火</v>
      </c>
      <c r="E41" s="188">
        <v>0.7006944444444444</v>
      </c>
      <c r="F41" s="189">
        <v>8</v>
      </c>
      <c r="G41" s="190" t="s">
        <v>476</v>
      </c>
      <c r="H41" s="191">
        <v>29</v>
      </c>
      <c r="I41" s="192">
        <v>4.25</v>
      </c>
      <c r="J41" s="192">
        <v>1.68</v>
      </c>
      <c r="K41" s="192">
        <v>0</v>
      </c>
      <c r="L41" s="192">
        <v>1.68</v>
      </c>
      <c r="M41" s="193">
        <v>2.56</v>
      </c>
      <c r="N41" s="193">
        <v>7.0000000000000001E-3</v>
      </c>
      <c r="O41" s="193">
        <v>2.5499999999999998</v>
      </c>
      <c r="P41" s="194">
        <v>52.5</v>
      </c>
      <c r="Q41" s="195">
        <v>48.300000000000004</v>
      </c>
      <c r="R41" s="3" t="s">
        <v>208</v>
      </c>
    </row>
    <row r="42" spans="2:18">
      <c r="B42" s="196"/>
      <c r="C42" s="186">
        <v>45540</v>
      </c>
      <c r="D42" s="187" t="str">
        <f t="shared" si="0"/>
        <v>木</v>
      </c>
      <c r="E42" s="188">
        <v>0.39583333333333331</v>
      </c>
      <c r="F42" s="189">
        <v>8</v>
      </c>
      <c r="G42" s="190" t="s">
        <v>477</v>
      </c>
      <c r="H42" s="191">
        <v>28</v>
      </c>
      <c r="I42" s="192">
        <v>4.25</v>
      </c>
      <c r="J42" s="192">
        <v>1.68</v>
      </c>
      <c r="K42" s="192">
        <v>0</v>
      </c>
      <c r="L42" s="192">
        <v>1.68</v>
      </c>
      <c r="M42" s="193">
        <v>2.56</v>
      </c>
      <c r="N42" s="193">
        <v>6.0999999999999999E-2</v>
      </c>
      <c r="O42" s="193">
        <v>2.5</v>
      </c>
      <c r="P42" s="194">
        <v>96.600000000000009</v>
      </c>
      <c r="Q42" s="195">
        <v>91.350000000000009</v>
      </c>
      <c r="R42" s="3" t="s">
        <v>208</v>
      </c>
    </row>
    <row r="43" spans="2:18">
      <c r="B43" s="196"/>
      <c r="C43" s="186">
        <v>45540</v>
      </c>
      <c r="D43" s="187" t="str">
        <f t="shared" ref="D43:D74" si="1">IF($C43 &lt;&gt; "", IF(ISERROR(MATCH($C43, 祝日, 0)), TEXT($C43, "aaa"), "祝日"), "")</f>
        <v>木</v>
      </c>
      <c r="E43" s="188">
        <v>0.4284722222222222</v>
      </c>
      <c r="F43" s="189">
        <v>3</v>
      </c>
      <c r="G43" s="190" t="s">
        <v>477</v>
      </c>
      <c r="H43" s="191">
        <v>29</v>
      </c>
      <c r="I43" s="192">
        <v>4.25</v>
      </c>
      <c r="J43" s="192">
        <v>1.68</v>
      </c>
      <c r="K43" s="192">
        <v>3.3000000000000002E-2</v>
      </c>
      <c r="L43" s="192">
        <v>1.65</v>
      </c>
      <c r="M43" s="193">
        <v>2.56</v>
      </c>
      <c r="N43" s="193">
        <v>4.1000000000000002E-2</v>
      </c>
      <c r="O43" s="193">
        <v>2.52</v>
      </c>
      <c r="P43" s="194">
        <v>91.350000000000009</v>
      </c>
      <c r="Q43" s="195">
        <v>85.05</v>
      </c>
      <c r="R43" s="3" t="s">
        <v>208</v>
      </c>
    </row>
    <row r="44" spans="2:18">
      <c r="B44" s="196"/>
      <c r="C44" s="186">
        <v>45540</v>
      </c>
      <c r="D44" s="187" t="str">
        <f t="shared" si="1"/>
        <v>木</v>
      </c>
      <c r="E44" s="188">
        <v>0.45416666666666666</v>
      </c>
      <c r="F44" s="189">
        <v>12</v>
      </c>
      <c r="G44" s="190" t="s">
        <v>477</v>
      </c>
      <c r="H44" s="191">
        <v>29</v>
      </c>
      <c r="I44" s="192">
        <v>4.25</v>
      </c>
      <c r="J44" s="192">
        <v>1.68</v>
      </c>
      <c r="K44" s="192">
        <v>0</v>
      </c>
      <c r="L44" s="192">
        <v>1.68</v>
      </c>
      <c r="M44" s="193">
        <v>2.56</v>
      </c>
      <c r="N44" s="193">
        <v>4.4999999999999998E-2</v>
      </c>
      <c r="O44" s="193">
        <v>2.5099999999999998</v>
      </c>
      <c r="P44" s="194">
        <v>85.05</v>
      </c>
      <c r="Q44" s="195">
        <v>79.8</v>
      </c>
      <c r="R44" s="3" t="s">
        <v>208</v>
      </c>
    </row>
    <row r="45" spans="2:18">
      <c r="B45" s="196"/>
      <c r="C45" s="186">
        <v>45540</v>
      </c>
      <c r="D45" s="187" t="str">
        <f t="shared" si="1"/>
        <v>木</v>
      </c>
      <c r="E45" s="188">
        <v>0.47916666666666669</v>
      </c>
      <c r="F45" s="189">
        <v>1</v>
      </c>
      <c r="G45" s="190" t="s">
        <v>477</v>
      </c>
      <c r="H45" s="191">
        <v>29</v>
      </c>
      <c r="I45" s="192">
        <v>4.25</v>
      </c>
      <c r="J45" s="192">
        <v>1.68</v>
      </c>
      <c r="K45" s="192">
        <v>4.7E-2</v>
      </c>
      <c r="L45" s="192">
        <v>1.64</v>
      </c>
      <c r="M45" s="193">
        <v>2.56</v>
      </c>
      <c r="N45" s="193">
        <v>3.5999999999999997E-2</v>
      </c>
      <c r="O45" s="193">
        <v>2.52</v>
      </c>
      <c r="P45" s="194">
        <v>79.8</v>
      </c>
      <c r="Q45" s="195">
        <v>75.600000000000009</v>
      </c>
      <c r="R45" s="3" t="s">
        <v>208</v>
      </c>
    </row>
    <row r="46" spans="2:18">
      <c r="B46" s="196"/>
      <c r="C46" s="186">
        <v>45540</v>
      </c>
      <c r="D46" s="187" t="str">
        <f t="shared" si="1"/>
        <v>木</v>
      </c>
      <c r="E46" s="188">
        <v>0.55555555555555558</v>
      </c>
      <c r="F46" s="189">
        <v>5</v>
      </c>
      <c r="G46" s="190" t="s">
        <v>477</v>
      </c>
      <c r="H46" s="191">
        <v>31</v>
      </c>
      <c r="I46" s="192">
        <v>4.25</v>
      </c>
      <c r="J46" s="192">
        <v>1.68</v>
      </c>
      <c r="K46" s="192">
        <v>0</v>
      </c>
      <c r="L46" s="192">
        <v>1.68</v>
      </c>
      <c r="M46" s="193">
        <v>2.56</v>
      </c>
      <c r="N46" s="193">
        <v>3.3000000000000002E-2</v>
      </c>
      <c r="O46" s="193">
        <v>2.5299999999999998</v>
      </c>
      <c r="P46" s="194">
        <v>72.45</v>
      </c>
      <c r="Q46" s="195">
        <v>67.2</v>
      </c>
      <c r="R46" s="3" t="s">
        <v>208</v>
      </c>
    </row>
    <row r="47" spans="2:18">
      <c r="B47" s="196"/>
      <c r="C47" s="186">
        <v>45540</v>
      </c>
      <c r="D47" s="187" t="str">
        <f t="shared" si="1"/>
        <v>木</v>
      </c>
      <c r="E47" s="188">
        <v>0.58333333333333337</v>
      </c>
      <c r="F47" s="189">
        <v>2</v>
      </c>
      <c r="G47" s="190" t="s">
        <v>477</v>
      </c>
      <c r="H47" s="191">
        <v>31</v>
      </c>
      <c r="I47" s="192">
        <v>4.25</v>
      </c>
      <c r="J47" s="192">
        <v>1.68</v>
      </c>
      <c r="K47" s="192">
        <v>3.6999999999999998E-2</v>
      </c>
      <c r="L47" s="192">
        <v>1.65</v>
      </c>
      <c r="M47" s="193">
        <v>2.56</v>
      </c>
      <c r="N47" s="193">
        <v>3.3000000000000002E-2</v>
      </c>
      <c r="O47" s="193">
        <v>2.5299999999999998</v>
      </c>
      <c r="P47" s="194">
        <v>67.2</v>
      </c>
      <c r="Q47" s="195">
        <v>61.95</v>
      </c>
      <c r="R47" s="3" t="s">
        <v>208</v>
      </c>
    </row>
    <row r="48" spans="2:18">
      <c r="B48" s="196"/>
      <c r="C48" s="186">
        <v>45540</v>
      </c>
      <c r="D48" s="187" t="str">
        <f t="shared" si="1"/>
        <v>木</v>
      </c>
      <c r="E48" s="188">
        <v>0.61597222222222225</v>
      </c>
      <c r="F48" s="189">
        <v>4</v>
      </c>
      <c r="G48" s="190" t="s">
        <v>477</v>
      </c>
      <c r="H48" s="191">
        <v>31</v>
      </c>
      <c r="I48" s="192">
        <v>4.25</v>
      </c>
      <c r="J48" s="192">
        <v>1.68</v>
      </c>
      <c r="K48" s="192">
        <v>4.2999999999999997E-2</v>
      </c>
      <c r="L48" s="192">
        <v>1.65</v>
      </c>
      <c r="M48" s="193">
        <v>2.56</v>
      </c>
      <c r="N48" s="193">
        <v>1.7000000000000001E-2</v>
      </c>
      <c r="O48" s="193">
        <v>2.54</v>
      </c>
      <c r="P48" s="194">
        <v>61.95</v>
      </c>
      <c r="Q48" s="195">
        <v>55.650000000000006</v>
      </c>
      <c r="R48" s="3" t="s">
        <v>208</v>
      </c>
    </row>
    <row r="49" spans="2:18">
      <c r="B49" s="196"/>
      <c r="C49" s="186">
        <v>45540</v>
      </c>
      <c r="D49" s="187" t="str">
        <f t="shared" si="1"/>
        <v>木</v>
      </c>
      <c r="E49" s="188">
        <v>0.64583333333333337</v>
      </c>
      <c r="F49" s="189">
        <v>7</v>
      </c>
      <c r="G49" s="190" t="s">
        <v>477</v>
      </c>
      <c r="H49" s="191">
        <v>30</v>
      </c>
      <c r="I49" s="192">
        <v>4.25</v>
      </c>
      <c r="J49" s="192">
        <v>1.68</v>
      </c>
      <c r="K49" s="192">
        <v>1.68</v>
      </c>
      <c r="L49" s="192">
        <v>0</v>
      </c>
      <c r="M49" s="193">
        <v>2.56</v>
      </c>
      <c r="N49" s="193">
        <v>0</v>
      </c>
      <c r="O49" s="193">
        <v>2.56</v>
      </c>
      <c r="P49" s="194">
        <v>55.650000000000006</v>
      </c>
      <c r="Q49" s="195">
        <v>50.400000000000006</v>
      </c>
      <c r="R49" s="3" t="s">
        <v>208</v>
      </c>
    </row>
    <row r="50" spans="2:18">
      <c r="B50" s="196"/>
      <c r="C50" s="186">
        <v>45540</v>
      </c>
      <c r="D50" s="187" t="str">
        <f t="shared" si="1"/>
        <v>木</v>
      </c>
      <c r="E50" s="188">
        <v>0.67847222222222225</v>
      </c>
      <c r="F50" s="189">
        <v>3</v>
      </c>
      <c r="G50" s="190" t="s">
        <v>477</v>
      </c>
      <c r="H50" s="191">
        <v>30</v>
      </c>
      <c r="I50" s="192">
        <v>4.25</v>
      </c>
      <c r="J50" s="192">
        <v>1.68</v>
      </c>
      <c r="K50" s="192">
        <v>3.0000000000000001E-3</v>
      </c>
      <c r="L50" s="192">
        <v>1.68</v>
      </c>
      <c r="M50" s="193">
        <v>2.56</v>
      </c>
      <c r="N50" s="193">
        <v>1.7000000000000001E-2</v>
      </c>
      <c r="O50" s="193">
        <v>2.54</v>
      </c>
      <c r="P50" s="194">
        <v>50.400000000000006</v>
      </c>
      <c r="Q50" s="195">
        <v>46.2</v>
      </c>
      <c r="R50" s="3" t="s">
        <v>208</v>
      </c>
    </row>
    <row r="51" spans="2:18">
      <c r="B51" s="196"/>
      <c r="C51" s="186">
        <v>45540</v>
      </c>
      <c r="D51" s="187" t="str">
        <f t="shared" si="1"/>
        <v>木</v>
      </c>
      <c r="E51" s="188">
        <v>0.7006944444444444</v>
      </c>
      <c r="F51" s="189">
        <v>3</v>
      </c>
      <c r="G51" s="190" t="s">
        <v>477</v>
      </c>
      <c r="H51" s="191">
        <v>29</v>
      </c>
      <c r="I51" s="192">
        <v>4.25</v>
      </c>
      <c r="J51" s="192">
        <v>1.68</v>
      </c>
      <c r="K51" s="192">
        <v>0</v>
      </c>
      <c r="L51" s="192">
        <v>1.68</v>
      </c>
      <c r="M51" s="193">
        <v>2.56</v>
      </c>
      <c r="N51" s="193">
        <v>1.7000000000000001E-2</v>
      </c>
      <c r="O51" s="193">
        <v>2.54</v>
      </c>
      <c r="P51" s="194">
        <v>46.2</v>
      </c>
      <c r="Q51" s="195">
        <v>42</v>
      </c>
      <c r="R51" s="3" t="s">
        <v>208</v>
      </c>
    </row>
    <row r="52" spans="2:18">
      <c r="B52" s="196"/>
      <c r="C52" s="186">
        <v>45541</v>
      </c>
      <c r="D52" s="187" t="str">
        <f t="shared" si="1"/>
        <v>金</v>
      </c>
      <c r="E52" s="188">
        <v>0.39583333333333331</v>
      </c>
      <c r="F52" s="189">
        <v>2</v>
      </c>
      <c r="G52" s="190" t="s">
        <v>477</v>
      </c>
      <c r="H52" s="191">
        <v>28</v>
      </c>
      <c r="I52" s="192">
        <v>4.25</v>
      </c>
      <c r="J52" s="192">
        <v>1.68</v>
      </c>
      <c r="K52" s="192">
        <v>0.05</v>
      </c>
      <c r="L52" s="192">
        <v>1.637</v>
      </c>
      <c r="M52" s="193">
        <v>2.56</v>
      </c>
      <c r="N52" s="193">
        <v>1.9E-2</v>
      </c>
      <c r="O52" s="193">
        <v>2.54</v>
      </c>
      <c r="P52" s="194">
        <v>97.65</v>
      </c>
      <c r="Q52" s="195">
        <v>92.4</v>
      </c>
      <c r="R52" s="3" t="s">
        <v>208</v>
      </c>
    </row>
    <row r="53" spans="2:18">
      <c r="B53" s="196"/>
      <c r="C53" s="186">
        <v>45541</v>
      </c>
      <c r="D53" s="187" t="str">
        <f t="shared" si="1"/>
        <v>金</v>
      </c>
      <c r="E53" s="188">
        <v>0.4284722222222222</v>
      </c>
      <c r="F53" s="189">
        <v>7</v>
      </c>
      <c r="G53" s="190" t="s">
        <v>477</v>
      </c>
      <c r="H53" s="191">
        <v>28</v>
      </c>
      <c r="I53" s="192">
        <v>4.25</v>
      </c>
      <c r="J53" s="192">
        <v>1.68</v>
      </c>
      <c r="K53" s="192">
        <v>0</v>
      </c>
      <c r="L53" s="192">
        <v>1.68</v>
      </c>
      <c r="M53" s="193">
        <v>2.56</v>
      </c>
      <c r="N53" s="193">
        <v>4.4999999999999998E-2</v>
      </c>
      <c r="O53" s="193">
        <v>2.52</v>
      </c>
      <c r="P53" s="194">
        <v>92.4</v>
      </c>
      <c r="Q53" s="195">
        <v>88.2</v>
      </c>
      <c r="R53" s="3" t="s">
        <v>208</v>
      </c>
    </row>
    <row r="54" spans="2:18">
      <c r="B54" s="196"/>
      <c r="C54" s="186">
        <v>45541</v>
      </c>
      <c r="D54" s="187" t="str">
        <f t="shared" si="1"/>
        <v>金</v>
      </c>
      <c r="E54" s="188">
        <v>0.45416666666666666</v>
      </c>
      <c r="F54" s="189">
        <v>3</v>
      </c>
      <c r="G54" s="190" t="s">
        <v>477</v>
      </c>
      <c r="H54" s="191">
        <v>28</v>
      </c>
      <c r="I54" s="192">
        <v>4.25</v>
      </c>
      <c r="J54" s="192">
        <v>1.68</v>
      </c>
      <c r="K54" s="192">
        <v>1.6E-2</v>
      </c>
      <c r="L54" s="192">
        <v>1.67</v>
      </c>
      <c r="M54" s="193">
        <v>2.56</v>
      </c>
      <c r="N54" s="193">
        <v>0</v>
      </c>
      <c r="O54" s="193">
        <v>2.56</v>
      </c>
      <c r="P54" s="194">
        <v>88.2</v>
      </c>
      <c r="Q54" s="195">
        <v>84</v>
      </c>
      <c r="R54" s="3" t="s">
        <v>208</v>
      </c>
    </row>
    <row r="55" spans="2:18">
      <c r="B55" s="196"/>
      <c r="C55" s="186">
        <v>45541</v>
      </c>
      <c r="D55" s="187" t="str">
        <f t="shared" si="1"/>
        <v>金</v>
      </c>
      <c r="E55" s="188">
        <v>0.47916666666666669</v>
      </c>
      <c r="F55" s="189">
        <v>4</v>
      </c>
      <c r="G55" s="190" t="s">
        <v>477</v>
      </c>
      <c r="H55" s="191">
        <v>28</v>
      </c>
      <c r="I55" s="192">
        <v>4.25</v>
      </c>
      <c r="J55" s="192">
        <v>1.68</v>
      </c>
      <c r="K55" s="192">
        <v>0</v>
      </c>
      <c r="L55" s="192">
        <v>1.68</v>
      </c>
      <c r="M55" s="193">
        <v>2.56</v>
      </c>
      <c r="N55" s="193">
        <v>4.9000000000000002E-2</v>
      </c>
      <c r="O55" s="193">
        <v>2.5099999999999998</v>
      </c>
      <c r="P55" s="194">
        <v>84</v>
      </c>
      <c r="Q55" s="195">
        <v>79.8</v>
      </c>
      <c r="R55" s="3" t="s">
        <v>208</v>
      </c>
    </row>
    <row r="56" spans="2:18">
      <c r="B56" s="196"/>
      <c r="C56" s="186">
        <v>45541</v>
      </c>
      <c r="D56" s="187" t="str">
        <f t="shared" si="1"/>
        <v>金</v>
      </c>
      <c r="E56" s="188">
        <v>0.55555555555555558</v>
      </c>
      <c r="F56" s="189">
        <v>8</v>
      </c>
      <c r="G56" s="190" t="s">
        <v>477</v>
      </c>
      <c r="H56" s="191">
        <v>31</v>
      </c>
      <c r="I56" s="192">
        <v>4.25</v>
      </c>
      <c r="J56" s="192">
        <v>1.68</v>
      </c>
      <c r="K56" s="192">
        <v>0.15</v>
      </c>
      <c r="L56" s="192">
        <v>1.53</v>
      </c>
      <c r="M56" s="193">
        <v>2.56</v>
      </c>
      <c r="N56" s="193">
        <v>7.3999999999999996E-2</v>
      </c>
      <c r="O56" s="193">
        <v>2.4900000000000002</v>
      </c>
      <c r="P56" s="194">
        <v>76.650000000000006</v>
      </c>
      <c r="Q56" s="195">
        <v>70.350000000000009</v>
      </c>
      <c r="R56" s="3" t="s">
        <v>208</v>
      </c>
    </row>
    <row r="57" spans="2:18">
      <c r="B57" s="196"/>
      <c r="C57" s="186">
        <v>45541</v>
      </c>
      <c r="D57" s="187" t="str">
        <f t="shared" si="1"/>
        <v>金</v>
      </c>
      <c r="E57" s="188">
        <v>0.58333333333333337</v>
      </c>
      <c r="F57" s="189">
        <v>10</v>
      </c>
      <c r="G57" s="190" t="s">
        <v>477</v>
      </c>
      <c r="H57" s="191">
        <v>31</v>
      </c>
      <c r="I57" s="192">
        <v>4.25</v>
      </c>
      <c r="J57" s="192">
        <v>1.68</v>
      </c>
      <c r="K57" s="192">
        <v>0</v>
      </c>
      <c r="L57" s="192">
        <v>1.68</v>
      </c>
      <c r="M57" s="193">
        <v>2.56</v>
      </c>
      <c r="N57" s="193">
        <v>0</v>
      </c>
      <c r="O57" s="193">
        <v>2.56</v>
      </c>
      <c r="P57" s="194">
        <v>70.350000000000009</v>
      </c>
      <c r="Q57" s="195">
        <v>64.05</v>
      </c>
      <c r="R57" s="3" t="s">
        <v>208</v>
      </c>
    </row>
    <row r="58" spans="2:18">
      <c r="B58" s="196"/>
      <c r="C58" s="186">
        <v>45541</v>
      </c>
      <c r="D58" s="187" t="str">
        <f t="shared" si="1"/>
        <v>金</v>
      </c>
      <c r="E58" s="188">
        <v>0.61597222222222225</v>
      </c>
      <c r="F58" s="189">
        <v>10</v>
      </c>
      <c r="G58" s="190" t="s">
        <v>477</v>
      </c>
      <c r="H58" s="191">
        <v>32</v>
      </c>
      <c r="I58" s="192">
        <v>4.25</v>
      </c>
      <c r="J58" s="192">
        <v>1.68</v>
      </c>
      <c r="K58" s="192">
        <v>5.8000000000000003E-2</v>
      </c>
      <c r="L58" s="192">
        <v>1.63</v>
      </c>
      <c r="M58" s="193">
        <v>2.56</v>
      </c>
      <c r="N58" s="193">
        <v>0</v>
      </c>
      <c r="O58" s="193">
        <v>2.56</v>
      </c>
      <c r="P58" s="194">
        <v>64.05</v>
      </c>
      <c r="Q58" s="195">
        <v>59.85</v>
      </c>
      <c r="R58" s="3" t="s">
        <v>208</v>
      </c>
    </row>
    <row r="59" spans="2:18">
      <c r="B59" s="196"/>
      <c r="C59" s="186">
        <v>45541</v>
      </c>
      <c r="D59" s="187" t="str">
        <f t="shared" si="1"/>
        <v>金</v>
      </c>
      <c r="E59" s="188">
        <v>0.64583333333333337</v>
      </c>
      <c r="F59" s="189">
        <v>6</v>
      </c>
      <c r="G59" s="190" t="s">
        <v>477</v>
      </c>
      <c r="H59" s="191">
        <v>32</v>
      </c>
      <c r="I59" s="192">
        <v>4.25</v>
      </c>
      <c r="J59" s="192">
        <v>1.68</v>
      </c>
      <c r="K59" s="192">
        <v>3.3000000000000002E-2</v>
      </c>
      <c r="L59" s="192">
        <v>1.65</v>
      </c>
      <c r="M59" s="193">
        <v>2.56</v>
      </c>
      <c r="N59" s="193">
        <v>0.03</v>
      </c>
      <c r="O59" s="193">
        <v>2.5299999999999998</v>
      </c>
      <c r="P59" s="194">
        <v>59.85</v>
      </c>
      <c r="Q59" s="195">
        <v>54.6</v>
      </c>
      <c r="R59" s="3" t="s">
        <v>208</v>
      </c>
    </row>
    <row r="60" spans="2:18">
      <c r="B60" s="196"/>
      <c r="C60" s="186">
        <v>45541</v>
      </c>
      <c r="D60" s="187" t="str">
        <f t="shared" si="1"/>
        <v>金</v>
      </c>
      <c r="E60" s="188">
        <v>0.67847222222222225</v>
      </c>
      <c r="F60" s="189">
        <v>5</v>
      </c>
      <c r="G60" s="190" t="s">
        <v>477</v>
      </c>
      <c r="H60" s="191">
        <v>32</v>
      </c>
      <c r="I60" s="192">
        <v>4.25</v>
      </c>
      <c r="J60" s="192">
        <v>1.68</v>
      </c>
      <c r="K60" s="192">
        <v>0.03</v>
      </c>
      <c r="L60" s="192">
        <v>1.65</v>
      </c>
      <c r="M60" s="193">
        <v>2.56</v>
      </c>
      <c r="N60" s="193">
        <v>7.1999999999999995E-2</v>
      </c>
      <c r="O60" s="193">
        <v>2.4900000000000002</v>
      </c>
      <c r="P60" s="194">
        <v>54.6</v>
      </c>
      <c r="Q60" s="195">
        <v>49.35</v>
      </c>
      <c r="R60" s="3" t="s">
        <v>208</v>
      </c>
    </row>
    <row r="61" spans="2:18">
      <c r="B61" s="196"/>
      <c r="C61" s="186">
        <v>45541</v>
      </c>
      <c r="D61" s="187" t="str">
        <f t="shared" si="1"/>
        <v>金</v>
      </c>
      <c r="E61" s="188">
        <v>0.7006944444444444</v>
      </c>
      <c r="F61" s="189">
        <v>0</v>
      </c>
      <c r="G61" s="190" t="s">
        <v>477</v>
      </c>
      <c r="H61" s="191">
        <v>32</v>
      </c>
      <c r="I61" s="192">
        <v>4.25</v>
      </c>
      <c r="J61" s="192">
        <v>1.68</v>
      </c>
      <c r="K61" s="192">
        <v>2.8000000000000001E-2</v>
      </c>
      <c r="L61" s="192">
        <v>1.66</v>
      </c>
      <c r="M61" s="193">
        <v>2.56</v>
      </c>
      <c r="N61" s="193">
        <v>0</v>
      </c>
      <c r="O61" s="193">
        <v>2.56</v>
      </c>
      <c r="P61" s="194">
        <v>49.35</v>
      </c>
      <c r="Q61" s="195">
        <v>44.1</v>
      </c>
      <c r="R61" s="3" t="s">
        <v>208</v>
      </c>
    </row>
    <row r="62" spans="2:18">
      <c r="B62" s="196"/>
      <c r="C62" s="186"/>
      <c r="D62" s="187" t="str">
        <f t="shared" si="1"/>
        <v/>
      </c>
      <c r="E62" s="188"/>
      <c r="F62" s="189"/>
      <c r="G62" s="190"/>
      <c r="H62" s="191"/>
      <c r="I62" s="192"/>
      <c r="J62" s="192"/>
      <c r="K62" s="192"/>
      <c r="L62" s="192"/>
      <c r="M62" s="193"/>
      <c r="N62" s="193"/>
      <c r="O62" s="193"/>
      <c r="P62" s="194"/>
      <c r="Q62" s="195"/>
      <c r="R62" s="3" t="s">
        <v>208</v>
      </c>
    </row>
    <row r="63" spans="2:18">
      <c r="B63" s="196"/>
      <c r="C63" s="186"/>
      <c r="D63" s="187" t="str">
        <f t="shared" si="1"/>
        <v/>
      </c>
      <c r="E63" s="188"/>
      <c r="F63" s="189"/>
      <c r="G63" s="190"/>
      <c r="H63" s="191"/>
      <c r="I63" s="192"/>
      <c r="J63" s="192"/>
      <c r="K63" s="192"/>
      <c r="L63" s="192"/>
      <c r="M63" s="193"/>
      <c r="N63" s="193"/>
      <c r="O63" s="193"/>
      <c r="P63" s="194"/>
      <c r="Q63" s="195"/>
      <c r="R63" s="3" t="s">
        <v>208</v>
      </c>
    </row>
    <row r="64" spans="2:18">
      <c r="B64" s="196"/>
      <c r="C64" s="186"/>
      <c r="D64" s="187" t="str">
        <f t="shared" si="1"/>
        <v/>
      </c>
      <c r="E64" s="188"/>
      <c r="F64" s="189"/>
      <c r="G64" s="190"/>
      <c r="H64" s="191"/>
      <c r="I64" s="192"/>
      <c r="J64" s="192"/>
      <c r="K64" s="192"/>
      <c r="L64" s="192"/>
      <c r="M64" s="193"/>
      <c r="N64" s="193"/>
      <c r="O64" s="193"/>
      <c r="P64" s="194"/>
      <c r="Q64" s="195"/>
      <c r="R64" s="3" t="s">
        <v>208</v>
      </c>
    </row>
    <row r="65" spans="2:18">
      <c r="B65" s="196"/>
      <c r="C65" s="186"/>
      <c r="D65" s="187" t="str">
        <f t="shared" si="1"/>
        <v/>
      </c>
      <c r="E65" s="188"/>
      <c r="F65" s="189"/>
      <c r="G65" s="190"/>
      <c r="H65" s="191"/>
      <c r="I65" s="192"/>
      <c r="J65" s="192"/>
      <c r="K65" s="192"/>
      <c r="L65" s="192"/>
      <c r="M65" s="193"/>
      <c r="N65" s="193"/>
      <c r="O65" s="193"/>
      <c r="P65" s="194"/>
      <c r="Q65" s="195"/>
      <c r="R65" s="3" t="s">
        <v>208</v>
      </c>
    </row>
    <row r="66" spans="2:18">
      <c r="B66" s="196"/>
      <c r="C66" s="186"/>
      <c r="D66" s="187" t="str">
        <f t="shared" si="1"/>
        <v/>
      </c>
      <c r="E66" s="188"/>
      <c r="F66" s="189"/>
      <c r="G66" s="190"/>
      <c r="H66" s="191"/>
      <c r="I66" s="192"/>
      <c r="J66" s="192"/>
      <c r="K66" s="192"/>
      <c r="L66" s="192"/>
      <c r="M66" s="193"/>
      <c r="N66" s="193"/>
      <c r="O66" s="193"/>
      <c r="P66" s="194"/>
      <c r="Q66" s="195"/>
      <c r="R66" s="3" t="s">
        <v>208</v>
      </c>
    </row>
    <row r="67" spans="2:18">
      <c r="B67" s="196"/>
      <c r="C67" s="186"/>
      <c r="D67" s="187" t="str">
        <f t="shared" si="1"/>
        <v/>
      </c>
      <c r="E67" s="188"/>
      <c r="F67" s="189"/>
      <c r="G67" s="190"/>
      <c r="H67" s="191"/>
      <c r="I67" s="192"/>
      <c r="J67" s="192"/>
      <c r="K67" s="192"/>
      <c r="L67" s="192"/>
      <c r="M67" s="193"/>
      <c r="N67" s="193"/>
      <c r="O67" s="193"/>
      <c r="P67" s="194"/>
      <c r="Q67" s="195"/>
      <c r="R67" s="3" t="s">
        <v>208</v>
      </c>
    </row>
    <row r="68" spans="2:18">
      <c r="B68" s="196"/>
      <c r="C68" s="186"/>
      <c r="D68" s="187" t="str">
        <f t="shared" si="1"/>
        <v/>
      </c>
      <c r="E68" s="188"/>
      <c r="F68" s="189"/>
      <c r="G68" s="190"/>
      <c r="H68" s="191"/>
      <c r="I68" s="192"/>
      <c r="J68" s="192"/>
      <c r="K68" s="192"/>
      <c r="L68" s="192"/>
      <c r="M68" s="193"/>
      <c r="N68" s="193"/>
      <c r="O68" s="193"/>
      <c r="P68" s="194"/>
      <c r="Q68" s="195"/>
      <c r="R68" s="3" t="s">
        <v>208</v>
      </c>
    </row>
    <row r="69" spans="2:18">
      <c r="B69" s="196"/>
      <c r="C69" s="186"/>
      <c r="D69" s="187" t="str">
        <f t="shared" si="1"/>
        <v/>
      </c>
      <c r="E69" s="188"/>
      <c r="F69" s="189"/>
      <c r="G69" s="190"/>
      <c r="H69" s="191"/>
      <c r="I69" s="192"/>
      <c r="J69" s="192"/>
      <c r="K69" s="192"/>
      <c r="L69" s="192"/>
      <c r="M69" s="193"/>
      <c r="N69" s="193"/>
      <c r="O69" s="193"/>
      <c r="P69" s="194"/>
      <c r="Q69" s="195"/>
      <c r="R69" s="3" t="s">
        <v>208</v>
      </c>
    </row>
    <row r="70" spans="2:18">
      <c r="B70" s="196"/>
      <c r="C70" s="186"/>
      <c r="D70" s="187" t="str">
        <f t="shared" si="1"/>
        <v/>
      </c>
      <c r="E70" s="188"/>
      <c r="F70" s="189"/>
      <c r="G70" s="190"/>
      <c r="H70" s="191"/>
      <c r="I70" s="192"/>
      <c r="J70" s="192"/>
      <c r="K70" s="192"/>
      <c r="L70" s="192"/>
      <c r="M70" s="193"/>
      <c r="N70" s="193"/>
      <c r="O70" s="193"/>
      <c r="P70" s="194"/>
      <c r="Q70" s="195"/>
      <c r="R70" s="3" t="s">
        <v>208</v>
      </c>
    </row>
    <row r="71" spans="2:18">
      <c r="B71" s="196"/>
      <c r="C71" s="186"/>
      <c r="D71" s="187" t="str">
        <f t="shared" si="1"/>
        <v/>
      </c>
      <c r="E71" s="188"/>
      <c r="F71" s="189"/>
      <c r="G71" s="190"/>
      <c r="H71" s="191"/>
      <c r="I71" s="192"/>
      <c r="J71" s="192"/>
      <c r="K71" s="192"/>
      <c r="L71" s="192"/>
      <c r="M71" s="193"/>
      <c r="N71" s="193"/>
      <c r="O71" s="193"/>
      <c r="P71" s="194"/>
      <c r="Q71" s="195"/>
      <c r="R71" s="3" t="s">
        <v>208</v>
      </c>
    </row>
    <row r="72" spans="2:18">
      <c r="B72" s="196"/>
      <c r="C72" s="186"/>
      <c r="D72" s="187" t="str">
        <f t="shared" si="1"/>
        <v/>
      </c>
      <c r="E72" s="188"/>
      <c r="F72" s="189"/>
      <c r="G72" s="190"/>
      <c r="H72" s="191"/>
      <c r="I72" s="192"/>
      <c r="J72" s="192"/>
      <c r="K72" s="192"/>
      <c r="L72" s="192"/>
      <c r="M72" s="193"/>
      <c r="N72" s="193"/>
      <c r="O72" s="193"/>
      <c r="P72" s="194"/>
      <c r="Q72" s="195"/>
      <c r="R72" s="3" t="s">
        <v>208</v>
      </c>
    </row>
    <row r="73" spans="2:18">
      <c r="B73" s="196"/>
      <c r="C73" s="186"/>
      <c r="D73" s="187" t="str">
        <f t="shared" si="1"/>
        <v/>
      </c>
      <c r="E73" s="188"/>
      <c r="F73" s="189"/>
      <c r="G73" s="190"/>
      <c r="H73" s="191"/>
      <c r="I73" s="192"/>
      <c r="J73" s="192"/>
      <c r="K73" s="192"/>
      <c r="L73" s="192"/>
      <c r="M73" s="193"/>
      <c r="N73" s="193"/>
      <c r="O73" s="193"/>
      <c r="P73" s="194"/>
      <c r="Q73" s="195"/>
      <c r="R73" s="3" t="s">
        <v>208</v>
      </c>
    </row>
    <row r="74" spans="2:18">
      <c r="B74" s="196"/>
      <c r="C74" s="186"/>
      <c r="D74" s="187" t="str">
        <f t="shared" si="1"/>
        <v/>
      </c>
      <c r="E74" s="188"/>
      <c r="F74" s="189"/>
      <c r="G74" s="190"/>
      <c r="H74" s="191"/>
      <c r="I74" s="192"/>
      <c r="J74" s="192"/>
      <c r="K74" s="192"/>
      <c r="L74" s="192"/>
      <c r="M74" s="193"/>
      <c r="N74" s="193"/>
      <c r="O74" s="193"/>
      <c r="P74" s="194"/>
      <c r="Q74" s="195"/>
      <c r="R74" s="3" t="s">
        <v>208</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208</v>
      </c>
    </row>
    <row r="76" spans="2:18">
      <c r="B76" s="196"/>
      <c r="C76" s="186"/>
      <c r="D76" s="187" t="str">
        <f t="shared" si="2"/>
        <v/>
      </c>
      <c r="E76" s="188"/>
      <c r="F76" s="189"/>
      <c r="G76" s="190"/>
      <c r="H76" s="191"/>
      <c r="I76" s="192"/>
      <c r="J76" s="192"/>
      <c r="K76" s="192"/>
      <c r="L76" s="192"/>
      <c r="M76" s="193"/>
      <c r="N76" s="193"/>
      <c r="O76" s="193"/>
      <c r="P76" s="194"/>
      <c r="Q76" s="195"/>
      <c r="R76" s="3" t="s">
        <v>208</v>
      </c>
    </row>
    <row r="77" spans="2:18">
      <c r="B77" s="196"/>
      <c r="C77" s="186"/>
      <c r="D77" s="187" t="str">
        <f t="shared" si="2"/>
        <v/>
      </c>
      <c r="E77" s="188"/>
      <c r="F77" s="189"/>
      <c r="G77" s="190"/>
      <c r="H77" s="191"/>
      <c r="I77" s="192"/>
      <c r="J77" s="192"/>
      <c r="K77" s="192"/>
      <c r="L77" s="192"/>
      <c r="M77" s="193"/>
      <c r="N77" s="193"/>
      <c r="O77" s="193"/>
      <c r="P77" s="194"/>
      <c r="Q77" s="195"/>
      <c r="R77" s="3" t="s">
        <v>208</v>
      </c>
    </row>
    <row r="78" spans="2:18">
      <c r="B78" s="196"/>
      <c r="C78" s="186"/>
      <c r="D78" s="187" t="str">
        <f t="shared" si="2"/>
        <v/>
      </c>
      <c r="E78" s="188"/>
      <c r="F78" s="189"/>
      <c r="G78" s="190"/>
      <c r="H78" s="191"/>
      <c r="I78" s="192"/>
      <c r="J78" s="192"/>
      <c r="K78" s="192"/>
      <c r="L78" s="192"/>
      <c r="M78" s="193"/>
      <c r="N78" s="193"/>
      <c r="O78" s="193"/>
      <c r="P78" s="194"/>
      <c r="Q78" s="195"/>
      <c r="R78" s="3" t="s">
        <v>208</v>
      </c>
    </row>
    <row r="79" spans="2:18">
      <c r="B79" s="196"/>
      <c r="C79" s="186"/>
      <c r="D79" s="187" t="str">
        <f t="shared" si="2"/>
        <v/>
      </c>
      <c r="E79" s="188"/>
      <c r="F79" s="189"/>
      <c r="G79" s="190"/>
      <c r="H79" s="191"/>
      <c r="I79" s="192"/>
      <c r="J79" s="192"/>
      <c r="K79" s="192"/>
      <c r="L79" s="192"/>
      <c r="M79" s="193"/>
      <c r="N79" s="193"/>
      <c r="O79" s="193"/>
      <c r="P79" s="194"/>
      <c r="Q79" s="195"/>
      <c r="R79" s="3" t="s">
        <v>208</v>
      </c>
    </row>
    <row r="80" spans="2:18">
      <c r="B80" s="196"/>
      <c r="C80" s="186"/>
      <c r="D80" s="187" t="str">
        <f t="shared" si="2"/>
        <v/>
      </c>
      <c r="E80" s="188"/>
      <c r="F80" s="189"/>
      <c r="G80" s="190"/>
      <c r="H80" s="191"/>
      <c r="I80" s="192"/>
      <c r="J80" s="192"/>
      <c r="K80" s="192"/>
      <c r="L80" s="192"/>
      <c r="M80" s="193"/>
      <c r="N80" s="193"/>
      <c r="O80" s="193"/>
      <c r="P80" s="194"/>
      <c r="Q80" s="195"/>
      <c r="R80" s="3" t="s">
        <v>208</v>
      </c>
    </row>
    <row r="81" spans="2:18">
      <c r="B81" s="196"/>
      <c r="C81" s="186"/>
      <c r="D81" s="187" t="str">
        <f t="shared" si="2"/>
        <v/>
      </c>
      <c r="E81" s="188"/>
      <c r="F81" s="189"/>
      <c r="G81" s="190"/>
      <c r="H81" s="191"/>
      <c r="I81" s="192"/>
      <c r="J81" s="192"/>
      <c r="K81" s="192"/>
      <c r="L81" s="192"/>
      <c r="M81" s="193"/>
      <c r="N81" s="193"/>
      <c r="O81" s="193"/>
      <c r="P81" s="194"/>
      <c r="Q81" s="195"/>
      <c r="R81" s="3" t="s">
        <v>208</v>
      </c>
    </row>
    <row r="82" spans="2:18">
      <c r="B82" s="196"/>
      <c r="C82" s="186"/>
      <c r="D82" s="187" t="str">
        <f t="shared" si="2"/>
        <v/>
      </c>
      <c r="E82" s="188"/>
      <c r="F82" s="189"/>
      <c r="G82" s="190"/>
      <c r="H82" s="191"/>
      <c r="I82" s="192"/>
      <c r="J82" s="192"/>
      <c r="K82" s="192"/>
      <c r="L82" s="192"/>
      <c r="M82" s="193"/>
      <c r="N82" s="193"/>
      <c r="O82" s="193"/>
      <c r="P82" s="194"/>
      <c r="Q82" s="195"/>
      <c r="R82" s="3" t="s">
        <v>208</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208</v>
      </c>
    </row>
    <row r="85" spans="2:18">
      <c r="B85" s="196"/>
      <c r="C85" s="186"/>
      <c r="D85" s="187" t="str">
        <f t="shared" si="2"/>
        <v/>
      </c>
      <c r="E85" s="188"/>
      <c r="F85" s="189"/>
      <c r="G85" s="190"/>
      <c r="H85" s="191"/>
      <c r="I85" s="192"/>
      <c r="J85" s="192"/>
      <c r="K85" s="192"/>
      <c r="L85" s="192"/>
      <c r="M85" s="193"/>
      <c r="N85" s="193"/>
      <c r="O85" s="193"/>
      <c r="P85" s="194"/>
      <c r="Q85" s="195"/>
      <c r="R85" s="3" t="s">
        <v>208</v>
      </c>
    </row>
    <row r="86" spans="2:18">
      <c r="B86" s="196"/>
      <c r="C86" s="186"/>
      <c r="D86" s="187" t="str">
        <f t="shared" si="2"/>
        <v/>
      </c>
      <c r="E86" s="188"/>
      <c r="F86" s="189"/>
      <c r="G86" s="190"/>
      <c r="H86" s="191"/>
      <c r="I86" s="192"/>
      <c r="J86" s="192"/>
      <c r="K86" s="192"/>
      <c r="L86" s="192"/>
      <c r="M86" s="193"/>
      <c r="N86" s="193"/>
      <c r="O86" s="193"/>
      <c r="P86" s="194"/>
      <c r="Q86" s="195"/>
      <c r="R86" s="3" t="s">
        <v>208</v>
      </c>
    </row>
    <row r="87" spans="2:18">
      <c r="B87" s="196"/>
      <c r="C87" s="186"/>
      <c r="D87" s="187" t="str">
        <f t="shared" si="2"/>
        <v/>
      </c>
      <c r="E87" s="188"/>
      <c r="F87" s="189"/>
      <c r="G87" s="190"/>
      <c r="H87" s="191"/>
      <c r="I87" s="192"/>
      <c r="J87" s="192"/>
      <c r="K87" s="192"/>
      <c r="L87" s="192"/>
      <c r="M87" s="193"/>
      <c r="N87" s="193"/>
      <c r="O87" s="193"/>
      <c r="P87" s="194"/>
      <c r="Q87" s="195"/>
      <c r="R87" s="3" t="s">
        <v>208</v>
      </c>
    </row>
    <row r="88" spans="2:18">
      <c r="B88" s="196"/>
      <c r="C88" s="186"/>
      <c r="D88" s="187" t="str">
        <f t="shared" si="2"/>
        <v/>
      </c>
      <c r="E88" s="188"/>
      <c r="F88" s="189"/>
      <c r="G88" s="190"/>
      <c r="H88" s="191"/>
      <c r="I88" s="192"/>
      <c r="J88" s="192"/>
      <c r="K88" s="192"/>
      <c r="L88" s="192"/>
      <c r="M88" s="193"/>
      <c r="N88" s="193"/>
      <c r="O88" s="193"/>
      <c r="P88" s="194"/>
      <c r="Q88" s="195"/>
      <c r="R88" s="3" t="s">
        <v>208</v>
      </c>
    </row>
    <row r="89" spans="2:18">
      <c r="B89" s="196"/>
      <c r="C89" s="186"/>
      <c r="D89" s="187" t="str">
        <f t="shared" si="2"/>
        <v/>
      </c>
      <c r="E89" s="188"/>
      <c r="F89" s="189"/>
      <c r="G89" s="190"/>
      <c r="H89" s="191"/>
      <c r="I89" s="192"/>
      <c r="J89" s="192"/>
      <c r="K89" s="192"/>
      <c r="L89" s="192"/>
      <c r="M89" s="193"/>
      <c r="N89" s="193"/>
      <c r="O89" s="193"/>
      <c r="P89" s="194"/>
      <c r="Q89" s="195"/>
      <c r="R89" s="3" t="s">
        <v>208</v>
      </c>
    </row>
    <row r="90" spans="2:18">
      <c r="B90" s="196"/>
      <c r="C90" s="186"/>
      <c r="D90" s="187" t="str">
        <f t="shared" si="2"/>
        <v/>
      </c>
      <c r="E90" s="188"/>
      <c r="F90" s="189"/>
      <c r="G90" s="190"/>
      <c r="H90" s="191"/>
      <c r="I90" s="192"/>
      <c r="J90" s="192"/>
      <c r="K90" s="192"/>
      <c r="L90" s="192"/>
      <c r="M90" s="193"/>
      <c r="N90" s="193"/>
      <c r="O90" s="193"/>
      <c r="P90" s="194"/>
      <c r="Q90" s="195"/>
      <c r="R90" s="3" t="s">
        <v>208</v>
      </c>
    </row>
    <row r="91" spans="2:18">
      <c r="B91" s="196"/>
      <c r="C91" s="186"/>
      <c r="D91" s="187" t="str">
        <f t="shared" si="2"/>
        <v/>
      </c>
      <c r="E91" s="188"/>
      <c r="F91" s="189"/>
      <c r="G91" s="190"/>
      <c r="H91" s="191"/>
      <c r="I91" s="192"/>
      <c r="J91" s="192"/>
      <c r="K91" s="192"/>
      <c r="L91" s="192"/>
      <c r="M91" s="193"/>
      <c r="N91" s="193"/>
      <c r="O91" s="193"/>
      <c r="P91" s="194"/>
      <c r="Q91" s="195"/>
      <c r="R91" s="3" t="s">
        <v>208</v>
      </c>
    </row>
    <row r="92" spans="2:18">
      <c r="B92" s="196"/>
      <c r="C92" s="186"/>
      <c r="D92" s="187" t="str">
        <f t="shared" si="2"/>
        <v/>
      </c>
      <c r="E92" s="188"/>
      <c r="F92" s="189"/>
      <c r="G92" s="190"/>
      <c r="H92" s="191"/>
      <c r="I92" s="192"/>
      <c r="J92" s="192"/>
      <c r="K92" s="192"/>
      <c r="L92" s="192"/>
      <c r="M92" s="193"/>
      <c r="N92" s="193"/>
      <c r="O92" s="193"/>
      <c r="P92" s="194"/>
      <c r="Q92" s="195"/>
      <c r="R92" s="3" t="s">
        <v>208</v>
      </c>
    </row>
    <row r="93" spans="2:18">
      <c r="B93" s="196"/>
      <c r="C93" s="186"/>
      <c r="D93" s="187" t="str">
        <f t="shared" si="2"/>
        <v/>
      </c>
      <c r="E93" s="188"/>
      <c r="F93" s="189"/>
      <c r="G93" s="190"/>
      <c r="H93" s="191"/>
      <c r="I93" s="192"/>
      <c r="J93" s="192"/>
      <c r="K93" s="192"/>
      <c r="L93" s="192"/>
      <c r="M93" s="193"/>
      <c r="N93" s="193"/>
      <c r="O93" s="193"/>
      <c r="P93" s="194"/>
      <c r="Q93" s="195"/>
      <c r="R93" s="3" t="s">
        <v>208</v>
      </c>
    </row>
    <row r="94" spans="2:18">
      <c r="B94" s="196"/>
      <c r="C94" s="186"/>
      <c r="D94" s="187" t="str">
        <f t="shared" si="2"/>
        <v/>
      </c>
      <c r="E94" s="188"/>
      <c r="F94" s="189"/>
      <c r="G94" s="190"/>
      <c r="H94" s="191"/>
      <c r="I94" s="192"/>
      <c r="J94" s="192"/>
      <c r="K94" s="192"/>
      <c r="L94" s="192"/>
      <c r="M94" s="193"/>
      <c r="N94" s="193"/>
      <c r="O94" s="193"/>
      <c r="P94" s="194"/>
      <c r="Q94" s="195"/>
      <c r="R94" s="3" t="s">
        <v>208</v>
      </c>
    </row>
    <row r="95" spans="2:18">
      <c r="B95" s="196"/>
      <c r="C95" s="186"/>
      <c r="D95" s="187" t="str">
        <f t="shared" si="2"/>
        <v/>
      </c>
      <c r="E95" s="188"/>
      <c r="F95" s="189"/>
      <c r="G95" s="190"/>
      <c r="H95" s="191"/>
      <c r="I95" s="192"/>
      <c r="J95" s="192"/>
      <c r="K95" s="192"/>
      <c r="L95" s="192"/>
      <c r="M95" s="193"/>
      <c r="N95" s="193"/>
      <c r="O95" s="193"/>
      <c r="P95" s="194"/>
      <c r="Q95" s="195"/>
      <c r="R95" s="3" t="s">
        <v>208</v>
      </c>
    </row>
    <row r="96" spans="2:18">
      <c r="B96" s="196"/>
      <c r="C96" s="186"/>
      <c r="D96" s="187" t="str">
        <f t="shared" si="2"/>
        <v/>
      </c>
      <c r="E96" s="188"/>
      <c r="F96" s="189"/>
      <c r="G96" s="190"/>
      <c r="H96" s="191"/>
      <c r="I96" s="192"/>
      <c r="J96" s="192"/>
      <c r="K96" s="192"/>
      <c r="L96" s="192"/>
      <c r="M96" s="193"/>
      <c r="N96" s="193"/>
      <c r="O96" s="193"/>
      <c r="P96" s="194"/>
      <c r="Q96" s="195"/>
      <c r="R96" s="3" t="s">
        <v>208</v>
      </c>
    </row>
    <row r="97" spans="2:18">
      <c r="B97" s="196"/>
      <c r="C97" s="186"/>
      <c r="D97" s="187" t="str">
        <f t="shared" si="2"/>
        <v/>
      </c>
      <c r="E97" s="188"/>
      <c r="F97" s="189"/>
      <c r="G97" s="190"/>
      <c r="H97" s="191"/>
      <c r="I97" s="192"/>
      <c r="J97" s="192"/>
      <c r="K97" s="192"/>
      <c r="L97" s="192"/>
      <c r="M97" s="193"/>
      <c r="N97" s="193"/>
      <c r="O97" s="193"/>
      <c r="P97" s="194"/>
      <c r="Q97" s="195"/>
      <c r="R97" s="3" t="s">
        <v>208</v>
      </c>
    </row>
    <row r="98" spans="2:18">
      <c r="B98" s="196"/>
      <c r="C98" s="186"/>
      <c r="D98" s="187" t="str">
        <f t="shared" si="2"/>
        <v/>
      </c>
      <c r="E98" s="188"/>
      <c r="F98" s="189"/>
      <c r="G98" s="190"/>
      <c r="H98" s="191"/>
      <c r="I98" s="192"/>
      <c r="J98" s="192"/>
      <c r="K98" s="192"/>
      <c r="L98" s="192"/>
      <c r="M98" s="193"/>
      <c r="N98" s="193"/>
      <c r="O98" s="193"/>
      <c r="P98" s="194"/>
      <c r="Q98" s="195"/>
      <c r="R98" s="3" t="s">
        <v>208</v>
      </c>
    </row>
    <row r="99" spans="2:18">
      <c r="B99" s="196"/>
      <c r="C99" s="186"/>
      <c r="D99" s="187" t="str">
        <f t="shared" si="2"/>
        <v/>
      </c>
      <c r="E99" s="188"/>
      <c r="F99" s="189"/>
      <c r="G99" s="190"/>
      <c r="H99" s="191"/>
      <c r="I99" s="192"/>
      <c r="J99" s="192"/>
      <c r="K99" s="192"/>
      <c r="L99" s="192"/>
      <c r="M99" s="193"/>
      <c r="N99" s="193"/>
      <c r="O99" s="193"/>
      <c r="P99" s="194"/>
      <c r="Q99" s="195"/>
      <c r="R99" s="3" t="s">
        <v>208</v>
      </c>
    </row>
    <row r="100" spans="2:18">
      <c r="B100" s="196"/>
      <c r="C100" s="186"/>
      <c r="D100" s="187" t="str">
        <f t="shared" si="2"/>
        <v/>
      </c>
      <c r="E100" s="188"/>
      <c r="F100" s="189"/>
      <c r="G100" s="190"/>
      <c r="H100" s="191"/>
      <c r="I100" s="192"/>
      <c r="J100" s="192"/>
      <c r="K100" s="192"/>
      <c r="L100" s="192"/>
      <c r="M100" s="193"/>
      <c r="N100" s="193"/>
      <c r="O100" s="193"/>
      <c r="P100" s="194"/>
      <c r="Q100" s="195"/>
      <c r="R100" s="3" t="s">
        <v>208</v>
      </c>
    </row>
    <row r="101" spans="2:18">
      <c r="B101" s="196"/>
      <c r="C101" s="186"/>
      <c r="D101" s="187" t="str">
        <f t="shared" si="2"/>
        <v/>
      </c>
      <c r="E101" s="188"/>
      <c r="F101" s="189"/>
      <c r="G101" s="190"/>
      <c r="H101" s="191"/>
      <c r="I101" s="192"/>
      <c r="J101" s="192"/>
      <c r="K101" s="192"/>
      <c r="L101" s="192"/>
      <c r="M101" s="193"/>
      <c r="N101" s="193"/>
      <c r="O101" s="193"/>
      <c r="P101" s="194"/>
      <c r="Q101" s="195"/>
      <c r="R101" s="3" t="s">
        <v>208</v>
      </c>
    </row>
    <row r="102" spans="2:18">
      <c r="B102" s="196"/>
      <c r="C102" s="186"/>
      <c r="D102" s="187" t="str">
        <f t="shared" si="2"/>
        <v/>
      </c>
      <c r="E102" s="188"/>
      <c r="F102" s="189"/>
      <c r="G102" s="190"/>
      <c r="H102" s="191"/>
      <c r="I102" s="192"/>
      <c r="J102" s="192"/>
      <c r="K102" s="192"/>
      <c r="L102" s="192"/>
      <c r="M102" s="193"/>
      <c r="N102" s="193"/>
      <c r="O102" s="193"/>
      <c r="P102" s="194"/>
      <c r="Q102" s="195"/>
      <c r="R102" s="3" t="s">
        <v>208</v>
      </c>
    </row>
    <row r="103" spans="2:18">
      <c r="B103" s="196"/>
      <c r="C103" s="186"/>
      <c r="D103" s="187" t="str">
        <f t="shared" si="2"/>
        <v/>
      </c>
      <c r="E103" s="188"/>
      <c r="F103" s="189"/>
      <c r="G103" s="190"/>
      <c r="H103" s="191"/>
      <c r="I103" s="192"/>
      <c r="J103" s="192"/>
      <c r="K103" s="192"/>
      <c r="L103" s="192"/>
      <c r="M103" s="193"/>
      <c r="N103" s="193"/>
      <c r="O103" s="193"/>
      <c r="P103" s="194"/>
      <c r="Q103" s="195"/>
      <c r="R103" s="3" t="s">
        <v>208</v>
      </c>
    </row>
    <row r="104" spans="2:18">
      <c r="B104" s="196"/>
      <c r="C104" s="186"/>
      <c r="D104" s="187" t="str">
        <f t="shared" si="2"/>
        <v/>
      </c>
      <c r="E104" s="188"/>
      <c r="F104" s="189"/>
      <c r="G104" s="190"/>
      <c r="H104" s="191"/>
      <c r="I104" s="192"/>
      <c r="J104" s="192"/>
      <c r="K104" s="192"/>
      <c r="L104" s="192"/>
      <c r="M104" s="193"/>
      <c r="N104" s="193"/>
      <c r="O104" s="193"/>
      <c r="P104" s="194"/>
      <c r="Q104" s="195"/>
      <c r="R104" s="3" t="s">
        <v>208</v>
      </c>
    </row>
    <row r="105" spans="2:18">
      <c r="B105" s="196"/>
      <c r="C105" s="186"/>
      <c r="D105" s="187" t="str">
        <f t="shared" si="2"/>
        <v/>
      </c>
      <c r="E105" s="188"/>
      <c r="F105" s="189"/>
      <c r="G105" s="190"/>
      <c r="H105" s="191"/>
      <c r="I105" s="192"/>
      <c r="J105" s="192"/>
      <c r="K105" s="192"/>
      <c r="L105" s="192"/>
      <c r="M105" s="193"/>
      <c r="N105" s="193"/>
      <c r="O105" s="193"/>
      <c r="P105" s="194"/>
      <c r="Q105" s="195"/>
      <c r="R105" s="3" t="s">
        <v>208</v>
      </c>
    </row>
    <row r="106" spans="2:18">
      <c r="B106" s="196"/>
      <c r="C106" s="186"/>
      <c r="D106" s="187" t="str">
        <f t="shared" si="2"/>
        <v/>
      </c>
      <c r="E106" s="188"/>
      <c r="F106" s="189"/>
      <c r="G106" s="190"/>
      <c r="H106" s="191"/>
      <c r="I106" s="192"/>
      <c r="J106" s="192"/>
      <c r="K106" s="192"/>
      <c r="L106" s="192"/>
      <c r="M106" s="193"/>
      <c r="N106" s="193"/>
      <c r="O106" s="193"/>
      <c r="P106" s="194"/>
      <c r="Q106" s="195"/>
      <c r="R106" s="3" t="s">
        <v>208</v>
      </c>
    </row>
    <row r="107" spans="2:18">
      <c r="B107" s="196"/>
      <c r="C107" s="186"/>
      <c r="D107" s="187" t="str">
        <f t="shared" si="2"/>
        <v/>
      </c>
      <c r="E107" s="188"/>
      <c r="F107" s="189"/>
      <c r="G107" s="190"/>
      <c r="H107" s="191"/>
      <c r="I107" s="192"/>
      <c r="J107" s="192"/>
      <c r="K107" s="192"/>
      <c r="L107" s="192"/>
      <c r="M107" s="193"/>
      <c r="N107" s="193"/>
      <c r="O107" s="193"/>
      <c r="P107" s="194"/>
      <c r="Q107" s="195"/>
      <c r="R107" s="3" t="s">
        <v>208</v>
      </c>
    </row>
    <row r="108" spans="2:18">
      <c r="B108" s="197"/>
      <c r="C108" s="198"/>
      <c r="D108" s="199" t="str">
        <f t="shared" si="2"/>
        <v/>
      </c>
      <c r="E108" s="200"/>
      <c r="F108" s="201"/>
      <c r="G108" s="202"/>
      <c r="H108" s="203"/>
      <c r="I108" s="204"/>
      <c r="J108" s="204"/>
      <c r="K108" s="204"/>
      <c r="L108" s="204"/>
      <c r="M108" s="205"/>
      <c r="N108" s="205"/>
      <c r="O108" s="205"/>
      <c r="P108" s="206"/>
      <c r="Q108" s="207"/>
      <c r="R108" s="3" t="s">
        <v>208</v>
      </c>
    </row>
    <row r="109" spans="2:18">
      <c r="B109" s="3" t="s">
        <v>208</v>
      </c>
      <c r="C109" s="3" t="s">
        <v>208</v>
      </c>
      <c r="D109" s="3" t="s">
        <v>208</v>
      </c>
      <c r="E109" s="3" t="s">
        <v>208</v>
      </c>
      <c r="F109" s="3" t="s">
        <v>208</v>
      </c>
      <c r="G109" s="3" t="s">
        <v>208</v>
      </c>
      <c r="H109" s="3" t="s">
        <v>208</v>
      </c>
      <c r="I109" s="3" t="s">
        <v>208</v>
      </c>
      <c r="J109" s="3" t="s">
        <v>208</v>
      </c>
      <c r="K109" s="3" t="s">
        <v>208</v>
      </c>
      <c r="L109" s="3" t="s">
        <v>208</v>
      </c>
      <c r="M109" s="3" t="s">
        <v>208</v>
      </c>
      <c r="N109" s="3" t="s">
        <v>208</v>
      </c>
      <c r="O109" s="3" t="s">
        <v>208</v>
      </c>
      <c r="P109" s="3" t="s">
        <v>208</v>
      </c>
      <c r="Q109" s="3" t="s">
        <v>208</v>
      </c>
      <c r="R109" s="3" t="s">
        <v>208</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rintOptions horizontalCentered="1"/>
  <pageMargins left="0.70866141732283472" right="0.31496062992125984" top="0.74803149606299213" bottom="0.74803149606299213" header="0.31496062992125984" footer="0.31496062992125984"/>
  <pageSetup paperSize="8" scale="56"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1"/>
  <sheetViews>
    <sheetView showGridLines="0" tabSelected="1" view="pageBreakPreview" zoomScale="40" zoomScaleNormal="70" zoomScaleSheetLayoutView="40" workbookViewId="0">
      <pane ySplit="12" topLeftCell="A13" activePane="bottomLeft" state="frozen"/>
      <selection pane="bottomLeft" activeCell="H28" sqref="H28"/>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v>
      </c>
      <c r="C2" s="283" t="s">
        <v>4</v>
      </c>
      <c r="D2" s="283" t="s">
        <v>5</v>
      </c>
      <c r="S2" s="30"/>
    </row>
    <row r="3" spans="2:37" s="3" customFormat="1" ht="16.5" hidden="1">
      <c r="B3" s="283" t="str">
        <f>実証データ一覧!I4&amp;""</f>
        <v>232165</v>
      </c>
      <c r="C3" s="283" t="str">
        <f>実証データ一覧!J4&amp;""</f>
        <v>愛知県</v>
      </c>
      <c r="D3" s="283" t="str">
        <f>実証データ一覧!K4&amp;""</f>
        <v>常滑市</v>
      </c>
      <c r="S3" s="30"/>
    </row>
    <row r="4" spans="2:37" ht="16.149999999999999" hidden="1" customHeight="1"/>
    <row r="5" spans="2:37" s="39" customFormat="1" ht="16.149999999999999" customHeight="1">
      <c r="B5" s="53" t="s">
        <v>99</v>
      </c>
      <c r="D5" s="53"/>
      <c r="G5" s="38"/>
      <c r="H5" s="38"/>
      <c r="I5" s="38"/>
      <c r="R5" s="140"/>
      <c r="S5" s="140"/>
      <c r="X5" s="38"/>
    </row>
    <row r="6" spans="2:37" s="39" customFormat="1" ht="16.149999999999999" customHeight="1">
      <c r="B6" s="39" t="s">
        <v>230</v>
      </c>
      <c r="D6" s="53"/>
      <c r="G6" s="38"/>
      <c r="H6" s="38"/>
      <c r="I6" s="38"/>
      <c r="R6" s="140"/>
      <c r="S6" s="140"/>
      <c r="X6" s="38"/>
    </row>
    <row r="7" spans="2:37" s="39" customFormat="1" ht="16.149999999999999" customHeight="1">
      <c r="B7" s="141" t="s">
        <v>231</v>
      </c>
      <c r="D7" s="53"/>
      <c r="G7" s="38"/>
      <c r="H7" s="38"/>
      <c r="I7" s="38"/>
      <c r="S7" s="140"/>
      <c r="X7" s="38"/>
    </row>
    <row r="8" spans="2:37" s="39" customFormat="1" ht="16.149999999999999" customHeight="1">
      <c r="D8" s="53"/>
      <c r="G8" s="38"/>
      <c r="H8" s="38"/>
      <c r="I8" s="38"/>
      <c r="R8" s="145" t="s">
        <v>232</v>
      </c>
      <c r="S8" s="145" t="s">
        <v>232</v>
      </c>
      <c r="X8" s="38"/>
    </row>
    <row r="9" spans="2:37" s="39" customFormat="1" ht="172.9" customHeight="1">
      <c r="B9" s="105"/>
      <c r="C9" s="53"/>
      <c r="D9" s="53"/>
      <c r="F9" s="55" t="s">
        <v>211</v>
      </c>
      <c r="G9" s="55" t="s">
        <v>233</v>
      </c>
      <c r="H9" s="56"/>
      <c r="I9" s="55" t="s">
        <v>234</v>
      </c>
      <c r="J9" s="55" t="s">
        <v>235</v>
      </c>
      <c r="K9" s="57" t="s">
        <v>236</v>
      </c>
      <c r="L9" s="58" t="s">
        <v>237</v>
      </c>
      <c r="M9" s="59" t="s">
        <v>238</v>
      </c>
      <c r="N9" s="59" t="s">
        <v>238</v>
      </c>
      <c r="O9" s="59" t="s">
        <v>238</v>
      </c>
      <c r="P9" s="57" t="s">
        <v>239</v>
      </c>
      <c r="Q9" s="55" t="s">
        <v>240</v>
      </c>
      <c r="R9" s="60" t="s">
        <v>241</v>
      </c>
      <c r="S9" s="60" t="s">
        <v>242</v>
      </c>
      <c r="T9" s="55" t="s">
        <v>243</v>
      </c>
      <c r="U9" s="55" t="s">
        <v>244</v>
      </c>
      <c r="V9" s="55"/>
      <c r="W9" s="56"/>
      <c r="X9" s="56"/>
    </row>
    <row r="10" spans="2:37" s="39" customFormat="1" ht="4.9000000000000004" customHeight="1">
      <c r="V10" s="7"/>
    </row>
    <row r="11" spans="2:37" s="39" customFormat="1" ht="18" customHeight="1">
      <c r="B11" s="61" t="s">
        <v>212</v>
      </c>
      <c r="C11" s="144">
        <v>37</v>
      </c>
      <c r="D11" s="144" t="s">
        <v>213</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245</v>
      </c>
      <c r="AA11" s="84"/>
      <c r="AB11" s="84"/>
      <c r="AC11" s="84"/>
      <c r="AD11" s="84"/>
      <c r="AE11" s="84"/>
      <c r="AF11" s="84"/>
      <c r="AG11" s="84"/>
      <c r="AH11" s="84"/>
      <c r="AI11" s="84"/>
      <c r="AJ11" s="85"/>
      <c r="AK11" s="39" t="s">
        <v>208</v>
      </c>
    </row>
    <row r="12" spans="2:37" s="39" customFormat="1" ht="34.9" customHeight="1">
      <c r="B12" s="62" t="s">
        <v>13</v>
      </c>
      <c r="C12" s="63" t="s">
        <v>100</v>
      </c>
      <c r="D12" s="63" t="s">
        <v>214</v>
      </c>
      <c r="E12" s="63" t="s">
        <v>103</v>
      </c>
      <c r="F12" s="64" t="s">
        <v>51</v>
      </c>
      <c r="G12" s="63" t="s">
        <v>246</v>
      </c>
      <c r="H12" s="64" t="s">
        <v>109</v>
      </c>
      <c r="I12" s="64" t="s">
        <v>111</v>
      </c>
      <c r="J12" s="64" t="s">
        <v>114</v>
      </c>
      <c r="K12" s="63" t="s">
        <v>247</v>
      </c>
      <c r="L12" s="63" t="s">
        <v>248</v>
      </c>
      <c r="M12" s="63" t="s">
        <v>249</v>
      </c>
      <c r="N12" s="63" t="s">
        <v>250</v>
      </c>
      <c r="O12" s="66" t="s">
        <v>128</v>
      </c>
      <c r="P12" s="68" t="s">
        <v>251</v>
      </c>
      <c r="Q12" s="67" t="s">
        <v>252</v>
      </c>
      <c r="R12" s="63" t="s">
        <v>253</v>
      </c>
      <c r="S12" s="63" t="s">
        <v>138</v>
      </c>
      <c r="T12" s="68" t="s">
        <v>254</v>
      </c>
      <c r="U12" s="68" t="s">
        <v>255</v>
      </c>
      <c r="V12" s="67" t="s">
        <v>256</v>
      </c>
      <c r="W12" s="64" t="s">
        <v>149</v>
      </c>
      <c r="X12" s="249" t="s">
        <v>257</v>
      </c>
      <c r="Z12" s="88"/>
      <c r="AA12" s="89"/>
      <c r="AB12" s="89"/>
      <c r="AC12" s="89"/>
      <c r="AD12" s="89"/>
      <c r="AE12" s="89"/>
      <c r="AF12" s="89"/>
      <c r="AG12" s="89"/>
      <c r="AH12" s="89"/>
      <c r="AI12" s="89"/>
      <c r="AJ12" s="90"/>
      <c r="AK12" s="39" t="s">
        <v>208</v>
      </c>
    </row>
    <row r="13" spans="2:37" s="39" customFormat="1" ht="33">
      <c r="B13" s="70" t="s">
        <v>226</v>
      </c>
      <c r="C13" s="71">
        <v>45048</v>
      </c>
      <c r="D13" s="72" t="str">
        <f>IF($C13 &lt;&gt; "", IF(ISERROR(MATCH(C13, 祝日, 0)), TEXT($C13, "aaa"), "祝日"), "")</f>
        <v>火</v>
      </c>
      <c r="E13" s="73">
        <v>0.4236111111111111</v>
      </c>
      <c r="F13" s="78" t="s">
        <v>227</v>
      </c>
      <c r="G13" s="77" t="s">
        <v>258</v>
      </c>
      <c r="H13" s="104">
        <v>0.2</v>
      </c>
      <c r="I13" s="76" t="s">
        <v>259</v>
      </c>
      <c r="J13" s="76" t="s">
        <v>260</v>
      </c>
      <c r="K13" s="77" t="s">
        <v>261</v>
      </c>
      <c r="L13" s="77" t="s">
        <v>262</v>
      </c>
      <c r="M13" s="77" t="s">
        <v>263</v>
      </c>
      <c r="N13" s="77" t="s">
        <v>264</v>
      </c>
      <c r="O13" s="75" t="s">
        <v>264</v>
      </c>
      <c r="P13" s="77" t="s">
        <v>263</v>
      </c>
      <c r="Q13" s="76" t="s">
        <v>265</v>
      </c>
      <c r="R13" s="72" t="s">
        <v>266</v>
      </c>
      <c r="S13" s="72" t="s">
        <v>267</v>
      </c>
      <c r="T13" s="72" t="s">
        <v>268</v>
      </c>
      <c r="U13" s="72" t="s">
        <v>269</v>
      </c>
      <c r="V13" s="78" t="s">
        <v>2</v>
      </c>
      <c r="W13" s="76" t="s">
        <v>270</v>
      </c>
      <c r="X13" s="79">
        <v>4</v>
      </c>
      <c r="Z13" s="88"/>
      <c r="AA13" s="89"/>
      <c r="AB13" s="89"/>
      <c r="AC13" s="89"/>
      <c r="AD13" s="89"/>
      <c r="AE13" s="89"/>
      <c r="AF13" s="89"/>
      <c r="AG13" s="89"/>
      <c r="AH13" s="89"/>
      <c r="AI13" s="89"/>
      <c r="AJ13" s="90"/>
      <c r="AK13" s="39" t="s">
        <v>208</v>
      </c>
    </row>
    <row r="14" spans="2:37" s="39" customFormat="1" ht="16.5">
      <c r="B14" s="208" t="s">
        <v>228</v>
      </c>
      <c r="C14" s="209">
        <v>45536</v>
      </c>
      <c r="D14" s="187" t="str">
        <f t="shared" ref="D14:D77" si="0">IF($C14 &lt;&gt; "", IF(ISERROR(MATCH(C14, 祝日, 0)), TEXT($C14, "aaa"), "祝日"), "")</f>
        <v>日</v>
      </c>
      <c r="E14" s="210">
        <v>0.39999999999999997</v>
      </c>
      <c r="F14" s="211" t="s">
        <v>344</v>
      </c>
      <c r="G14" s="212" t="s">
        <v>332</v>
      </c>
      <c r="H14" s="213">
        <v>3.0000000000000001E-3</v>
      </c>
      <c r="I14" s="214" t="s">
        <v>335</v>
      </c>
      <c r="J14" s="214" t="s">
        <v>380</v>
      </c>
      <c r="K14" s="212" t="s">
        <v>385</v>
      </c>
      <c r="L14" s="212" t="s">
        <v>337</v>
      </c>
      <c r="M14" s="212" t="s">
        <v>264</v>
      </c>
      <c r="N14" s="212" t="s">
        <v>263</v>
      </c>
      <c r="O14" s="215" t="s">
        <v>263</v>
      </c>
      <c r="P14" s="212" t="s">
        <v>263</v>
      </c>
      <c r="Q14" s="214" t="s">
        <v>338</v>
      </c>
      <c r="R14" s="216" t="s">
        <v>266</v>
      </c>
      <c r="S14" s="216" t="s">
        <v>318</v>
      </c>
      <c r="T14" s="216" t="s">
        <v>349</v>
      </c>
      <c r="U14" s="216" t="s">
        <v>340</v>
      </c>
      <c r="V14" s="211"/>
      <c r="W14" s="214" t="s">
        <v>381</v>
      </c>
      <c r="X14" s="217">
        <v>14</v>
      </c>
      <c r="Z14" s="88" t="s">
        <v>271</v>
      </c>
      <c r="AA14" s="89"/>
      <c r="AB14" s="89"/>
      <c r="AC14" s="89"/>
      <c r="AD14" s="89"/>
      <c r="AE14" s="89"/>
      <c r="AF14" s="89"/>
      <c r="AG14" s="89"/>
      <c r="AH14" s="89"/>
      <c r="AI14" s="89"/>
      <c r="AJ14" s="90"/>
      <c r="AK14" s="39" t="s">
        <v>208</v>
      </c>
    </row>
    <row r="15" spans="2:37" s="39" customFormat="1" ht="33">
      <c r="B15" s="196"/>
      <c r="C15" s="209">
        <v>45536</v>
      </c>
      <c r="D15" s="187" t="str">
        <f t="shared" si="0"/>
        <v>日</v>
      </c>
      <c r="E15" s="210">
        <v>0.40277777777777773</v>
      </c>
      <c r="F15" s="211" t="s">
        <v>344</v>
      </c>
      <c r="G15" s="212" t="s">
        <v>332</v>
      </c>
      <c r="H15" s="213">
        <v>0.11</v>
      </c>
      <c r="I15" s="214" t="s">
        <v>335</v>
      </c>
      <c r="J15" s="214" t="s">
        <v>380</v>
      </c>
      <c r="K15" s="212" t="s">
        <v>385</v>
      </c>
      <c r="L15" s="212" t="s">
        <v>337</v>
      </c>
      <c r="M15" s="212" t="s">
        <v>264</v>
      </c>
      <c r="N15" s="212" t="s">
        <v>264</v>
      </c>
      <c r="O15" s="215" t="s">
        <v>263</v>
      </c>
      <c r="P15" s="212" t="s">
        <v>263</v>
      </c>
      <c r="Q15" s="214" t="s">
        <v>343</v>
      </c>
      <c r="R15" s="216" t="s">
        <v>345</v>
      </c>
      <c r="S15" s="216" t="s">
        <v>318</v>
      </c>
      <c r="T15" s="216" t="s">
        <v>349</v>
      </c>
      <c r="U15" s="216" t="s">
        <v>340</v>
      </c>
      <c r="V15" s="211"/>
      <c r="W15" s="214" t="s">
        <v>382</v>
      </c>
      <c r="X15" s="217">
        <v>14</v>
      </c>
      <c r="Z15" s="88" t="s">
        <v>272</v>
      </c>
      <c r="AA15" s="89"/>
      <c r="AB15" s="89"/>
      <c r="AC15" s="89"/>
      <c r="AD15" s="89"/>
      <c r="AE15" s="89"/>
      <c r="AF15" s="89"/>
      <c r="AG15" s="89"/>
      <c r="AH15" s="89"/>
      <c r="AI15" s="89"/>
      <c r="AJ15" s="90"/>
      <c r="AK15" s="39" t="s">
        <v>208</v>
      </c>
    </row>
    <row r="16" spans="2:37" s="39" customFormat="1" ht="16.5">
      <c r="B16" s="196"/>
      <c r="C16" s="209">
        <v>45536</v>
      </c>
      <c r="D16" s="187" t="str">
        <f t="shared" ref="D16:D18" si="1">IF($C16 &lt;&gt; "", IF(ISERROR(MATCH(C16, 祝日, 0)), TEXT($C16, "aaa"), "祝日"), "")</f>
        <v>日</v>
      </c>
      <c r="E16" s="210">
        <v>0.4597222222222222</v>
      </c>
      <c r="F16" s="211" t="s">
        <v>344</v>
      </c>
      <c r="G16" s="212" t="s">
        <v>332</v>
      </c>
      <c r="H16" s="213">
        <v>2.8000000000000001E-2</v>
      </c>
      <c r="I16" s="214" t="s">
        <v>335</v>
      </c>
      <c r="J16" s="214" t="s">
        <v>260</v>
      </c>
      <c r="K16" s="212" t="s">
        <v>284</v>
      </c>
      <c r="L16" s="212" t="s">
        <v>337</v>
      </c>
      <c r="M16" s="212" t="s">
        <v>264</v>
      </c>
      <c r="N16" s="212" t="s">
        <v>263</v>
      </c>
      <c r="O16" s="215" t="s">
        <v>264</v>
      </c>
      <c r="P16" s="212" t="s">
        <v>263</v>
      </c>
      <c r="Q16" s="214" t="s">
        <v>265</v>
      </c>
      <c r="R16" s="216" t="s">
        <v>266</v>
      </c>
      <c r="S16" s="216" t="s">
        <v>315</v>
      </c>
      <c r="T16" s="216" t="s">
        <v>383</v>
      </c>
      <c r="U16" s="216" t="s">
        <v>340</v>
      </c>
      <c r="V16" s="211"/>
      <c r="W16" s="214" t="s">
        <v>425</v>
      </c>
      <c r="X16" s="217">
        <v>12</v>
      </c>
      <c r="Z16" s="88" t="s">
        <v>273</v>
      </c>
      <c r="AA16" s="89"/>
      <c r="AB16" s="89"/>
      <c r="AC16" s="89"/>
      <c r="AD16" s="89"/>
      <c r="AE16" s="89"/>
      <c r="AF16" s="89"/>
      <c r="AG16" s="89"/>
      <c r="AH16" s="89"/>
      <c r="AI16" s="89"/>
      <c r="AJ16" s="90"/>
      <c r="AK16" s="39" t="s">
        <v>208</v>
      </c>
    </row>
    <row r="17" spans="2:37" s="39" customFormat="1" ht="33">
      <c r="B17" s="196"/>
      <c r="C17" s="209">
        <v>45536</v>
      </c>
      <c r="D17" s="187" t="str">
        <f t="shared" si="1"/>
        <v>日</v>
      </c>
      <c r="E17" s="210">
        <v>0.46458333333333335</v>
      </c>
      <c r="F17" s="211" t="s">
        <v>344</v>
      </c>
      <c r="G17" s="212" t="s">
        <v>332</v>
      </c>
      <c r="H17" s="213">
        <v>2.5999999999999998E-4</v>
      </c>
      <c r="I17" s="214" t="s">
        <v>335</v>
      </c>
      <c r="J17" s="214" t="s">
        <v>260</v>
      </c>
      <c r="K17" s="212" t="s">
        <v>341</v>
      </c>
      <c r="L17" s="212" t="s">
        <v>337</v>
      </c>
      <c r="M17" s="212" t="s">
        <v>264</v>
      </c>
      <c r="N17" s="212" t="s">
        <v>264</v>
      </c>
      <c r="O17" s="215" t="s">
        <v>264</v>
      </c>
      <c r="P17" s="212" t="s">
        <v>263</v>
      </c>
      <c r="Q17" s="214" t="s">
        <v>338</v>
      </c>
      <c r="R17" s="216" t="s">
        <v>266</v>
      </c>
      <c r="S17" s="216" t="s">
        <v>311</v>
      </c>
      <c r="T17" s="216" t="s">
        <v>349</v>
      </c>
      <c r="U17" s="216" t="s">
        <v>350</v>
      </c>
      <c r="V17" s="211"/>
      <c r="W17" s="214" t="s">
        <v>384</v>
      </c>
      <c r="X17" s="217">
        <v>30</v>
      </c>
      <c r="Z17" s="88"/>
      <c r="AA17" s="89"/>
      <c r="AB17" s="89"/>
      <c r="AC17" s="89"/>
      <c r="AD17" s="89"/>
      <c r="AE17" s="89"/>
      <c r="AF17" s="89"/>
      <c r="AG17" s="89"/>
      <c r="AH17" s="89"/>
      <c r="AI17" s="89"/>
      <c r="AJ17" s="90"/>
      <c r="AK17" s="39" t="s">
        <v>208</v>
      </c>
    </row>
    <row r="18" spans="2:37" s="39" customFormat="1" ht="16.5">
      <c r="B18" s="196"/>
      <c r="C18" s="209">
        <v>45536</v>
      </c>
      <c r="D18" s="187" t="str">
        <f t="shared" si="1"/>
        <v>日</v>
      </c>
      <c r="E18" s="210">
        <v>0.47430555555555554</v>
      </c>
      <c r="F18" s="211" t="s">
        <v>344</v>
      </c>
      <c r="G18" s="212" t="s">
        <v>258</v>
      </c>
      <c r="H18" s="213">
        <v>2.7E-2</v>
      </c>
      <c r="I18" s="214" t="s">
        <v>335</v>
      </c>
      <c r="J18" s="214" t="s">
        <v>260</v>
      </c>
      <c r="K18" s="212" t="s">
        <v>385</v>
      </c>
      <c r="L18" s="212" t="s">
        <v>337</v>
      </c>
      <c r="M18" s="212" t="s">
        <v>264</v>
      </c>
      <c r="N18" s="212" t="s">
        <v>264</v>
      </c>
      <c r="O18" s="215" t="s">
        <v>263</v>
      </c>
      <c r="P18" s="212" t="s">
        <v>263</v>
      </c>
      <c r="Q18" s="214" t="s">
        <v>338</v>
      </c>
      <c r="R18" s="216" t="s">
        <v>301</v>
      </c>
      <c r="S18" s="216" t="s">
        <v>267</v>
      </c>
      <c r="T18" s="216" t="s">
        <v>268</v>
      </c>
      <c r="U18" s="216" t="s">
        <v>340</v>
      </c>
      <c r="V18" s="211"/>
      <c r="W18" s="214" t="s">
        <v>386</v>
      </c>
      <c r="X18" s="217">
        <v>59</v>
      </c>
      <c r="Z18" s="88"/>
      <c r="AA18" s="89"/>
      <c r="AB18" s="89"/>
      <c r="AC18" s="89"/>
      <c r="AD18" s="89"/>
      <c r="AE18" s="89"/>
      <c r="AF18" s="89"/>
      <c r="AG18" s="89"/>
      <c r="AH18" s="89"/>
      <c r="AI18" s="89"/>
      <c r="AJ18" s="90"/>
      <c r="AK18" s="39" t="s">
        <v>208</v>
      </c>
    </row>
    <row r="19" spans="2:37" s="39" customFormat="1" ht="16.5">
      <c r="B19" s="196"/>
      <c r="C19" s="209">
        <v>45536</v>
      </c>
      <c r="D19" s="187" t="str">
        <f t="shared" si="0"/>
        <v>日</v>
      </c>
      <c r="E19" s="210">
        <v>0.48402777777777778</v>
      </c>
      <c r="F19" s="211" t="s">
        <v>227</v>
      </c>
      <c r="G19" s="212" t="s">
        <v>332</v>
      </c>
      <c r="H19" s="213">
        <v>7.1999999999999995E-2</v>
      </c>
      <c r="I19" s="214" t="s">
        <v>335</v>
      </c>
      <c r="J19" s="214" t="s">
        <v>260</v>
      </c>
      <c r="K19" s="212" t="s">
        <v>385</v>
      </c>
      <c r="L19" s="212" t="s">
        <v>337</v>
      </c>
      <c r="M19" s="212" t="s">
        <v>264</v>
      </c>
      <c r="N19" s="212" t="s">
        <v>264</v>
      </c>
      <c r="O19" s="215" t="s">
        <v>263</v>
      </c>
      <c r="P19" s="212" t="s">
        <v>263</v>
      </c>
      <c r="Q19" s="214" t="s">
        <v>338</v>
      </c>
      <c r="R19" s="216" t="s">
        <v>266</v>
      </c>
      <c r="S19" s="216" t="s">
        <v>311</v>
      </c>
      <c r="T19" s="216" t="s">
        <v>349</v>
      </c>
      <c r="U19" s="216" t="s">
        <v>350</v>
      </c>
      <c r="V19" s="211"/>
      <c r="W19" s="214" t="s">
        <v>387</v>
      </c>
      <c r="X19" s="217">
        <v>14</v>
      </c>
      <c r="Z19" s="88"/>
      <c r="AA19" s="89"/>
      <c r="AB19" s="89"/>
      <c r="AC19" s="89"/>
      <c r="AD19" s="89"/>
      <c r="AE19" s="89"/>
      <c r="AF19" s="89"/>
      <c r="AG19" s="89"/>
      <c r="AH19" s="89"/>
      <c r="AI19" s="89"/>
      <c r="AJ19" s="90"/>
      <c r="AK19" s="39" t="s">
        <v>208</v>
      </c>
    </row>
    <row r="20" spans="2:37" s="39" customFormat="1" ht="16.5">
      <c r="B20" s="196"/>
      <c r="C20" s="209">
        <v>45536</v>
      </c>
      <c r="D20" s="187" t="str">
        <f t="shared" si="0"/>
        <v>日</v>
      </c>
      <c r="E20" s="210">
        <v>0.48541666666666666</v>
      </c>
      <c r="F20" s="211" t="s">
        <v>227</v>
      </c>
      <c r="G20" s="212" t="s">
        <v>332</v>
      </c>
      <c r="H20" s="213">
        <v>2.0000000000000001E-4</v>
      </c>
      <c r="I20" s="214" t="s">
        <v>335</v>
      </c>
      <c r="J20" s="214" t="s">
        <v>260</v>
      </c>
      <c r="K20" s="212" t="s">
        <v>336</v>
      </c>
      <c r="L20" s="212" t="s">
        <v>337</v>
      </c>
      <c r="M20" s="212" t="s">
        <v>264</v>
      </c>
      <c r="N20" s="212" t="s">
        <v>263</v>
      </c>
      <c r="O20" s="215" t="s">
        <v>264</v>
      </c>
      <c r="P20" s="212" t="s">
        <v>264</v>
      </c>
      <c r="Q20" s="214" t="s">
        <v>338</v>
      </c>
      <c r="R20" s="216" t="s">
        <v>266</v>
      </c>
      <c r="S20" s="216" t="s">
        <v>311</v>
      </c>
      <c r="T20" s="216" t="s">
        <v>349</v>
      </c>
      <c r="U20" s="216" t="s">
        <v>350</v>
      </c>
      <c r="V20" s="211"/>
      <c r="W20" s="214" t="s">
        <v>388</v>
      </c>
      <c r="X20" s="217">
        <v>12</v>
      </c>
      <c r="Z20" s="88"/>
      <c r="AA20" s="89"/>
      <c r="AB20" s="89"/>
      <c r="AC20" s="89"/>
      <c r="AD20" s="89"/>
      <c r="AE20" s="89"/>
      <c r="AF20" s="89"/>
      <c r="AG20" s="89"/>
      <c r="AH20" s="89"/>
      <c r="AI20" s="89"/>
      <c r="AJ20" s="90"/>
      <c r="AK20" s="39" t="s">
        <v>208</v>
      </c>
    </row>
    <row r="21" spans="2:37" s="39" customFormat="1" ht="16.5">
      <c r="B21" s="196"/>
      <c r="C21" s="209">
        <v>45536</v>
      </c>
      <c r="D21" s="187" t="str">
        <f t="shared" si="0"/>
        <v>日</v>
      </c>
      <c r="E21" s="210">
        <v>0.4916666666666667</v>
      </c>
      <c r="F21" s="211" t="s">
        <v>344</v>
      </c>
      <c r="G21" s="212" t="s">
        <v>332</v>
      </c>
      <c r="H21" s="213">
        <v>3.2000000000000001E-2</v>
      </c>
      <c r="I21" s="214" t="s">
        <v>335</v>
      </c>
      <c r="J21" s="214" t="s">
        <v>260</v>
      </c>
      <c r="K21" s="212" t="s">
        <v>341</v>
      </c>
      <c r="L21" s="212" t="s">
        <v>337</v>
      </c>
      <c r="M21" s="212" t="s">
        <v>264</v>
      </c>
      <c r="N21" s="212" t="s">
        <v>264</v>
      </c>
      <c r="O21" s="215" t="s">
        <v>264</v>
      </c>
      <c r="P21" s="212" t="s">
        <v>264</v>
      </c>
      <c r="Q21" s="214" t="s">
        <v>269</v>
      </c>
      <c r="R21" s="216" t="s">
        <v>266</v>
      </c>
      <c r="S21" s="216" t="s">
        <v>315</v>
      </c>
      <c r="T21" s="216" t="s">
        <v>383</v>
      </c>
      <c r="U21" s="216" t="s">
        <v>340</v>
      </c>
      <c r="V21" s="211"/>
      <c r="W21" s="214" t="s">
        <v>389</v>
      </c>
      <c r="X21" s="217">
        <v>29</v>
      </c>
      <c r="Z21" s="88"/>
      <c r="AA21" s="89"/>
      <c r="AB21" s="89"/>
      <c r="AC21" s="89"/>
      <c r="AD21" s="89"/>
      <c r="AE21" s="89"/>
      <c r="AF21" s="89"/>
      <c r="AG21" s="89"/>
      <c r="AH21" s="89"/>
      <c r="AI21" s="89"/>
      <c r="AJ21" s="90"/>
      <c r="AK21" s="39" t="s">
        <v>208</v>
      </c>
    </row>
    <row r="22" spans="2:37" s="39" customFormat="1" ht="33">
      <c r="B22" s="196"/>
      <c r="C22" s="209">
        <v>45536</v>
      </c>
      <c r="D22" s="187" t="str">
        <f t="shared" si="0"/>
        <v>日</v>
      </c>
      <c r="E22" s="210">
        <v>0.49305555555555558</v>
      </c>
      <c r="F22" s="211" t="s">
        <v>344</v>
      </c>
      <c r="G22" s="212" t="s">
        <v>332</v>
      </c>
      <c r="H22" s="213">
        <v>2.8000000000000001E-2</v>
      </c>
      <c r="I22" s="214" t="s">
        <v>335</v>
      </c>
      <c r="J22" s="214" t="s">
        <v>260</v>
      </c>
      <c r="K22" s="212" t="s">
        <v>341</v>
      </c>
      <c r="L22" s="212" t="s">
        <v>337</v>
      </c>
      <c r="M22" s="212" t="s">
        <v>264</v>
      </c>
      <c r="N22" s="212" t="s">
        <v>264</v>
      </c>
      <c r="O22" s="215" t="s">
        <v>264</v>
      </c>
      <c r="P22" s="212" t="s">
        <v>263</v>
      </c>
      <c r="Q22" s="214" t="s">
        <v>269</v>
      </c>
      <c r="R22" s="216" t="s">
        <v>266</v>
      </c>
      <c r="S22" s="216" t="s">
        <v>322</v>
      </c>
      <c r="T22" s="216" t="s">
        <v>383</v>
      </c>
      <c r="U22" s="216" t="s">
        <v>338</v>
      </c>
      <c r="V22" s="211"/>
      <c r="W22" s="214" t="s">
        <v>414</v>
      </c>
      <c r="X22" s="217">
        <v>32</v>
      </c>
      <c r="Z22" s="88"/>
      <c r="AA22" s="89"/>
      <c r="AB22" s="89"/>
      <c r="AC22" s="89"/>
      <c r="AD22" s="89"/>
      <c r="AE22" s="89"/>
      <c r="AF22" s="89"/>
      <c r="AG22" s="89"/>
      <c r="AH22" s="89"/>
      <c r="AI22" s="89"/>
      <c r="AJ22" s="90"/>
      <c r="AK22" s="39" t="s">
        <v>208</v>
      </c>
    </row>
    <row r="23" spans="2:37" s="39" customFormat="1" ht="33">
      <c r="B23" s="196"/>
      <c r="C23" s="209">
        <v>45536</v>
      </c>
      <c r="D23" s="187" t="str">
        <f t="shared" si="0"/>
        <v>日</v>
      </c>
      <c r="E23" s="210">
        <v>0.5</v>
      </c>
      <c r="F23" s="211" t="s">
        <v>344</v>
      </c>
      <c r="G23" s="212" t="s">
        <v>258</v>
      </c>
      <c r="H23" s="213">
        <v>9.2999999999999999E-2</v>
      </c>
      <c r="I23" s="214" t="s">
        <v>335</v>
      </c>
      <c r="J23" s="214" t="s">
        <v>260</v>
      </c>
      <c r="K23" s="212" t="s">
        <v>261</v>
      </c>
      <c r="L23" s="212" t="s">
        <v>337</v>
      </c>
      <c r="M23" s="212" t="s">
        <v>264</v>
      </c>
      <c r="N23" s="212" t="s">
        <v>264</v>
      </c>
      <c r="O23" s="215" t="s">
        <v>264</v>
      </c>
      <c r="P23" s="212" t="s">
        <v>263</v>
      </c>
      <c r="Q23" s="214" t="s">
        <v>338</v>
      </c>
      <c r="R23" s="216" t="s">
        <v>301</v>
      </c>
      <c r="S23" s="216" t="s">
        <v>267</v>
      </c>
      <c r="T23" s="216" t="s">
        <v>383</v>
      </c>
      <c r="U23" s="216" t="s">
        <v>340</v>
      </c>
      <c r="V23" s="211"/>
      <c r="W23" s="214" t="s">
        <v>390</v>
      </c>
      <c r="X23" s="217">
        <v>55</v>
      </c>
      <c r="Z23" s="88"/>
      <c r="AA23" s="89"/>
      <c r="AB23" s="89"/>
      <c r="AC23" s="89"/>
      <c r="AD23" s="89"/>
      <c r="AE23" s="89"/>
      <c r="AF23" s="89"/>
      <c r="AG23" s="89"/>
      <c r="AH23" s="89"/>
      <c r="AI23" s="89"/>
      <c r="AJ23" s="90"/>
      <c r="AK23" s="39" t="s">
        <v>208</v>
      </c>
    </row>
    <row r="24" spans="2:37" s="39" customFormat="1" ht="33">
      <c r="B24" s="196"/>
      <c r="C24" s="209">
        <v>45536</v>
      </c>
      <c r="D24" s="187" t="str">
        <f t="shared" si="0"/>
        <v>日</v>
      </c>
      <c r="E24" s="210">
        <v>0.56041666666666667</v>
      </c>
      <c r="F24" s="211" t="s">
        <v>391</v>
      </c>
      <c r="G24" s="212" t="s">
        <v>332</v>
      </c>
      <c r="H24" s="213">
        <v>0.73</v>
      </c>
      <c r="I24" s="214" t="s">
        <v>335</v>
      </c>
      <c r="J24" s="214" t="s">
        <v>380</v>
      </c>
      <c r="K24" s="212" t="s">
        <v>341</v>
      </c>
      <c r="L24" s="212" t="s">
        <v>337</v>
      </c>
      <c r="M24" s="212" t="s">
        <v>264</v>
      </c>
      <c r="N24" s="212" t="s">
        <v>264</v>
      </c>
      <c r="O24" s="215" t="s">
        <v>264</v>
      </c>
      <c r="P24" s="212" t="s">
        <v>264</v>
      </c>
      <c r="Q24" s="214" t="s">
        <v>338</v>
      </c>
      <c r="R24" s="216" t="s">
        <v>345</v>
      </c>
      <c r="S24" s="216" t="s">
        <v>322</v>
      </c>
      <c r="T24" s="216"/>
      <c r="U24" s="216"/>
      <c r="V24" s="211"/>
      <c r="W24" s="214" t="s">
        <v>392</v>
      </c>
      <c r="X24" s="217">
        <v>27</v>
      </c>
      <c r="Z24" s="88"/>
      <c r="AA24" s="89"/>
      <c r="AB24" s="89"/>
      <c r="AC24" s="89"/>
      <c r="AD24" s="89"/>
      <c r="AE24" s="89"/>
      <c r="AF24" s="89"/>
      <c r="AG24" s="89"/>
      <c r="AH24" s="89"/>
      <c r="AI24" s="89"/>
      <c r="AJ24" s="90"/>
      <c r="AK24" s="39" t="s">
        <v>208</v>
      </c>
    </row>
    <row r="25" spans="2:37" s="39" customFormat="1" ht="16.5">
      <c r="B25" s="196"/>
      <c r="C25" s="209">
        <v>45536</v>
      </c>
      <c r="D25" s="187" t="str">
        <f t="shared" si="0"/>
        <v>日</v>
      </c>
      <c r="E25" s="210">
        <v>0.57500000000000007</v>
      </c>
      <c r="F25" s="211" t="s">
        <v>391</v>
      </c>
      <c r="G25" s="212" t="s">
        <v>332</v>
      </c>
      <c r="H25" s="213">
        <v>2E-3</v>
      </c>
      <c r="I25" s="214" t="s">
        <v>335</v>
      </c>
      <c r="J25" s="214" t="s">
        <v>380</v>
      </c>
      <c r="K25" s="212" t="s">
        <v>284</v>
      </c>
      <c r="L25" s="212" t="s">
        <v>337</v>
      </c>
      <c r="M25" s="212" t="s">
        <v>264</v>
      </c>
      <c r="N25" s="212" t="s">
        <v>263</v>
      </c>
      <c r="O25" s="215" t="s">
        <v>264</v>
      </c>
      <c r="P25" s="212" t="s">
        <v>263</v>
      </c>
      <c r="Q25" s="214" t="s">
        <v>338</v>
      </c>
      <c r="R25" s="216" t="s">
        <v>266</v>
      </c>
      <c r="S25" s="216" t="s">
        <v>311</v>
      </c>
      <c r="T25" s="216" t="s">
        <v>349</v>
      </c>
      <c r="U25" s="216" t="s">
        <v>350</v>
      </c>
      <c r="V25" s="211"/>
      <c r="W25" s="214" t="s">
        <v>393</v>
      </c>
      <c r="X25" s="217">
        <v>43</v>
      </c>
      <c r="Z25" s="88"/>
      <c r="AA25" s="89"/>
      <c r="AB25" s="89"/>
      <c r="AC25" s="89"/>
      <c r="AD25" s="89"/>
      <c r="AE25" s="89"/>
      <c r="AF25" s="89"/>
      <c r="AG25" s="89"/>
      <c r="AH25" s="89"/>
      <c r="AI25" s="89"/>
      <c r="AJ25" s="90"/>
      <c r="AK25" s="39" t="s">
        <v>208</v>
      </c>
    </row>
    <row r="26" spans="2:37" s="39" customFormat="1" ht="16.5">
      <c r="B26" s="196"/>
      <c r="C26" s="209">
        <v>45536</v>
      </c>
      <c r="D26" s="187" t="str">
        <f t="shared" si="0"/>
        <v>日</v>
      </c>
      <c r="E26" s="210">
        <v>0.58750000000000002</v>
      </c>
      <c r="F26" s="211" t="s">
        <v>391</v>
      </c>
      <c r="G26" s="212" t="s">
        <v>332</v>
      </c>
      <c r="H26" s="213">
        <v>4.0000000000000001E-3</v>
      </c>
      <c r="I26" s="214" t="s">
        <v>335</v>
      </c>
      <c r="J26" s="214" t="s">
        <v>380</v>
      </c>
      <c r="K26" s="212" t="s">
        <v>385</v>
      </c>
      <c r="L26" s="212" t="s">
        <v>337</v>
      </c>
      <c r="M26" s="212" t="s">
        <v>264</v>
      </c>
      <c r="N26" s="212" t="s">
        <v>264</v>
      </c>
      <c r="O26" s="215" t="s">
        <v>263</v>
      </c>
      <c r="P26" s="212" t="s">
        <v>263</v>
      </c>
      <c r="Q26" s="214" t="s">
        <v>338</v>
      </c>
      <c r="R26" s="216" t="s">
        <v>345</v>
      </c>
      <c r="S26" s="216" t="s">
        <v>318</v>
      </c>
      <c r="T26" s="216" t="s">
        <v>349</v>
      </c>
      <c r="U26" s="216" t="s">
        <v>340</v>
      </c>
      <c r="V26" s="211"/>
      <c r="W26" s="214" t="s">
        <v>394</v>
      </c>
      <c r="X26" s="217">
        <v>14</v>
      </c>
      <c r="Z26" s="88"/>
      <c r="AA26" s="89"/>
      <c r="AB26" s="89"/>
      <c r="AC26" s="89"/>
      <c r="AD26" s="89"/>
      <c r="AE26" s="89"/>
      <c r="AF26" s="89"/>
      <c r="AG26" s="89"/>
      <c r="AH26" s="89"/>
      <c r="AI26" s="89"/>
      <c r="AJ26" s="90"/>
      <c r="AK26" s="39" t="s">
        <v>208</v>
      </c>
    </row>
    <row r="27" spans="2:37" s="39" customFormat="1" ht="33">
      <c r="B27" s="196"/>
      <c r="C27" s="209">
        <v>45536</v>
      </c>
      <c r="D27" s="187" t="str">
        <f t="shared" si="0"/>
        <v>日</v>
      </c>
      <c r="E27" s="210">
        <v>0.59583333333333333</v>
      </c>
      <c r="F27" s="211" t="s">
        <v>391</v>
      </c>
      <c r="G27" s="212" t="s">
        <v>488</v>
      </c>
      <c r="H27" s="213">
        <v>0.74</v>
      </c>
      <c r="I27" s="214" t="s">
        <v>335</v>
      </c>
      <c r="J27" s="214" t="s">
        <v>380</v>
      </c>
      <c r="K27" s="212" t="s">
        <v>341</v>
      </c>
      <c r="L27" s="212" t="s">
        <v>337</v>
      </c>
      <c r="M27" s="212" t="s">
        <v>264</v>
      </c>
      <c r="N27" s="212" t="s">
        <v>264</v>
      </c>
      <c r="O27" s="215" t="s">
        <v>264</v>
      </c>
      <c r="P27" s="212" t="s">
        <v>264</v>
      </c>
      <c r="Q27" s="214" t="s">
        <v>338</v>
      </c>
      <c r="R27" s="216" t="s">
        <v>345</v>
      </c>
      <c r="S27" s="216" t="s">
        <v>322</v>
      </c>
      <c r="T27" s="216"/>
      <c r="U27" s="216"/>
      <c r="V27" s="211"/>
      <c r="W27" s="214" t="s">
        <v>392</v>
      </c>
      <c r="X27" s="217">
        <v>27</v>
      </c>
      <c r="Z27" s="88"/>
      <c r="AA27" s="89"/>
      <c r="AB27" s="89"/>
      <c r="AC27" s="89"/>
      <c r="AD27" s="89"/>
      <c r="AE27" s="89"/>
      <c r="AF27" s="89"/>
      <c r="AG27" s="89"/>
      <c r="AH27" s="89"/>
      <c r="AI27" s="89"/>
      <c r="AJ27" s="90"/>
      <c r="AK27" s="39" t="s">
        <v>208</v>
      </c>
    </row>
    <row r="28" spans="2:37" s="39" customFormat="1" ht="33">
      <c r="B28" s="196"/>
      <c r="C28" s="209">
        <v>45536</v>
      </c>
      <c r="D28" s="187" t="str">
        <f t="shared" si="0"/>
        <v>日</v>
      </c>
      <c r="E28" s="210">
        <v>0.60277777777777775</v>
      </c>
      <c r="F28" s="211" t="s">
        <v>391</v>
      </c>
      <c r="G28" s="212" t="s">
        <v>258</v>
      </c>
      <c r="H28" s="213">
        <v>3.0000000000000001E-3</v>
      </c>
      <c r="I28" s="214" t="s">
        <v>335</v>
      </c>
      <c r="J28" s="214" t="s">
        <v>380</v>
      </c>
      <c r="K28" s="212" t="s">
        <v>261</v>
      </c>
      <c r="L28" s="212" t="s">
        <v>337</v>
      </c>
      <c r="M28" s="212" t="s">
        <v>264</v>
      </c>
      <c r="N28" s="212" t="s">
        <v>264</v>
      </c>
      <c r="O28" s="215" t="s">
        <v>263</v>
      </c>
      <c r="P28" s="212" t="s">
        <v>263</v>
      </c>
      <c r="Q28" s="214" t="s">
        <v>343</v>
      </c>
      <c r="R28" s="216" t="s">
        <v>266</v>
      </c>
      <c r="S28" s="216" t="s">
        <v>341</v>
      </c>
      <c r="T28" s="216"/>
      <c r="U28" s="216"/>
      <c r="V28" s="211"/>
      <c r="W28" s="214" t="s">
        <v>395</v>
      </c>
      <c r="X28" s="217">
        <v>42</v>
      </c>
      <c r="Z28" s="88"/>
      <c r="AA28" s="89"/>
      <c r="AB28" s="89"/>
      <c r="AC28" s="89"/>
      <c r="AD28" s="89"/>
      <c r="AE28" s="89"/>
      <c r="AF28" s="89"/>
      <c r="AG28" s="89"/>
      <c r="AH28" s="89"/>
      <c r="AI28" s="89"/>
      <c r="AJ28" s="90"/>
      <c r="AK28" s="39" t="s">
        <v>208</v>
      </c>
    </row>
    <row r="29" spans="2:37" s="39" customFormat="1" ht="49.5">
      <c r="B29" s="196"/>
      <c r="C29" s="209">
        <v>45536</v>
      </c>
      <c r="D29" s="187" t="str">
        <f t="shared" si="0"/>
        <v>日</v>
      </c>
      <c r="E29" s="210">
        <v>0.60625000000000007</v>
      </c>
      <c r="F29" s="211" t="s">
        <v>391</v>
      </c>
      <c r="G29" s="212" t="s">
        <v>258</v>
      </c>
      <c r="H29" s="213">
        <v>4.2999999999999997E-2</v>
      </c>
      <c r="I29" s="214" t="s">
        <v>335</v>
      </c>
      <c r="J29" s="214" t="s">
        <v>380</v>
      </c>
      <c r="K29" s="212" t="s">
        <v>284</v>
      </c>
      <c r="L29" s="212" t="s">
        <v>337</v>
      </c>
      <c r="M29" s="212" t="s">
        <v>263</v>
      </c>
      <c r="N29" s="212" t="s">
        <v>263</v>
      </c>
      <c r="O29" s="215" t="s">
        <v>264</v>
      </c>
      <c r="P29" s="212" t="s">
        <v>263</v>
      </c>
      <c r="Q29" s="214" t="s">
        <v>269</v>
      </c>
      <c r="R29" s="216" t="s">
        <v>266</v>
      </c>
      <c r="S29" s="216" t="s">
        <v>322</v>
      </c>
      <c r="T29" s="216" t="s">
        <v>383</v>
      </c>
      <c r="U29" s="216" t="s">
        <v>338</v>
      </c>
      <c r="V29" s="211"/>
      <c r="W29" s="214" t="s">
        <v>396</v>
      </c>
      <c r="X29" s="217">
        <v>57</v>
      </c>
      <c r="Z29" s="88"/>
      <c r="AA29" s="89"/>
      <c r="AB29" s="89"/>
      <c r="AC29" s="89"/>
      <c r="AD29" s="89"/>
      <c r="AE29" s="89"/>
      <c r="AF29" s="89"/>
      <c r="AG29" s="89"/>
      <c r="AH29" s="89"/>
      <c r="AI29" s="89"/>
      <c r="AJ29" s="90"/>
      <c r="AK29" s="39" t="s">
        <v>208</v>
      </c>
    </row>
    <row r="30" spans="2:37" s="39" customFormat="1" ht="16.5">
      <c r="B30" s="196"/>
      <c r="C30" s="209">
        <v>45536</v>
      </c>
      <c r="D30" s="187" t="str">
        <f t="shared" si="0"/>
        <v>日</v>
      </c>
      <c r="E30" s="210">
        <v>0.6166666666666667</v>
      </c>
      <c r="F30" s="211" t="s">
        <v>227</v>
      </c>
      <c r="G30" s="212" t="s">
        <v>332</v>
      </c>
      <c r="H30" s="213">
        <v>0.08</v>
      </c>
      <c r="I30" s="214" t="s">
        <v>335</v>
      </c>
      <c r="J30" s="214" t="s">
        <v>260</v>
      </c>
      <c r="K30" s="212" t="s">
        <v>385</v>
      </c>
      <c r="L30" s="212" t="s">
        <v>337</v>
      </c>
      <c r="M30" s="212" t="s">
        <v>264</v>
      </c>
      <c r="N30" s="212" t="s">
        <v>264</v>
      </c>
      <c r="O30" s="215" t="s">
        <v>263</v>
      </c>
      <c r="P30" s="212" t="s">
        <v>263</v>
      </c>
      <c r="Q30" s="214" t="s">
        <v>343</v>
      </c>
      <c r="R30" s="216" t="s">
        <v>345</v>
      </c>
      <c r="S30" s="216" t="s">
        <v>267</v>
      </c>
      <c r="T30" s="216" t="s">
        <v>383</v>
      </c>
      <c r="U30" s="216" t="s">
        <v>340</v>
      </c>
      <c r="V30" s="211"/>
      <c r="W30" s="214" t="s">
        <v>397</v>
      </c>
      <c r="X30" s="217">
        <v>1</v>
      </c>
      <c r="Z30" s="88"/>
      <c r="AA30" s="89"/>
      <c r="AB30" s="89"/>
      <c r="AC30" s="89"/>
      <c r="AD30" s="89"/>
      <c r="AE30" s="89"/>
      <c r="AF30" s="89"/>
      <c r="AG30" s="89"/>
      <c r="AH30" s="89"/>
      <c r="AI30" s="89"/>
      <c r="AJ30" s="90"/>
      <c r="AK30" s="39" t="s">
        <v>208</v>
      </c>
    </row>
    <row r="31" spans="2:37" s="39" customFormat="1" ht="33">
      <c r="B31" s="196"/>
      <c r="C31" s="209">
        <v>45536</v>
      </c>
      <c r="D31" s="187" t="str">
        <f t="shared" si="0"/>
        <v>日</v>
      </c>
      <c r="E31" s="210">
        <v>0.62569444444444444</v>
      </c>
      <c r="F31" s="211" t="s">
        <v>344</v>
      </c>
      <c r="G31" s="212" t="s">
        <v>332</v>
      </c>
      <c r="H31" s="213">
        <v>0.03</v>
      </c>
      <c r="I31" s="214" t="s">
        <v>335</v>
      </c>
      <c r="J31" s="214" t="s">
        <v>260</v>
      </c>
      <c r="K31" s="212" t="s">
        <v>341</v>
      </c>
      <c r="L31" s="212" t="s">
        <v>337</v>
      </c>
      <c r="M31" s="212" t="s">
        <v>264</v>
      </c>
      <c r="N31" s="212" t="s">
        <v>264</v>
      </c>
      <c r="O31" s="215" t="s">
        <v>264</v>
      </c>
      <c r="P31" s="212" t="s">
        <v>264</v>
      </c>
      <c r="Q31" s="214" t="s">
        <v>269</v>
      </c>
      <c r="R31" s="216" t="s">
        <v>266</v>
      </c>
      <c r="S31" s="216" t="s">
        <v>322</v>
      </c>
      <c r="T31" s="216" t="s">
        <v>383</v>
      </c>
      <c r="U31" s="216" t="s">
        <v>338</v>
      </c>
      <c r="V31" s="211"/>
      <c r="W31" s="214" t="s">
        <v>398</v>
      </c>
      <c r="X31" s="217">
        <v>27</v>
      </c>
      <c r="Z31" s="88"/>
      <c r="AA31" s="89"/>
      <c r="AB31" s="89"/>
      <c r="AC31" s="89"/>
      <c r="AD31" s="89"/>
      <c r="AE31" s="89"/>
      <c r="AF31" s="89"/>
      <c r="AG31" s="89"/>
      <c r="AH31" s="89"/>
      <c r="AI31" s="89"/>
      <c r="AJ31" s="90"/>
      <c r="AK31" s="39" t="s">
        <v>208</v>
      </c>
    </row>
    <row r="32" spans="2:37" s="39" customFormat="1" ht="33">
      <c r="B32" s="196"/>
      <c r="C32" s="209">
        <v>45536</v>
      </c>
      <c r="D32" s="187" t="str">
        <f t="shared" si="0"/>
        <v>日</v>
      </c>
      <c r="E32" s="210">
        <v>0.62847222222222221</v>
      </c>
      <c r="F32" s="211" t="s">
        <v>344</v>
      </c>
      <c r="G32" s="212" t="s">
        <v>332</v>
      </c>
      <c r="H32" s="213">
        <v>0.73</v>
      </c>
      <c r="I32" s="214" t="s">
        <v>335</v>
      </c>
      <c r="J32" s="214" t="s">
        <v>260</v>
      </c>
      <c r="K32" s="212" t="s">
        <v>341</v>
      </c>
      <c r="L32" s="212" t="s">
        <v>337</v>
      </c>
      <c r="M32" s="212" t="s">
        <v>264</v>
      </c>
      <c r="N32" s="212" t="s">
        <v>264</v>
      </c>
      <c r="O32" s="215" t="s">
        <v>264</v>
      </c>
      <c r="P32" s="212" t="s">
        <v>264</v>
      </c>
      <c r="Q32" s="214" t="s">
        <v>338</v>
      </c>
      <c r="R32" s="216" t="s">
        <v>345</v>
      </c>
      <c r="S32" s="216" t="s">
        <v>322</v>
      </c>
      <c r="T32" s="216"/>
      <c r="U32" s="216"/>
      <c r="V32" s="211"/>
      <c r="W32" s="214" t="s">
        <v>399</v>
      </c>
      <c r="X32" s="217">
        <v>27</v>
      </c>
      <c r="Z32" s="88"/>
      <c r="AA32" s="89"/>
      <c r="AB32" s="89"/>
      <c r="AC32" s="89"/>
      <c r="AD32" s="89"/>
      <c r="AE32" s="89"/>
      <c r="AF32" s="89"/>
      <c r="AG32" s="89"/>
      <c r="AH32" s="89"/>
      <c r="AI32" s="89"/>
      <c r="AJ32" s="90"/>
      <c r="AK32" s="39" t="s">
        <v>208</v>
      </c>
    </row>
    <row r="33" spans="2:37" s="39" customFormat="1" ht="16.5">
      <c r="B33" s="196"/>
      <c r="C33" s="209">
        <v>45536</v>
      </c>
      <c r="D33" s="187" t="str">
        <f t="shared" si="0"/>
        <v>日</v>
      </c>
      <c r="E33" s="210">
        <v>0.63888888888888895</v>
      </c>
      <c r="F33" s="211" t="s">
        <v>344</v>
      </c>
      <c r="G33" s="212" t="s">
        <v>258</v>
      </c>
      <c r="H33" s="213">
        <v>3.2000000000000001E-2</v>
      </c>
      <c r="I33" s="214" t="s">
        <v>335</v>
      </c>
      <c r="J33" s="214" t="s">
        <v>260</v>
      </c>
      <c r="K33" s="212" t="s">
        <v>385</v>
      </c>
      <c r="L33" s="212" t="s">
        <v>337</v>
      </c>
      <c r="M33" s="212" t="s">
        <v>264</v>
      </c>
      <c r="N33" s="212" t="s">
        <v>264</v>
      </c>
      <c r="O33" s="215" t="s">
        <v>263</v>
      </c>
      <c r="P33" s="212" t="s">
        <v>263</v>
      </c>
      <c r="Q33" s="214" t="s">
        <v>338</v>
      </c>
      <c r="R33" s="216" t="s">
        <v>301</v>
      </c>
      <c r="S33" s="216" t="s">
        <v>267</v>
      </c>
      <c r="T33" s="216" t="s">
        <v>383</v>
      </c>
      <c r="U33" s="216" t="s">
        <v>340</v>
      </c>
      <c r="V33" s="211"/>
      <c r="W33" s="214" t="s">
        <v>406</v>
      </c>
      <c r="X33" s="217">
        <v>59</v>
      </c>
      <c r="Z33" s="88"/>
      <c r="AA33" s="89"/>
      <c r="AB33" s="89"/>
      <c r="AC33" s="89"/>
      <c r="AD33" s="89"/>
      <c r="AE33" s="89"/>
      <c r="AF33" s="89"/>
      <c r="AG33" s="89"/>
      <c r="AH33" s="89"/>
      <c r="AI33" s="89"/>
      <c r="AJ33" s="90"/>
      <c r="AK33" s="39" t="s">
        <v>208</v>
      </c>
    </row>
    <row r="34" spans="2:37" s="39" customFormat="1" ht="33">
      <c r="B34" s="196"/>
      <c r="C34" s="209">
        <v>45536</v>
      </c>
      <c r="D34" s="187" t="str">
        <f t="shared" si="0"/>
        <v>日</v>
      </c>
      <c r="E34" s="210">
        <v>0.64583333333333337</v>
      </c>
      <c r="F34" s="211" t="s">
        <v>344</v>
      </c>
      <c r="G34" s="212" t="s">
        <v>332</v>
      </c>
      <c r="H34" s="213">
        <v>8.9999999999999993E-3</v>
      </c>
      <c r="I34" s="214" t="s">
        <v>335</v>
      </c>
      <c r="J34" s="214" t="s">
        <v>260</v>
      </c>
      <c r="K34" s="212" t="s">
        <v>385</v>
      </c>
      <c r="L34" s="212" t="s">
        <v>337</v>
      </c>
      <c r="M34" s="212" t="s">
        <v>264</v>
      </c>
      <c r="N34" s="212" t="s">
        <v>264</v>
      </c>
      <c r="O34" s="215" t="s">
        <v>263</v>
      </c>
      <c r="P34" s="212" t="s">
        <v>263</v>
      </c>
      <c r="Q34" s="214" t="s">
        <v>343</v>
      </c>
      <c r="R34" s="216" t="s">
        <v>266</v>
      </c>
      <c r="S34" s="216" t="s">
        <v>322</v>
      </c>
      <c r="T34" s="216"/>
      <c r="U34" s="216"/>
      <c r="V34" s="211"/>
      <c r="W34" s="214" t="s">
        <v>401</v>
      </c>
      <c r="X34" s="217">
        <v>1</v>
      </c>
      <c r="Z34" s="88"/>
      <c r="AA34" s="89"/>
      <c r="AB34" s="89"/>
      <c r="AC34" s="89"/>
      <c r="AD34" s="89"/>
      <c r="AE34" s="89"/>
      <c r="AF34" s="89"/>
      <c r="AG34" s="89"/>
      <c r="AH34" s="89"/>
      <c r="AI34" s="89"/>
      <c r="AJ34" s="90"/>
      <c r="AK34" s="39" t="s">
        <v>208</v>
      </c>
    </row>
    <row r="35" spans="2:37" s="39" customFormat="1" ht="33">
      <c r="B35" s="196"/>
      <c r="C35" s="209">
        <v>45536</v>
      </c>
      <c r="D35" s="187" t="str">
        <f t="shared" si="0"/>
        <v>日</v>
      </c>
      <c r="E35" s="210">
        <v>0.64652777777777781</v>
      </c>
      <c r="F35" s="211" t="s">
        <v>344</v>
      </c>
      <c r="G35" s="212" t="s">
        <v>332</v>
      </c>
      <c r="H35" s="213">
        <v>0.13500000000000001</v>
      </c>
      <c r="I35" s="214" t="s">
        <v>335</v>
      </c>
      <c r="J35" s="214" t="s">
        <v>260</v>
      </c>
      <c r="K35" s="212" t="s">
        <v>385</v>
      </c>
      <c r="L35" s="212" t="s">
        <v>337</v>
      </c>
      <c r="M35" s="212" t="s">
        <v>264</v>
      </c>
      <c r="N35" s="212" t="s">
        <v>264</v>
      </c>
      <c r="O35" s="215" t="s">
        <v>263</v>
      </c>
      <c r="P35" s="212" t="s">
        <v>263</v>
      </c>
      <c r="Q35" s="214" t="s">
        <v>343</v>
      </c>
      <c r="R35" s="216" t="s">
        <v>266</v>
      </c>
      <c r="S35" s="216" t="s">
        <v>304</v>
      </c>
      <c r="T35" s="216"/>
      <c r="U35" s="216"/>
      <c r="V35" s="211"/>
      <c r="W35" s="214" t="s">
        <v>402</v>
      </c>
      <c r="X35" s="217">
        <v>1</v>
      </c>
      <c r="Z35" s="88"/>
      <c r="AA35" s="89"/>
      <c r="AB35" s="89"/>
      <c r="AC35" s="89"/>
      <c r="AD35" s="89"/>
      <c r="AE35" s="89"/>
      <c r="AF35" s="89"/>
      <c r="AG35" s="89"/>
      <c r="AH35" s="89"/>
      <c r="AI35" s="89"/>
      <c r="AJ35" s="90"/>
      <c r="AK35" s="39" t="s">
        <v>208</v>
      </c>
    </row>
    <row r="36" spans="2:37" s="39" customFormat="1" ht="16.5">
      <c r="B36" s="196"/>
      <c r="C36" s="209">
        <v>45536</v>
      </c>
      <c r="D36" s="187" t="str">
        <f t="shared" si="0"/>
        <v>日</v>
      </c>
      <c r="E36" s="210">
        <v>0.65347222222222223</v>
      </c>
      <c r="F36" s="211" t="s">
        <v>344</v>
      </c>
      <c r="G36" s="212" t="s">
        <v>332</v>
      </c>
      <c r="H36" s="213">
        <v>2.0000000000000001E-4</v>
      </c>
      <c r="I36" s="214" t="s">
        <v>335</v>
      </c>
      <c r="J36" s="214" t="s">
        <v>260</v>
      </c>
      <c r="K36" s="212" t="s">
        <v>385</v>
      </c>
      <c r="L36" s="212" t="s">
        <v>337</v>
      </c>
      <c r="M36" s="212" t="s">
        <v>264</v>
      </c>
      <c r="N36" s="212" t="s">
        <v>264</v>
      </c>
      <c r="O36" s="215" t="s">
        <v>264</v>
      </c>
      <c r="P36" s="212" t="s">
        <v>263</v>
      </c>
      <c r="Q36" s="214" t="s">
        <v>338</v>
      </c>
      <c r="R36" s="216" t="s">
        <v>266</v>
      </c>
      <c r="S36" s="216" t="s">
        <v>311</v>
      </c>
      <c r="T36" s="216" t="s">
        <v>349</v>
      </c>
      <c r="U36" s="216" t="s">
        <v>340</v>
      </c>
      <c r="V36" s="211"/>
      <c r="W36" s="214" t="s">
        <v>403</v>
      </c>
      <c r="X36" s="217">
        <v>14</v>
      </c>
      <c r="Z36" s="88"/>
      <c r="AA36" s="89"/>
      <c r="AB36" s="89"/>
      <c r="AC36" s="89"/>
      <c r="AD36" s="89"/>
      <c r="AE36" s="89"/>
      <c r="AF36" s="89"/>
      <c r="AG36" s="89"/>
      <c r="AH36" s="89"/>
      <c r="AI36" s="89"/>
      <c r="AJ36" s="90"/>
      <c r="AK36" s="39" t="s">
        <v>208</v>
      </c>
    </row>
    <row r="37" spans="2:37" s="39" customFormat="1" ht="33">
      <c r="B37" s="196"/>
      <c r="C37" s="209">
        <v>45536</v>
      </c>
      <c r="D37" s="187" t="str">
        <f t="shared" si="0"/>
        <v>日</v>
      </c>
      <c r="E37" s="210">
        <v>0.65833333333333333</v>
      </c>
      <c r="F37" s="211" t="s">
        <v>344</v>
      </c>
      <c r="G37" s="212" t="s">
        <v>332</v>
      </c>
      <c r="H37" s="213">
        <v>0.4</v>
      </c>
      <c r="I37" s="214" t="s">
        <v>335</v>
      </c>
      <c r="J37" s="214" t="s">
        <v>260</v>
      </c>
      <c r="K37" s="212" t="s">
        <v>341</v>
      </c>
      <c r="L37" s="212" t="s">
        <v>337</v>
      </c>
      <c r="M37" s="212" t="s">
        <v>264</v>
      </c>
      <c r="N37" s="212" t="s">
        <v>263</v>
      </c>
      <c r="O37" s="215" t="s">
        <v>264</v>
      </c>
      <c r="P37" s="212" t="s">
        <v>264</v>
      </c>
      <c r="Q37" s="214" t="s">
        <v>338</v>
      </c>
      <c r="R37" s="216" t="s">
        <v>345</v>
      </c>
      <c r="S37" s="216" t="s">
        <v>322</v>
      </c>
      <c r="T37" s="216"/>
      <c r="U37" s="216"/>
      <c r="V37" s="211"/>
      <c r="W37" s="214" t="s">
        <v>405</v>
      </c>
      <c r="X37" s="217">
        <v>27</v>
      </c>
      <c r="Z37" s="88"/>
      <c r="AA37" s="89"/>
      <c r="AB37" s="89"/>
      <c r="AC37" s="89"/>
      <c r="AD37" s="89"/>
      <c r="AE37" s="89"/>
      <c r="AF37" s="89"/>
      <c r="AG37" s="89"/>
      <c r="AH37" s="89"/>
      <c r="AI37" s="89"/>
      <c r="AJ37" s="90"/>
      <c r="AK37" s="39" t="s">
        <v>208</v>
      </c>
    </row>
    <row r="38" spans="2:37" s="39" customFormat="1" ht="16.5">
      <c r="B38" s="196"/>
      <c r="C38" s="209">
        <v>45536</v>
      </c>
      <c r="D38" s="187" t="str">
        <f t="shared" si="0"/>
        <v>日</v>
      </c>
      <c r="E38" s="210">
        <v>0.67083333333333339</v>
      </c>
      <c r="F38" s="211" t="s">
        <v>344</v>
      </c>
      <c r="G38" s="212" t="s">
        <v>258</v>
      </c>
      <c r="H38" s="213">
        <v>2.3E-2</v>
      </c>
      <c r="I38" s="214" t="s">
        <v>335</v>
      </c>
      <c r="J38" s="214" t="s">
        <v>260</v>
      </c>
      <c r="K38" s="212" t="s">
        <v>385</v>
      </c>
      <c r="L38" s="212" t="s">
        <v>337</v>
      </c>
      <c r="M38" s="212" t="s">
        <v>264</v>
      </c>
      <c r="N38" s="212" t="s">
        <v>264</v>
      </c>
      <c r="O38" s="215" t="s">
        <v>263</v>
      </c>
      <c r="P38" s="212" t="s">
        <v>263</v>
      </c>
      <c r="Q38" s="214" t="s">
        <v>338</v>
      </c>
      <c r="R38" s="216" t="s">
        <v>301</v>
      </c>
      <c r="S38" s="216" t="s">
        <v>267</v>
      </c>
      <c r="T38" s="216" t="s">
        <v>383</v>
      </c>
      <c r="U38" s="216" t="s">
        <v>340</v>
      </c>
      <c r="V38" s="211"/>
      <c r="W38" s="214" t="s">
        <v>400</v>
      </c>
      <c r="X38" s="217">
        <v>59</v>
      </c>
      <c r="Z38" s="88"/>
      <c r="AA38" s="89"/>
      <c r="AB38" s="89"/>
      <c r="AC38" s="89"/>
      <c r="AD38" s="89"/>
      <c r="AE38" s="89"/>
      <c r="AF38" s="89"/>
      <c r="AG38" s="89"/>
      <c r="AH38" s="89"/>
      <c r="AI38" s="89"/>
      <c r="AJ38" s="90"/>
      <c r="AK38" s="39" t="s">
        <v>208</v>
      </c>
    </row>
    <row r="39" spans="2:37" s="39" customFormat="1" ht="16.5">
      <c r="B39" s="196"/>
      <c r="C39" s="209">
        <v>45536</v>
      </c>
      <c r="D39" s="187" t="str">
        <f t="shared" si="0"/>
        <v>日</v>
      </c>
      <c r="E39" s="210">
        <v>0.67986111111111114</v>
      </c>
      <c r="F39" s="211" t="s">
        <v>391</v>
      </c>
      <c r="G39" s="212" t="s">
        <v>332</v>
      </c>
      <c r="H39" s="213">
        <v>3.1E-2</v>
      </c>
      <c r="I39" s="214" t="s">
        <v>335</v>
      </c>
      <c r="J39" s="214" t="s">
        <v>260</v>
      </c>
      <c r="K39" s="212" t="s">
        <v>284</v>
      </c>
      <c r="L39" s="212" t="s">
        <v>337</v>
      </c>
      <c r="M39" s="212" t="s">
        <v>263</v>
      </c>
      <c r="N39" s="212" t="s">
        <v>263</v>
      </c>
      <c r="O39" s="215" t="s">
        <v>264</v>
      </c>
      <c r="P39" s="212" t="s">
        <v>263</v>
      </c>
      <c r="Q39" s="214" t="s">
        <v>269</v>
      </c>
      <c r="R39" s="216" t="s">
        <v>345</v>
      </c>
      <c r="S39" s="216" t="s">
        <v>341</v>
      </c>
      <c r="T39" s="216"/>
      <c r="U39" s="216"/>
      <c r="V39" s="211" t="s">
        <v>486</v>
      </c>
      <c r="W39" s="214" t="s">
        <v>407</v>
      </c>
      <c r="X39" s="217">
        <v>2</v>
      </c>
      <c r="Z39" s="88"/>
      <c r="AA39" s="89"/>
      <c r="AB39" s="89"/>
      <c r="AC39" s="89"/>
      <c r="AD39" s="89"/>
      <c r="AE39" s="89"/>
      <c r="AF39" s="89"/>
      <c r="AG39" s="89"/>
      <c r="AH39" s="89"/>
      <c r="AI39" s="89"/>
      <c r="AJ39" s="90"/>
      <c r="AK39" s="39" t="s">
        <v>208</v>
      </c>
    </row>
    <row r="40" spans="2:37" s="39" customFormat="1" ht="33">
      <c r="B40" s="196"/>
      <c r="C40" s="209">
        <v>45536</v>
      </c>
      <c r="D40" s="187" t="str">
        <f t="shared" si="0"/>
        <v>日</v>
      </c>
      <c r="E40" s="210">
        <v>0.68333333333333324</v>
      </c>
      <c r="F40" s="211" t="s">
        <v>344</v>
      </c>
      <c r="G40" s="212" t="s">
        <v>332</v>
      </c>
      <c r="H40" s="213">
        <v>4.9000000000000002E-2</v>
      </c>
      <c r="I40" s="214" t="s">
        <v>335</v>
      </c>
      <c r="J40" s="214" t="s">
        <v>260</v>
      </c>
      <c r="K40" s="212" t="s">
        <v>284</v>
      </c>
      <c r="L40" s="212" t="s">
        <v>337</v>
      </c>
      <c r="M40" s="212" t="s">
        <v>264</v>
      </c>
      <c r="N40" s="212" t="s">
        <v>263</v>
      </c>
      <c r="O40" s="215" t="s">
        <v>264</v>
      </c>
      <c r="P40" s="212" t="s">
        <v>263</v>
      </c>
      <c r="Q40" s="214" t="s">
        <v>269</v>
      </c>
      <c r="R40" s="216" t="s">
        <v>345</v>
      </c>
      <c r="S40" s="216" t="s">
        <v>315</v>
      </c>
      <c r="T40" s="216" t="s">
        <v>349</v>
      </c>
      <c r="U40" s="216" t="s">
        <v>340</v>
      </c>
      <c r="V40" s="211"/>
      <c r="W40" s="214" t="s">
        <v>408</v>
      </c>
      <c r="X40" s="217">
        <v>15</v>
      </c>
      <c r="Z40" s="88"/>
      <c r="AA40" s="89"/>
      <c r="AB40" s="89"/>
      <c r="AC40" s="89"/>
      <c r="AD40" s="89"/>
      <c r="AE40" s="89"/>
      <c r="AF40" s="89"/>
      <c r="AG40" s="89"/>
      <c r="AH40" s="89"/>
      <c r="AI40" s="89"/>
      <c r="AJ40" s="90"/>
      <c r="AK40" s="39" t="s">
        <v>208</v>
      </c>
    </row>
    <row r="41" spans="2:37" s="39" customFormat="1" ht="33">
      <c r="B41" s="196"/>
      <c r="C41" s="209">
        <v>45536</v>
      </c>
      <c r="D41" s="187" t="str">
        <f t="shared" si="0"/>
        <v>日</v>
      </c>
      <c r="E41" s="210">
        <v>0.68819444444444444</v>
      </c>
      <c r="F41" s="211" t="s">
        <v>344</v>
      </c>
      <c r="G41" s="212" t="s">
        <v>332</v>
      </c>
      <c r="H41" s="213">
        <v>0.7</v>
      </c>
      <c r="I41" s="214" t="s">
        <v>335</v>
      </c>
      <c r="J41" s="214" t="s">
        <v>260</v>
      </c>
      <c r="K41" s="212" t="s">
        <v>341</v>
      </c>
      <c r="L41" s="212" t="s">
        <v>337</v>
      </c>
      <c r="M41" s="212" t="s">
        <v>264</v>
      </c>
      <c r="N41" s="212" t="s">
        <v>264</v>
      </c>
      <c r="O41" s="215" t="s">
        <v>264</v>
      </c>
      <c r="P41" s="212" t="s">
        <v>264</v>
      </c>
      <c r="Q41" s="214" t="s">
        <v>338</v>
      </c>
      <c r="R41" s="216" t="s">
        <v>345</v>
      </c>
      <c r="S41" s="216" t="s">
        <v>322</v>
      </c>
      <c r="T41" s="216"/>
      <c r="U41" s="216"/>
      <c r="V41" s="211"/>
      <c r="W41" s="214" t="s">
        <v>409</v>
      </c>
      <c r="X41" s="217">
        <v>28</v>
      </c>
      <c r="Z41" s="88"/>
      <c r="AA41" s="89"/>
      <c r="AB41" s="89"/>
      <c r="AC41" s="89"/>
      <c r="AD41" s="89"/>
      <c r="AE41" s="89"/>
      <c r="AF41" s="89"/>
      <c r="AG41" s="89"/>
      <c r="AH41" s="89"/>
      <c r="AI41" s="89"/>
      <c r="AJ41" s="90"/>
      <c r="AK41" s="39" t="s">
        <v>208</v>
      </c>
    </row>
    <row r="42" spans="2:37" s="39" customFormat="1" ht="33">
      <c r="B42" s="196"/>
      <c r="C42" s="209">
        <v>45536</v>
      </c>
      <c r="D42" s="187" t="str">
        <f t="shared" si="0"/>
        <v>日</v>
      </c>
      <c r="E42" s="210">
        <v>0.70000000000000007</v>
      </c>
      <c r="F42" s="211" t="s">
        <v>344</v>
      </c>
      <c r="G42" s="212" t="s">
        <v>258</v>
      </c>
      <c r="H42" s="213">
        <v>1E-3</v>
      </c>
      <c r="I42" s="214" t="s">
        <v>335</v>
      </c>
      <c r="J42" s="214" t="s">
        <v>260</v>
      </c>
      <c r="K42" s="212" t="s">
        <v>284</v>
      </c>
      <c r="L42" s="212" t="s">
        <v>337</v>
      </c>
      <c r="M42" s="212" t="s">
        <v>263</v>
      </c>
      <c r="N42" s="212" t="s">
        <v>263</v>
      </c>
      <c r="O42" s="215" t="s">
        <v>264</v>
      </c>
      <c r="P42" s="212" t="s">
        <v>263</v>
      </c>
      <c r="Q42" s="214" t="s">
        <v>338</v>
      </c>
      <c r="R42" s="216" t="s">
        <v>266</v>
      </c>
      <c r="S42" s="216" t="s">
        <v>341</v>
      </c>
      <c r="T42" s="216"/>
      <c r="U42" s="216"/>
      <c r="V42" s="211"/>
      <c r="W42" s="214" t="s">
        <v>410</v>
      </c>
      <c r="X42" s="217">
        <v>57</v>
      </c>
      <c r="Z42" s="88"/>
      <c r="AA42" s="89"/>
      <c r="AB42" s="89"/>
      <c r="AC42" s="89"/>
      <c r="AD42" s="89"/>
      <c r="AE42" s="89"/>
      <c r="AF42" s="89"/>
      <c r="AG42" s="89"/>
      <c r="AH42" s="89"/>
      <c r="AI42" s="89"/>
      <c r="AJ42" s="90"/>
      <c r="AK42" s="39" t="s">
        <v>208</v>
      </c>
    </row>
    <row r="43" spans="2:37" s="39" customFormat="1" ht="16.5">
      <c r="B43" s="196"/>
      <c r="C43" s="209">
        <v>45536</v>
      </c>
      <c r="D43" s="187" t="str">
        <f t="shared" si="0"/>
        <v>日</v>
      </c>
      <c r="E43" s="210">
        <v>0.71527777777777779</v>
      </c>
      <c r="F43" s="211" t="s">
        <v>391</v>
      </c>
      <c r="G43" s="212" t="s">
        <v>332</v>
      </c>
      <c r="H43" s="213">
        <v>2.1999999999999999E-2</v>
      </c>
      <c r="I43" s="214" t="s">
        <v>335</v>
      </c>
      <c r="J43" s="214" t="s">
        <v>260</v>
      </c>
      <c r="K43" s="212" t="s">
        <v>385</v>
      </c>
      <c r="L43" s="212" t="s">
        <v>337</v>
      </c>
      <c r="M43" s="212" t="s">
        <v>264</v>
      </c>
      <c r="N43" s="212" t="s">
        <v>264</v>
      </c>
      <c r="O43" s="215" t="s">
        <v>263</v>
      </c>
      <c r="P43" s="212" t="s">
        <v>263</v>
      </c>
      <c r="Q43" s="214" t="s">
        <v>269</v>
      </c>
      <c r="R43" s="216" t="s">
        <v>301</v>
      </c>
      <c r="S43" s="216" t="s">
        <v>267</v>
      </c>
      <c r="T43" s="216" t="s">
        <v>383</v>
      </c>
      <c r="U43" s="216" t="s">
        <v>340</v>
      </c>
      <c r="V43" s="211"/>
      <c r="W43" s="214" t="s">
        <v>400</v>
      </c>
      <c r="X43" s="217">
        <v>36</v>
      </c>
      <c r="Z43" s="88"/>
      <c r="AA43" s="89"/>
      <c r="AB43" s="89"/>
      <c r="AC43" s="89"/>
      <c r="AD43" s="89"/>
      <c r="AE43" s="89"/>
      <c r="AF43" s="89"/>
      <c r="AG43" s="89"/>
      <c r="AH43" s="89"/>
      <c r="AI43" s="89"/>
      <c r="AJ43" s="90"/>
      <c r="AK43" s="39" t="s">
        <v>208</v>
      </c>
    </row>
    <row r="44" spans="2:37" s="39" customFormat="1" ht="16.5">
      <c r="B44" s="196"/>
      <c r="C44" s="209">
        <v>45537</v>
      </c>
      <c r="D44" s="187" t="str">
        <f t="shared" si="0"/>
        <v>月</v>
      </c>
      <c r="E44" s="210">
        <v>0.41666666666666669</v>
      </c>
      <c r="F44" s="211" t="s">
        <v>227</v>
      </c>
      <c r="G44" s="212" t="s">
        <v>258</v>
      </c>
      <c r="H44" s="213">
        <v>3.1E-2</v>
      </c>
      <c r="I44" s="214" t="s">
        <v>335</v>
      </c>
      <c r="J44" s="214" t="s">
        <v>260</v>
      </c>
      <c r="K44" s="212" t="s">
        <v>385</v>
      </c>
      <c r="L44" s="212" t="s">
        <v>337</v>
      </c>
      <c r="M44" s="212" t="s">
        <v>264</v>
      </c>
      <c r="N44" s="212" t="s">
        <v>264</v>
      </c>
      <c r="O44" s="215" t="s">
        <v>263</v>
      </c>
      <c r="P44" s="212" t="s">
        <v>263</v>
      </c>
      <c r="Q44" s="214" t="s">
        <v>338</v>
      </c>
      <c r="R44" s="216" t="s">
        <v>266</v>
      </c>
      <c r="S44" s="216" t="s">
        <v>267</v>
      </c>
      <c r="T44" s="216" t="s">
        <v>268</v>
      </c>
      <c r="U44" s="216" t="s">
        <v>340</v>
      </c>
      <c r="V44" s="211"/>
      <c r="W44" s="214" t="s">
        <v>413</v>
      </c>
      <c r="X44" s="217">
        <v>59</v>
      </c>
      <c r="Z44" s="88"/>
      <c r="AA44" s="89"/>
      <c r="AB44" s="89"/>
      <c r="AC44" s="89"/>
      <c r="AD44" s="89"/>
      <c r="AE44" s="89"/>
      <c r="AF44" s="89"/>
      <c r="AG44" s="89"/>
      <c r="AH44" s="89"/>
      <c r="AI44" s="89"/>
      <c r="AJ44" s="90"/>
      <c r="AK44" s="39" t="s">
        <v>208</v>
      </c>
    </row>
    <row r="45" spans="2:37" s="39" customFormat="1" ht="16.5">
      <c r="B45" s="196"/>
      <c r="C45" s="209">
        <v>45537</v>
      </c>
      <c r="D45" s="187" t="str">
        <f t="shared" si="0"/>
        <v>月</v>
      </c>
      <c r="E45" s="210">
        <v>0.43888888888888888</v>
      </c>
      <c r="F45" s="211" t="s">
        <v>227</v>
      </c>
      <c r="G45" s="212" t="s">
        <v>332</v>
      </c>
      <c r="H45" s="213">
        <v>2.0000000000000001E-4</v>
      </c>
      <c r="I45" s="214" t="s">
        <v>335</v>
      </c>
      <c r="J45" s="214" t="s">
        <v>260</v>
      </c>
      <c r="K45" s="212" t="s">
        <v>341</v>
      </c>
      <c r="L45" s="212" t="s">
        <v>337</v>
      </c>
      <c r="M45" s="212" t="s">
        <v>264</v>
      </c>
      <c r="N45" s="212" t="s">
        <v>264</v>
      </c>
      <c r="O45" s="215" t="s">
        <v>264</v>
      </c>
      <c r="P45" s="212" t="s">
        <v>264</v>
      </c>
      <c r="Q45" s="214" t="s">
        <v>269</v>
      </c>
      <c r="R45" s="216" t="s">
        <v>266</v>
      </c>
      <c r="S45" s="216" t="s">
        <v>315</v>
      </c>
      <c r="T45" s="216" t="s">
        <v>383</v>
      </c>
      <c r="U45" s="216" t="s">
        <v>338</v>
      </c>
      <c r="V45" s="211"/>
      <c r="W45" s="214" t="s">
        <v>411</v>
      </c>
      <c r="X45" s="217">
        <v>29</v>
      </c>
      <c r="Z45" s="88"/>
      <c r="AA45" s="89"/>
      <c r="AB45" s="89"/>
      <c r="AC45" s="89"/>
      <c r="AD45" s="89"/>
      <c r="AE45" s="89"/>
      <c r="AF45" s="89"/>
      <c r="AG45" s="89"/>
      <c r="AH45" s="89"/>
      <c r="AI45" s="89"/>
      <c r="AJ45" s="90"/>
      <c r="AK45" s="39" t="s">
        <v>208</v>
      </c>
    </row>
    <row r="46" spans="2:37" s="39" customFormat="1" ht="33">
      <c r="B46" s="196"/>
      <c r="C46" s="209">
        <v>45537</v>
      </c>
      <c r="D46" s="187" t="str">
        <f t="shared" si="0"/>
        <v>月</v>
      </c>
      <c r="E46" s="210">
        <v>0.43333333333333335</v>
      </c>
      <c r="F46" s="211" t="s">
        <v>227</v>
      </c>
      <c r="G46" s="212" t="s">
        <v>332</v>
      </c>
      <c r="H46" s="213">
        <v>2.9999999999999997E-4</v>
      </c>
      <c r="I46" s="214" t="s">
        <v>335</v>
      </c>
      <c r="J46" s="214" t="s">
        <v>260</v>
      </c>
      <c r="K46" s="212" t="s">
        <v>261</v>
      </c>
      <c r="L46" s="212" t="s">
        <v>337</v>
      </c>
      <c r="M46" s="212" t="s">
        <v>264</v>
      </c>
      <c r="N46" s="212" t="s">
        <v>263</v>
      </c>
      <c r="O46" s="215" t="s">
        <v>264</v>
      </c>
      <c r="P46" s="212" t="s">
        <v>263</v>
      </c>
      <c r="Q46" s="214" t="s">
        <v>338</v>
      </c>
      <c r="R46" s="216" t="s">
        <v>266</v>
      </c>
      <c r="S46" s="216" t="s">
        <v>311</v>
      </c>
      <c r="T46" s="216" t="s">
        <v>349</v>
      </c>
      <c r="U46" s="216" t="s">
        <v>350</v>
      </c>
      <c r="V46" s="211"/>
      <c r="W46" s="214" t="s">
        <v>412</v>
      </c>
      <c r="X46" s="217">
        <v>15</v>
      </c>
      <c r="Z46" s="88"/>
      <c r="AA46" s="89"/>
      <c r="AB46" s="89"/>
      <c r="AC46" s="89"/>
      <c r="AD46" s="89"/>
      <c r="AE46" s="89"/>
      <c r="AF46" s="89"/>
      <c r="AG46" s="89"/>
      <c r="AH46" s="89"/>
      <c r="AI46" s="89"/>
      <c r="AJ46" s="90"/>
      <c r="AK46" s="39" t="s">
        <v>208</v>
      </c>
    </row>
    <row r="47" spans="2:37" s="39" customFormat="1" ht="16.5">
      <c r="B47" s="196"/>
      <c r="C47" s="209">
        <v>45537</v>
      </c>
      <c r="D47" s="187" t="str">
        <f t="shared" si="0"/>
        <v>月</v>
      </c>
      <c r="E47" s="210">
        <v>0.4375</v>
      </c>
      <c r="F47" s="211" t="s">
        <v>227</v>
      </c>
      <c r="G47" s="212" t="s">
        <v>332</v>
      </c>
      <c r="H47" s="213">
        <v>7.5999999999999998E-2</v>
      </c>
      <c r="I47" s="214" t="s">
        <v>335</v>
      </c>
      <c r="J47" s="214" t="s">
        <v>260</v>
      </c>
      <c r="K47" s="212" t="s">
        <v>341</v>
      </c>
      <c r="L47" s="212" t="s">
        <v>337</v>
      </c>
      <c r="M47" s="212" t="s">
        <v>264</v>
      </c>
      <c r="N47" s="212" t="s">
        <v>263</v>
      </c>
      <c r="O47" s="215" t="s">
        <v>264</v>
      </c>
      <c r="P47" s="212" t="s">
        <v>264</v>
      </c>
      <c r="Q47" s="214" t="s">
        <v>265</v>
      </c>
      <c r="R47" s="216" t="s">
        <v>345</v>
      </c>
      <c r="S47" s="216" t="s">
        <v>267</v>
      </c>
      <c r="T47" s="216" t="s">
        <v>268</v>
      </c>
      <c r="U47" s="216" t="s">
        <v>340</v>
      </c>
      <c r="V47" s="211"/>
      <c r="W47" s="214" t="s">
        <v>413</v>
      </c>
      <c r="X47" s="217">
        <v>27</v>
      </c>
      <c r="Z47" s="88"/>
      <c r="AA47" s="89"/>
      <c r="AB47" s="89"/>
      <c r="AC47" s="89"/>
      <c r="AD47" s="89"/>
      <c r="AE47" s="89"/>
      <c r="AF47" s="89"/>
      <c r="AG47" s="89"/>
      <c r="AH47" s="89"/>
      <c r="AI47" s="89"/>
      <c r="AJ47" s="90"/>
      <c r="AK47" s="39" t="s">
        <v>208</v>
      </c>
    </row>
    <row r="48" spans="2:37" s="39" customFormat="1" ht="16.5">
      <c r="B48" s="196"/>
      <c r="C48" s="209">
        <v>45537</v>
      </c>
      <c r="D48" s="187" t="str">
        <f t="shared" si="0"/>
        <v>月</v>
      </c>
      <c r="E48" s="210">
        <v>0.46736111111111112</v>
      </c>
      <c r="F48" s="211" t="s">
        <v>227</v>
      </c>
      <c r="G48" s="212" t="s">
        <v>332</v>
      </c>
      <c r="H48" s="213">
        <v>5.0999999999999997E-2</v>
      </c>
      <c r="I48" s="214" t="s">
        <v>335</v>
      </c>
      <c r="J48" s="214" t="s">
        <v>260</v>
      </c>
      <c r="K48" s="212" t="s">
        <v>385</v>
      </c>
      <c r="L48" s="212" t="s">
        <v>337</v>
      </c>
      <c r="M48" s="212" t="s">
        <v>264</v>
      </c>
      <c r="N48" s="212" t="s">
        <v>264</v>
      </c>
      <c r="O48" s="215" t="s">
        <v>263</v>
      </c>
      <c r="P48" s="212" t="s">
        <v>263</v>
      </c>
      <c r="Q48" s="214" t="s">
        <v>338</v>
      </c>
      <c r="R48" s="216" t="s">
        <v>301</v>
      </c>
      <c r="S48" s="216" t="s">
        <v>267</v>
      </c>
      <c r="T48" s="216" t="s">
        <v>383</v>
      </c>
      <c r="U48" s="216" t="s">
        <v>340</v>
      </c>
      <c r="V48" s="211"/>
      <c r="W48" s="214" t="s">
        <v>413</v>
      </c>
      <c r="X48" s="217">
        <v>36</v>
      </c>
      <c r="Z48" s="88"/>
      <c r="AA48" s="89"/>
      <c r="AB48" s="89"/>
      <c r="AC48" s="89"/>
      <c r="AD48" s="89"/>
      <c r="AE48" s="89"/>
      <c r="AF48" s="89"/>
      <c r="AG48" s="89"/>
      <c r="AH48" s="89"/>
      <c r="AI48" s="89"/>
      <c r="AJ48" s="90"/>
      <c r="AK48" s="39" t="s">
        <v>208</v>
      </c>
    </row>
    <row r="49" spans="2:37" s="39" customFormat="1" ht="33">
      <c r="B49" s="196"/>
      <c r="C49" s="209">
        <v>45537</v>
      </c>
      <c r="D49" s="187" t="str">
        <f t="shared" si="0"/>
        <v>月</v>
      </c>
      <c r="E49" s="210">
        <v>0.48125000000000001</v>
      </c>
      <c r="F49" s="211" t="s">
        <v>227</v>
      </c>
      <c r="G49" s="212" t="s">
        <v>332</v>
      </c>
      <c r="H49" s="213">
        <v>2E-3</v>
      </c>
      <c r="I49" s="214" t="s">
        <v>335</v>
      </c>
      <c r="J49" s="214" t="s">
        <v>260</v>
      </c>
      <c r="K49" s="212" t="s">
        <v>284</v>
      </c>
      <c r="L49" s="212" t="s">
        <v>337</v>
      </c>
      <c r="M49" s="212" t="s">
        <v>264</v>
      </c>
      <c r="N49" s="212" t="s">
        <v>263</v>
      </c>
      <c r="O49" s="215" t="s">
        <v>264</v>
      </c>
      <c r="P49" s="212" t="s">
        <v>263</v>
      </c>
      <c r="Q49" s="214" t="s">
        <v>340</v>
      </c>
      <c r="R49" s="216" t="s">
        <v>266</v>
      </c>
      <c r="S49" s="216" t="s">
        <v>315</v>
      </c>
      <c r="T49" s="216" t="s">
        <v>383</v>
      </c>
      <c r="U49" s="216" t="s">
        <v>269</v>
      </c>
      <c r="V49" s="211"/>
      <c r="W49" s="214" t="s">
        <v>415</v>
      </c>
      <c r="X49" s="217">
        <v>12</v>
      </c>
      <c r="Z49" s="88"/>
      <c r="AA49" s="89"/>
      <c r="AB49" s="89"/>
      <c r="AC49" s="89"/>
      <c r="AD49" s="89"/>
      <c r="AE49" s="89"/>
      <c r="AF49" s="89"/>
      <c r="AG49" s="89"/>
      <c r="AH49" s="89"/>
      <c r="AI49" s="89"/>
      <c r="AJ49" s="90"/>
      <c r="AK49" s="39" t="s">
        <v>208</v>
      </c>
    </row>
    <row r="50" spans="2:37" s="39" customFormat="1" ht="16.5">
      <c r="B50" s="196"/>
      <c r="C50" s="209">
        <v>45537</v>
      </c>
      <c r="D50" s="187" t="str">
        <f t="shared" si="0"/>
        <v>月</v>
      </c>
      <c r="E50" s="210">
        <v>0.4993055555555555</v>
      </c>
      <c r="F50" s="211" t="s">
        <v>227</v>
      </c>
      <c r="G50" s="212" t="s">
        <v>258</v>
      </c>
      <c r="H50" s="213">
        <v>4.5999999999999999E-2</v>
      </c>
      <c r="I50" s="214" t="s">
        <v>335</v>
      </c>
      <c r="J50" s="214" t="s">
        <v>260</v>
      </c>
      <c r="K50" s="212" t="s">
        <v>284</v>
      </c>
      <c r="L50" s="212" t="s">
        <v>337</v>
      </c>
      <c r="M50" s="212" t="s">
        <v>263</v>
      </c>
      <c r="N50" s="212" t="s">
        <v>263</v>
      </c>
      <c r="O50" s="215" t="s">
        <v>264</v>
      </c>
      <c r="P50" s="212" t="s">
        <v>263</v>
      </c>
      <c r="Q50" s="214" t="s">
        <v>269</v>
      </c>
      <c r="R50" s="216" t="s">
        <v>345</v>
      </c>
      <c r="S50" s="216" t="s">
        <v>341</v>
      </c>
      <c r="T50" s="216"/>
      <c r="U50" s="216"/>
      <c r="V50" s="211" t="s">
        <v>484</v>
      </c>
      <c r="W50" s="214" t="s">
        <v>407</v>
      </c>
      <c r="X50" s="217">
        <v>57</v>
      </c>
      <c r="Z50" s="88"/>
      <c r="AA50" s="89"/>
      <c r="AB50" s="89"/>
      <c r="AC50" s="89"/>
      <c r="AD50" s="89"/>
      <c r="AE50" s="89"/>
      <c r="AF50" s="89"/>
      <c r="AG50" s="89"/>
      <c r="AH50" s="89"/>
      <c r="AI50" s="89"/>
      <c r="AJ50" s="90"/>
      <c r="AK50" s="39" t="s">
        <v>208</v>
      </c>
    </row>
    <row r="51" spans="2:37" s="39" customFormat="1" ht="33">
      <c r="B51" s="196"/>
      <c r="C51" s="209">
        <v>45537</v>
      </c>
      <c r="D51" s="187" t="str">
        <f t="shared" si="0"/>
        <v>月</v>
      </c>
      <c r="E51" s="210">
        <v>0.55625000000000002</v>
      </c>
      <c r="F51" s="211" t="s">
        <v>227</v>
      </c>
      <c r="G51" s="212" t="s">
        <v>332</v>
      </c>
      <c r="H51" s="213">
        <v>2.3E-2</v>
      </c>
      <c r="I51" s="214" t="s">
        <v>335</v>
      </c>
      <c r="J51" s="214" t="s">
        <v>260</v>
      </c>
      <c r="K51" s="212" t="s">
        <v>385</v>
      </c>
      <c r="L51" s="212" t="s">
        <v>337</v>
      </c>
      <c r="M51" s="212" t="s">
        <v>264</v>
      </c>
      <c r="N51" s="212" t="s">
        <v>264</v>
      </c>
      <c r="O51" s="215" t="s">
        <v>264</v>
      </c>
      <c r="P51" s="212" t="s">
        <v>263</v>
      </c>
      <c r="Q51" s="214" t="s">
        <v>338</v>
      </c>
      <c r="R51" s="216" t="s">
        <v>301</v>
      </c>
      <c r="S51" s="216" t="s">
        <v>311</v>
      </c>
      <c r="T51" s="216" t="s">
        <v>383</v>
      </c>
      <c r="U51" s="216" t="s">
        <v>343</v>
      </c>
      <c r="V51" s="211"/>
      <c r="W51" s="214" t="s">
        <v>416</v>
      </c>
      <c r="X51" s="217">
        <v>1</v>
      </c>
      <c r="Z51" s="88"/>
      <c r="AA51" s="89"/>
      <c r="AB51" s="89"/>
      <c r="AC51" s="89"/>
      <c r="AD51" s="89"/>
      <c r="AE51" s="89"/>
      <c r="AF51" s="89"/>
      <c r="AG51" s="89"/>
      <c r="AH51" s="89"/>
      <c r="AI51" s="89"/>
      <c r="AJ51" s="90"/>
      <c r="AK51" s="39" t="s">
        <v>208</v>
      </c>
    </row>
    <row r="52" spans="2:37" s="39" customFormat="1" ht="33">
      <c r="B52" s="196"/>
      <c r="C52" s="209">
        <v>45537</v>
      </c>
      <c r="D52" s="187" t="str">
        <f t="shared" si="0"/>
        <v>月</v>
      </c>
      <c r="E52" s="210">
        <v>0.55694444444444446</v>
      </c>
      <c r="F52" s="211" t="s">
        <v>227</v>
      </c>
      <c r="G52" s="212" t="s">
        <v>332</v>
      </c>
      <c r="H52" s="213">
        <v>4.2999999999999997E-2</v>
      </c>
      <c r="I52" s="214" t="s">
        <v>335</v>
      </c>
      <c r="J52" s="214" t="s">
        <v>260</v>
      </c>
      <c r="K52" s="212" t="s">
        <v>284</v>
      </c>
      <c r="L52" s="212" t="s">
        <v>337</v>
      </c>
      <c r="M52" s="212" t="s">
        <v>263</v>
      </c>
      <c r="N52" s="212" t="s">
        <v>263</v>
      </c>
      <c r="O52" s="215" t="s">
        <v>264</v>
      </c>
      <c r="P52" s="212" t="s">
        <v>263</v>
      </c>
      <c r="Q52" s="214" t="s">
        <v>269</v>
      </c>
      <c r="R52" s="216" t="s">
        <v>345</v>
      </c>
      <c r="S52" s="216" t="s">
        <v>341</v>
      </c>
      <c r="T52" s="216"/>
      <c r="U52" s="216"/>
      <c r="V52" s="211"/>
      <c r="W52" s="214" t="s">
        <v>417</v>
      </c>
      <c r="X52" s="217">
        <v>2</v>
      </c>
      <c r="Z52" s="88"/>
      <c r="AA52" s="89"/>
      <c r="AB52" s="89"/>
      <c r="AC52" s="89"/>
      <c r="AD52" s="89"/>
      <c r="AE52" s="89"/>
      <c r="AF52" s="89"/>
      <c r="AG52" s="89"/>
      <c r="AH52" s="89"/>
      <c r="AI52" s="89"/>
      <c r="AJ52" s="90"/>
      <c r="AK52" s="39" t="s">
        <v>208</v>
      </c>
    </row>
    <row r="53" spans="2:37" s="39" customFormat="1" ht="16.5">
      <c r="B53" s="196"/>
      <c r="C53" s="209">
        <v>45537</v>
      </c>
      <c r="D53" s="187" t="str">
        <f t="shared" si="0"/>
        <v>月</v>
      </c>
      <c r="E53" s="210">
        <v>0.55763888888888891</v>
      </c>
      <c r="F53" s="211" t="s">
        <v>227</v>
      </c>
      <c r="G53" s="212" t="s">
        <v>332</v>
      </c>
      <c r="H53" s="213">
        <v>4.8000000000000001E-2</v>
      </c>
      <c r="I53" s="214" t="s">
        <v>335</v>
      </c>
      <c r="J53" s="214" t="s">
        <v>260</v>
      </c>
      <c r="K53" s="212" t="s">
        <v>261</v>
      </c>
      <c r="L53" s="212" t="s">
        <v>337</v>
      </c>
      <c r="M53" s="212" t="s">
        <v>264</v>
      </c>
      <c r="N53" s="212" t="s">
        <v>264</v>
      </c>
      <c r="O53" s="215" t="s">
        <v>264</v>
      </c>
      <c r="P53" s="212" t="s">
        <v>263</v>
      </c>
      <c r="Q53" s="214" t="s">
        <v>338</v>
      </c>
      <c r="R53" s="216" t="s">
        <v>301</v>
      </c>
      <c r="S53" s="216" t="s">
        <v>267</v>
      </c>
      <c r="T53" s="216" t="s">
        <v>268</v>
      </c>
      <c r="U53" s="216" t="s">
        <v>340</v>
      </c>
      <c r="V53" s="211"/>
      <c r="W53" s="214" t="s">
        <v>413</v>
      </c>
      <c r="X53" s="217">
        <v>10</v>
      </c>
      <c r="Z53" s="88"/>
      <c r="AA53" s="89"/>
      <c r="AB53" s="89"/>
      <c r="AC53" s="89"/>
      <c r="AD53" s="89"/>
      <c r="AE53" s="89"/>
      <c r="AF53" s="89"/>
      <c r="AG53" s="89"/>
      <c r="AH53" s="89"/>
      <c r="AI53" s="89"/>
      <c r="AJ53" s="90"/>
      <c r="AK53" s="39" t="s">
        <v>208</v>
      </c>
    </row>
    <row r="54" spans="2:37" s="39" customFormat="1" ht="16.5">
      <c r="B54" s="196"/>
      <c r="C54" s="209">
        <v>45537</v>
      </c>
      <c r="D54" s="187" t="str">
        <f t="shared" si="0"/>
        <v>月</v>
      </c>
      <c r="E54" s="210">
        <v>0.56944444444444442</v>
      </c>
      <c r="F54" s="211" t="s">
        <v>227</v>
      </c>
      <c r="G54" s="212" t="s">
        <v>332</v>
      </c>
      <c r="H54" s="213">
        <v>3.0000000000000001E-3</v>
      </c>
      <c r="I54" s="214" t="s">
        <v>335</v>
      </c>
      <c r="J54" s="214" t="s">
        <v>260</v>
      </c>
      <c r="K54" s="212" t="s">
        <v>385</v>
      </c>
      <c r="L54" s="212" t="s">
        <v>337</v>
      </c>
      <c r="M54" s="212" t="s">
        <v>264</v>
      </c>
      <c r="N54" s="212" t="s">
        <v>264</v>
      </c>
      <c r="O54" s="215" t="s">
        <v>263</v>
      </c>
      <c r="P54" s="212" t="s">
        <v>263</v>
      </c>
      <c r="Q54" s="214" t="s">
        <v>338</v>
      </c>
      <c r="R54" s="216" t="s">
        <v>345</v>
      </c>
      <c r="S54" s="216" t="s">
        <v>267</v>
      </c>
      <c r="T54" s="216" t="s">
        <v>383</v>
      </c>
      <c r="U54" s="216" t="s">
        <v>340</v>
      </c>
      <c r="V54" s="211"/>
      <c r="W54" s="214" t="s">
        <v>418</v>
      </c>
      <c r="X54" s="217">
        <v>36</v>
      </c>
      <c r="Z54" s="92"/>
      <c r="AA54" s="93"/>
      <c r="AB54" s="93"/>
      <c r="AC54" s="93"/>
      <c r="AD54" s="93"/>
      <c r="AE54" s="93"/>
      <c r="AF54" s="93"/>
      <c r="AG54" s="93"/>
      <c r="AH54" s="93"/>
      <c r="AI54" s="93"/>
      <c r="AJ54" s="94"/>
      <c r="AK54" s="39" t="s">
        <v>208</v>
      </c>
    </row>
    <row r="55" spans="2:37" s="39" customFormat="1" ht="33">
      <c r="B55" s="196"/>
      <c r="C55" s="209">
        <v>45537</v>
      </c>
      <c r="D55" s="187" t="str">
        <f t="shared" si="0"/>
        <v>月</v>
      </c>
      <c r="E55" s="210">
        <v>0.57013888888888886</v>
      </c>
      <c r="F55" s="211" t="s">
        <v>227</v>
      </c>
      <c r="G55" s="212" t="s">
        <v>258</v>
      </c>
      <c r="H55" s="213">
        <v>3.1E-2</v>
      </c>
      <c r="I55" s="214" t="s">
        <v>335</v>
      </c>
      <c r="J55" s="214" t="s">
        <v>260</v>
      </c>
      <c r="K55" s="212" t="s">
        <v>385</v>
      </c>
      <c r="L55" s="212" t="s">
        <v>337</v>
      </c>
      <c r="M55" s="212" t="s">
        <v>264</v>
      </c>
      <c r="N55" s="212" t="s">
        <v>264</v>
      </c>
      <c r="O55" s="215" t="s">
        <v>263</v>
      </c>
      <c r="P55" s="212" t="s">
        <v>263</v>
      </c>
      <c r="Q55" s="214" t="s">
        <v>343</v>
      </c>
      <c r="R55" s="216" t="s">
        <v>345</v>
      </c>
      <c r="S55" s="216" t="s">
        <v>267</v>
      </c>
      <c r="T55" s="216" t="s">
        <v>383</v>
      </c>
      <c r="U55" s="216" t="s">
        <v>340</v>
      </c>
      <c r="V55" s="211"/>
      <c r="W55" s="214" t="s">
        <v>419</v>
      </c>
      <c r="X55" s="217">
        <v>36</v>
      </c>
      <c r="AK55" s="39" t="s">
        <v>208</v>
      </c>
    </row>
    <row r="56" spans="2:37" s="39" customFormat="1" ht="33">
      <c r="B56" s="196"/>
      <c r="C56" s="209">
        <v>45537</v>
      </c>
      <c r="D56" s="187" t="str">
        <f t="shared" si="0"/>
        <v>月</v>
      </c>
      <c r="E56" s="210">
        <v>0.57361111111111118</v>
      </c>
      <c r="F56" s="211" t="s">
        <v>227</v>
      </c>
      <c r="G56" s="212" t="s">
        <v>258</v>
      </c>
      <c r="H56" s="213">
        <v>8.0000000000000002E-3</v>
      </c>
      <c r="I56" s="214" t="s">
        <v>335</v>
      </c>
      <c r="J56" s="214" t="s">
        <v>260</v>
      </c>
      <c r="K56" s="212" t="s">
        <v>336</v>
      </c>
      <c r="L56" s="212" t="s">
        <v>337</v>
      </c>
      <c r="M56" s="212" t="s">
        <v>263</v>
      </c>
      <c r="N56" s="212" t="s">
        <v>263</v>
      </c>
      <c r="O56" s="215" t="s">
        <v>264</v>
      </c>
      <c r="P56" s="212" t="s">
        <v>263</v>
      </c>
      <c r="Q56" s="214" t="s">
        <v>338</v>
      </c>
      <c r="R56" s="216" t="s">
        <v>266</v>
      </c>
      <c r="S56" s="216" t="s">
        <v>311</v>
      </c>
      <c r="T56" s="216" t="s">
        <v>383</v>
      </c>
      <c r="U56" s="216" t="s">
        <v>340</v>
      </c>
      <c r="V56" s="211"/>
      <c r="W56" s="214" t="s">
        <v>420</v>
      </c>
      <c r="X56" s="217">
        <v>49</v>
      </c>
      <c r="AK56" s="39" t="s">
        <v>208</v>
      </c>
    </row>
    <row r="57" spans="2:37" s="39" customFormat="1" ht="16.5">
      <c r="B57" s="196"/>
      <c r="C57" s="209">
        <v>45537</v>
      </c>
      <c r="D57" s="187" t="str">
        <f t="shared" si="0"/>
        <v>月</v>
      </c>
      <c r="E57" s="210">
        <v>0.5854166666666667</v>
      </c>
      <c r="F57" s="211" t="s">
        <v>227</v>
      </c>
      <c r="G57" s="212" t="s">
        <v>332</v>
      </c>
      <c r="H57" s="213">
        <v>0.05</v>
      </c>
      <c r="I57" s="214" t="s">
        <v>335</v>
      </c>
      <c r="J57" s="214" t="s">
        <v>260</v>
      </c>
      <c r="K57" s="212" t="s">
        <v>385</v>
      </c>
      <c r="L57" s="212" t="s">
        <v>337</v>
      </c>
      <c r="M57" s="212" t="s">
        <v>264</v>
      </c>
      <c r="N57" s="212" t="s">
        <v>264</v>
      </c>
      <c r="O57" s="215" t="s">
        <v>263</v>
      </c>
      <c r="P57" s="212" t="s">
        <v>263</v>
      </c>
      <c r="Q57" s="214" t="s">
        <v>343</v>
      </c>
      <c r="R57" s="216" t="s">
        <v>301</v>
      </c>
      <c r="S57" s="216" t="s">
        <v>267</v>
      </c>
      <c r="T57" s="216" t="s">
        <v>383</v>
      </c>
      <c r="U57" s="216" t="s">
        <v>340</v>
      </c>
      <c r="V57" s="211"/>
      <c r="W57" s="214" t="s">
        <v>413</v>
      </c>
      <c r="X57" s="217">
        <v>1</v>
      </c>
      <c r="AK57" s="39" t="s">
        <v>208</v>
      </c>
    </row>
    <row r="58" spans="2:37" s="39" customFormat="1" ht="16.5">
      <c r="B58" s="196"/>
      <c r="C58" s="209">
        <v>45537</v>
      </c>
      <c r="D58" s="187" t="str">
        <f t="shared" si="0"/>
        <v>月</v>
      </c>
      <c r="E58" s="210">
        <v>0.58611111111111114</v>
      </c>
      <c r="F58" s="211" t="s">
        <v>227</v>
      </c>
      <c r="G58" s="212" t="s">
        <v>332</v>
      </c>
      <c r="H58" s="213">
        <v>3.7999999999999999E-2</v>
      </c>
      <c r="I58" s="214" t="s">
        <v>335</v>
      </c>
      <c r="J58" s="214" t="s">
        <v>260</v>
      </c>
      <c r="K58" s="212" t="s">
        <v>284</v>
      </c>
      <c r="L58" s="212" t="s">
        <v>337</v>
      </c>
      <c r="M58" s="212" t="s">
        <v>263</v>
      </c>
      <c r="N58" s="212" t="s">
        <v>263</v>
      </c>
      <c r="O58" s="215" t="s">
        <v>264</v>
      </c>
      <c r="P58" s="212" t="s">
        <v>263</v>
      </c>
      <c r="Q58" s="214" t="s">
        <v>269</v>
      </c>
      <c r="R58" s="216" t="s">
        <v>345</v>
      </c>
      <c r="S58" s="216" t="s">
        <v>341</v>
      </c>
      <c r="T58" s="216"/>
      <c r="U58" s="216"/>
      <c r="V58" s="211" t="s">
        <v>484</v>
      </c>
      <c r="W58" s="214" t="s">
        <v>427</v>
      </c>
      <c r="X58" s="217">
        <v>2</v>
      </c>
      <c r="AK58" s="39" t="s">
        <v>208</v>
      </c>
    </row>
    <row r="59" spans="2:37" s="39" customFormat="1" ht="33">
      <c r="B59" s="196"/>
      <c r="C59" s="209">
        <v>45537</v>
      </c>
      <c r="D59" s="187" t="str">
        <f t="shared" si="0"/>
        <v>月</v>
      </c>
      <c r="E59" s="210">
        <v>0.58750000000000002</v>
      </c>
      <c r="F59" s="211" t="s">
        <v>227</v>
      </c>
      <c r="G59" s="212" t="s">
        <v>332</v>
      </c>
      <c r="H59" s="213">
        <v>1E-4</v>
      </c>
      <c r="I59" s="214" t="s">
        <v>335</v>
      </c>
      <c r="J59" s="214" t="s">
        <v>260</v>
      </c>
      <c r="K59" s="212" t="s">
        <v>284</v>
      </c>
      <c r="L59" s="212" t="s">
        <v>337</v>
      </c>
      <c r="M59" s="212" t="s">
        <v>264</v>
      </c>
      <c r="N59" s="212" t="s">
        <v>263</v>
      </c>
      <c r="O59" s="215" t="s">
        <v>264</v>
      </c>
      <c r="P59" s="212" t="s">
        <v>263</v>
      </c>
      <c r="Q59" s="214" t="s">
        <v>340</v>
      </c>
      <c r="R59" s="216" t="s">
        <v>266</v>
      </c>
      <c r="S59" s="216" t="s">
        <v>315</v>
      </c>
      <c r="T59" s="216" t="s">
        <v>383</v>
      </c>
      <c r="U59" s="216" t="s">
        <v>269</v>
      </c>
      <c r="V59" s="211"/>
      <c r="W59" s="214" t="s">
        <v>422</v>
      </c>
      <c r="X59" s="217">
        <v>12</v>
      </c>
      <c r="AK59" s="39" t="s">
        <v>208</v>
      </c>
    </row>
    <row r="60" spans="2:37" s="39" customFormat="1" ht="33">
      <c r="B60" s="196"/>
      <c r="C60" s="209">
        <v>45537</v>
      </c>
      <c r="D60" s="187" t="str">
        <f t="shared" si="0"/>
        <v>月</v>
      </c>
      <c r="E60" s="210">
        <v>0.58750000000000002</v>
      </c>
      <c r="F60" s="211" t="s">
        <v>227</v>
      </c>
      <c r="G60" s="212" t="s">
        <v>332</v>
      </c>
      <c r="H60" s="213">
        <v>1E-3</v>
      </c>
      <c r="I60" s="214" t="s">
        <v>335</v>
      </c>
      <c r="J60" s="214" t="s">
        <v>260</v>
      </c>
      <c r="K60" s="212" t="s">
        <v>284</v>
      </c>
      <c r="L60" s="212" t="s">
        <v>337</v>
      </c>
      <c r="M60" s="212" t="s">
        <v>264</v>
      </c>
      <c r="N60" s="212" t="s">
        <v>263</v>
      </c>
      <c r="O60" s="215" t="s">
        <v>264</v>
      </c>
      <c r="P60" s="212" t="s">
        <v>263</v>
      </c>
      <c r="Q60" s="214" t="s">
        <v>340</v>
      </c>
      <c r="R60" s="216" t="s">
        <v>266</v>
      </c>
      <c r="S60" s="216" t="s">
        <v>315</v>
      </c>
      <c r="T60" s="216" t="s">
        <v>383</v>
      </c>
      <c r="U60" s="216" t="s">
        <v>338</v>
      </c>
      <c r="V60" s="211"/>
      <c r="W60" s="214" t="s">
        <v>415</v>
      </c>
      <c r="X60" s="217">
        <v>12</v>
      </c>
      <c r="AK60" s="39" t="s">
        <v>208</v>
      </c>
    </row>
    <row r="61" spans="2:37" s="39" customFormat="1" ht="16.5">
      <c r="B61" s="196"/>
      <c r="C61" s="209">
        <v>45537</v>
      </c>
      <c r="D61" s="187" t="str">
        <f t="shared" si="0"/>
        <v>月</v>
      </c>
      <c r="E61" s="210">
        <v>0.59027777777777779</v>
      </c>
      <c r="F61" s="211" t="s">
        <v>227</v>
      </c>
      <c r="G61" s="212" t="s">
        <v>332</v>
      </c>
      <c r="H61" s="213">
        <v>5.0000000000000001E-4</v>
      </c>
      <c r="I61" s="214" t="s">
        <v>335</v>
      </c>
      <c r="J61" s="214" t="s">
        <v>260</v>
      </c>
      <c r="K61" s="212" t="s">
        <v>261</v>
      </c>
      <c r="L61" s="212" t="s">
        <v>337</v>
      </c>
      <c r="M61" s="212" t="s">
        <v>264</v>
      </c>
      <c r="N61" s="212" t="s">
        <v>264</v>
      </c>
      <c r="O61" s="215" t="s">
        <v>264</v>
      </c>
      <c r="P61" s="212" t="s">
        <v>263</v>
      </c>
      <c r="Q61" s="214" t="s">
        <v>338</v>
      </c>
      <c r="R61" s="216" t="s">
        <v>266</v>
      </c>
      <c r="S61" s="216" t="s">
        <v>311</v>
      </c>
      <c r="T61" s="216" t="s">
        <v>349</v>
      </c>
      <c r="U61" s="216" t="s">
        <v>350</v>
      </c>
      <c r="V61" s="211"/>
      <c r="W61" s="214" t="s">
        <v>423</v>
      </c>
      <c r="X61" s="217">
        <v>15</v>
      </c>
      <c r="AK61" s="39" t="s">
        <v>208</v>
      </c>
    </row>
    <row r="62" spans="2:37" s="39" customFormat="1" ht="16.5">
      <c r="B62" s="196"/>
      <c r="C62" s="209">
        <v>45537</v>
      </c>
      <c r="D62" s="187" t="str">
        <f t="shared" si="0"/>
        <v>月</v>
      </c>
      <c r="E62" s="210">
        <v>0.60486111111111118</v>
      </c>
      <c r="F62" s="211" t="s">
        <v>227</v>
      </c>
      <c r="G62" s="212" t="s">
        <v>332</v>
      </c>
      <c r="H62" s="213">
        <v>3.6999999999999998E-2</v>
      </c>
      <c r="I62" s="214" t="s">
        <v>335</v>
      </c>
      <c r="J62" s="214" t="s">
        <v>260</v>
      </c>
      <c r="K62" s="212" t="s">
        <v>385</v>
      </c>
      <c r="L62" s="212" t="s">
        <v>337</v>
      </c>
      <c r="M62" s="212" t="s">
        <v>264</v>
      </c>
      <c r="N62" s="212" t="s">
        <v>264</v>
      </c>
      <c r="O62" s="215" t="s">
        <v>263</v>
      </c>
      <c r="P62" s="212" t="s">
        <v>263</v>
      </c>
      <c r="Q62" s="214" t="s">
        <v>338</v>
      </c>
      <c r="R62" s="216" t="s">
        <v>301</v>
      </c>
      <c r="S62" s="216" t="s">
        <v>267</v>
      </c>
      <c r="T62" s="216" t="s">
        <v>268</v>
      </c>
      <c r="U62" s="216" t="s">
        <v>340</v>
      </c>
      <c r="V62" s="211"/>
      <c r="W62" s="214" t="s">
        <v>400</v>
      </c>
      <c r="X62" s="217">
        <v>59</v>
      </c>
      <c r="AK62" s="39" t="s">
        <v>208</v>
      </c>
    </row>
    <row r="63" spans="2:37" s="39" customFormat="1" ht="16.5">
      <c r="B63" s="196"/>
      <c r="C63" s="209">
        <v>45537</v>
      </c>
      <c r="D63" s="187" t="str">
        <f t="shared" si="0"/>
        <v>月</v>
      </c>
      <c r="E63" s="210">
        <v>0.62083333333333335</v>
      </c>
      <c r="F63" s="211" t="s">
        <v>227</v>
      </c>
      <c r="G63" s="212" t="s">
        <v>332</v>
      </c>
      <c r="H63" s="213">
        <v>0.108</v>
      </c>
      <c r="I63" s="214" t="s">
        <v>335</v>
      </c>
      <c r="J63" s="214" t="s">
        <v>260</v>
      </c>
      <c r="K63" s="212" t="s">
        <v>336</v>
      </c>
      <c r="L63" s="212" t="s">
        <v>337</v>
      </c>
      <c r="M63" s="212" t="s">
        <v>264</v>
      </c>
      <c r="N63" s="212" t="s">
        <v>264</v>
      </c>
      <c r="O63" s="215" t="s">
        <v>264</v>
      </c>
      <c r="P63" s="212" t="s">
        <v>263</v>
      </c>
      <c r="Q63" s="214" t="s">
        <v>338</v>
      </c>
      <c r="R63" s="216" t="s">
        <v>301</v>
      </c>
      <c r="S63" s="216" t="s">
        <v>267</v>
      </c>
      <c r="T63" s="216" t="s">
        <v>383</v>
      </c>
      <c r="U63" s="216" t="s">
        <v>340</v>
      </c>
      <c r="V63" s="211"/>
      <c r="W63" s="214" t="s">
        <v>400</v>
      </c>
      <c r="X63" s="217">
        <v>17</v>
      </c>
      <c r="AK63" s="39" t="s">
        <v>208</v>
      </c>
    </row>
    <row r="64" spans="2:37" s="39" customFormat="1" ht="16.5">
      <c r="B64" s="196"/>
      <c r="C64" s="209">
        <v>45537</v>
      </c>
      <c r="D64" s="187" t="str">
        <f t="shared" si="0"/>
        <v>月</v>
      </c>
      <c r="E64" s="210">
        <v>0.63611111111111118</v>
      </c>
      <c r="F64" s="211" t="s">
        <v>227</v>
      </c>
      <c r="G64" s="212" t="s">
        <v>258</v>
      </c>
      <c r="H64" s="213">
        <v>3.9E-2</v>
      </c>
      <c r="I64" s="214" t="s">
        <v>335</v>
      </c>
      <c r="J64" s="214" t="s">
        <v>260</v>
      </c>
      <c r="K64" s="212" t="s">
        <v>385</v>
      </c>
      <c r="L64" s="212" t="s">
        <v>337</v>
      </c>
      <c r="M64" s="212" t="s">
        <v>264</v>
      </c>
      <c r="N64" s="212" t="s">
        <v>264</v>
      </c>
      <c r="O64" s="215" t="s">
        <v>263</v>
      </c>
      <c r="P64" s="212" t="s">
        <v>263</v>
      </c>
      <c r="Q64" s="214" t="s">
        <v>338</v>
      </c>
      <c r="R64" s="216" t="s">
        <v>301</v>
      </c>
      <c r="S64" s="216" t="s">
        <v>267</v>
      </c>
      <c r="T64" s="216" t="s">
        <v>268</v>
      </c>
      <c r="U64" s="216" t="s">
        <v>340</v>
      </c>
      <c r="V64" s="211"/>
      <c r="W64" s="214" t="s">
        <v>400</v>
      </c>
      <c r="X64" s="217">
        <v>59</v>
      </c>
      <c r="AK64" s="39" t="s">
        <v>208</v>
      </c>
    </row>
    <row r="65" spans="2:37" s="39" customFormat="1" ht="16.5">
      <c r="B65" s="196"/>
      <c r="C65" s="209">
        <v>45537</v>
      </c>
      <c r="D65" s="187" t="str">
        <f t="shared" si="0"/>
        <v>月</v>
      </c>
      <c r="E65" s="210">
        <v>0.64583333333333337</v>
      </c>
      <c r="F65" s="211" t="s">
        <v>227</v>
      </c>
      <c r="G65" s="212" t="s">
        <v>332</v>
      </c>
      <c r="H65" s="213">
        <v>1.0999999999999999E-2</v>
      </c>
      <c r="I65" s="214" t="s">
        <v>335</v>
      </c>
      <c r="J65" s="214" t="s">
        <v>260</v>
      </c>
      <c r="K65" s="212" t="s">
        <v>385</v>
      </c>
      <c r="L65" s="212" t="s">
        <v>337</v>
      </c>
      <c r="M65" s="212" t="s">
        <v>264</v>
      </c>
      <c r="N65" s="212" t="s">
        <v>264</v>
      </c>
      <c r="O65" s="215" t="s">
        <v>263</v>
      </c>
      <c r="P65" s="212" t="s">
        <v>263</v>
      </c>
      <c r="Q65" s="214" t="s">
        <v>343</v>
      </c>
      <c r="R65" s="216" t="s">
        <v>301</v>
      </c>
      <c r="S65" s="216" t="s">
        <v>267</v>
      </c>
      <c r="T65" s="216" t="s">
        <v>268</v>
      </c>
      <c r="U65" s="216" t="s">
        <v>340</v>
      </c>
      <c r="V65" s="211"/>
      <c r="W65" s="214" t="s">
        <v>400</v>
      </c>
      <c r="X65" s="217">
        <v>1</v>
      </c>
      <c r="AK65" s="39" t="s">
        <v>208</v>
      </c>
    </row>
    <row r="66" spans="2:37" s="39" customFormat="1" ht="16.5">
      <c r="B66" s="196"/>
      <c r="C66" s="209">
        <v>45537</v>
      </c>
      <c r="D66" s="187" t="str">
        <f t="shared" si="0"/>
        <v>月</v>
      </c>
      <c r="E66" s="210">
        <v>0.64930555555555558</v>
      </c>
      <c r="F66" s="211" t="s">
        <v>227</v>
      </c>
      <c r="G66" s="212" t="s">
        <v>332</v>
      </c>
      <c r="H66" s="213">
        <v>5.0000000000000001E-3</v>
      </c>
      <c r="I66" s="214" t="s">
        <v>335</v>
      </c>
      <c r="J66" s="214" t="s">
        <v>260</v>
      </c>
      <c r="K66" s="212" t="s">
        <v>385</v>
      </c>
      <c r="L66" s="212" t="s">
        <v>337</v>
      </c>
      <c r="M66" s="212" t="s">
        <v>264</v>
      </c>
      <c r="N66" s="212" t="s">
        <v>264</v>
      </c>
      <c r="O66" s="215" t="s">
        <v>263</v>
      </c>
      <c r="P66" s="212" t="s">
        <v>263</v>
      </c>
      <c r="Q66" s="214" t="s">
        <v>338</v>
      </c>
      <c r="R66" s="216" t="s">
        <v>345</v>
      </c>
      <c r="S66" s="216" t="s">
        <v>318</v>
      </c>
      <c r="T66" s="216" t="s">
        <v>349</v>
      </c>
      <c r="U66" s="216" t="s">
        <v>340</v>
      </c>
      <c r="V66" s="211"/>
      <c r="W66" s="214" t="s">
        <v>424</v>
      </c>
      <c r="X66" s="217">
        <v>14</v>
      </c>
      <c r="AK66" s="39" t="s">
        <v>208</v>
      </c>
    </row>
    <row r="67" spans="2:37" s="39" customFormat="1" ht="16.5">
      <c r="B67" s="196"/>
      <c r="C67" s="209">
        <v>45537</v>
      </c>
      <c r="D67" s="187" t="str">
        <f t="shared" si="0"/>
        <v>月</v>
      </c>
      <c r="E67" s="210">
        <v>0.65069444444444446</v>
      </c>
      <c r="F67" s="211" t="s">
        <v>227</v>
      </c>
      <c r="G67" s="212" t="s">
        <v>332</v>
      </c>
      <c r="H67" s="213">
        <v>2.0000000000000001E-4</v>
      </c>
      <c r="I67" s="214" t="s">
        <v>335</v>
      </c>
      <c r="J67" s="214" t="s">
        <v>260</v>
      </c>
      <c r="K67" s="212" t="s">
        <v>385</v>
      </c>
      <c r="L67" s="212" t="s">
        <v>337</v>
      </c>
      <c r="M67" s="212" t="s">
        <v>264</v>
      </c>
      <c r="N67" s="212" t="s">
        <v>263</v>
      </c>
      <c r="O67" s="215" t="s">
        <v>263</v>
      </c>
      <c r="P67" s="212" t="s">
        <v>263</v>
      </c>
      <c r="Q67" s="214" t="s">
        <v>338</v>
      </c>
      <c r="R67" s="216" t="s">
        <v>266</v>
      </c>
      <c r="S67" s="216" t="s">
        <v>311</v>
      </c>
      <c r="T67" s="216" t="s">
        <v>349</v>
      </c>
      <c r="U67" s="216" t="s">
        <v>350</v>
      </c>
      <c r="V67" s="211"/>
      <c r="W67" s="214" t="s">
        <v>426</v>
      </c>
      <c r="X67" s="217">
        <v>14</v>
      </c>
      <c r="AK67" s="39" t="s">
        <v>208</v>
      </c>
    </row>
    <row r="68" spans="2:37" s="39" customFormat="1" ht="16.5">
      <c r="B68" s="196"/>
      <c r="C68" s="209">
        <v>45537</v>
      </c>
      <c r="D68" s="187" t="str">
        <f t="shared" si="0"/>
        <v>月</v>
      </c>
      <c r="E68" s="210">
        <v>0.66666666666666663</v>
      </c>
      <c r="F68" s="211" t="s">
        <v>227</v>
      </c>
      <c r="G68" s="212" t="s">
        <v>258</v>
      </c>
      <c r="H68" s="213">
        <v>3.2000000000000001E-2</v>
      </c>
      <c r="I68" s="214" t="s">
        <v>335</v>
      </c>
      <c r="J68" s="214" t="s">
        <v>260</v>
      </c>
      <c r="K68" s="212" t="s">
        <v>385</v>
      </c>
      <c r="L68" s="212" t="s">
        <v>337</v>
      </c>
      <c r="M68" s="212" t="s">
        <v>264</v>
      </c>
      <c r="N68" s="212" t="s">
        <v>264</v>
      </c>
      <c r="O68" s="215" t="s">
        <v>263</v>
      </c>
      <c r="P68" s="212" t="s">
        <v>263</v>
      </c>
      <c r="Q68" s="214" t="s">
        <v>338</v>
      </c>
      <c r="R68" s="216" t="s">
        <v>301</v>
      </c>
      <c r="S68" s="216" t="s">
        <v>267</v>
      </c>
      <c r="T68" s="216" t="s">
        <v>268</v>
      </c>
      <c r="U68" s="216" t="s">
        <v>340</v>
      </c>
      <c r="V68" s="211"/>
      <c r="W68" s="214" t="s">
        <v>433</v>
      </c>
      <c r="X68" s="217">
        <v>59</v>
      </c>
      <c r="AK68" s="39" t="s">
        <v>208</v>
      </c>
    </row>
    <row r="69" spans="2:37" s="39" customFormat="1" ht="16.5">
      <c r="B69" s="196"/>
      <c r="C69" s="209">
        <v>45537</v>
      </c>
      <c r="D69" s="187" t="str">
        <f t="shared" si="0"/>
        <v>月</v>
      </c>
      <c r="E69" s="210">
        <v>0.6791666666666667</v>
      </c>
      <c r="F69" s="211" t="s">
        <v>227</v>
      </c>
      <c r="G69" s="212" t="s">
        <v>332</v>
      </c>
      <c r="H69" s="213">
        <v>5.0000000000000001E-3</v>
      </c>
      <c r="I69" s="214" t="s">
        <v>335</v>
      </c>
      <c r="J69" s="214" t="s">
        <v>260</v>
      </c>
      <c r="K69" s="212" t="s">
        <v>284</v>
      </c>
      <c r="L69" s="212" t="s">
        <v>337</v>
      </c>
      <c r="M69" s="212" t="s">
        <v>263</v>
      </c>
      <c r="N69" s="212" t="s">
        <v>263</v>
      </c>
      <c r="O69" s="215" t="s">
        <v>264</v>
      </c>
      <c r="P69" s="212" t="s">
        <v>263</v>
      </c>
      <c r="Q69" s="214" t="s">
        <v>269</v>
      </c>
      <c r="R69" s="216" t="s">
        <v>266</v>
      </c>
      <c r="S69" s="216" t="s">
        <v>341</v>
      </c>
      <c r="T69" s="216"/>
      <c r="U69" s="216"/>
      <c r="V69" s="211" t="s">
        <v>484</v>
      </c>
      <c r="W69" s="214" t="s">
        <v>421</v>
      </c>
      <c r="X69" s="217">
        <v>2</v>
      </c>
      <c r="AK69" s="39" t="s">
        <v>208</v>
      </c>
    </row>
    <row r="70" spans="2:37" s="39" customFormat="1" ht="33">
      <c r="B70" s="196"/>
      <c r="C70" s="209">
        <v>45537</v>
      </c>
      <c r="D70" s="187" t="str">
        <f t="shared" si="0"/>
        <v>月</v>
      </c>
      <c r="E70" s="210">
        <v>0.68819444444444444</v>
      </c>
      <c r="F70" s="211" t="s">
        <v>227</v>
      </c>
      <c r="G70" s="212" t="s">
        <v>332</v>
      </c>
      <c r="H70" s="213">
        <v>6.9999999999999999E-4</v>
      </c>
      <c r="I70" s="214" t="s">
        <v>335</v>
      </c>
      <c r="J70" s="214" t="s">
        <v>260</v>
      </c>
      <c r="K70" s="212" t="s">
        <v>341</v>
      </c>
      <c r="L70" s="212" t="s">
        <v>337</v>
      </c>
      <c r="M70" s="212" t="s">
        <v>264</v>
      </c>
      <c r="N70" s="212" t="s">
        <v>264</v>
      </c>
      <c r="O70" s="215" t="s">
        <v>264</v>
      </c>
      <c r="P70" s="212" t="s">
        <v>264</v>
      </c>
      <c r="Q70" s="214" t="s">
        <v>265</v>
      </c>
      <c r="R70" s="216" t="s">
        <v>266</v>
      </c>
      <c r="S70" s="216" t="s">
        <v>315</v>
      </c>
      <c r="T70" s="216" t="s">
        <v>349</v>
      </c>
      <c r="U70" s="216" t="s">
        <v>265</v>
      </c>
      <c r="V70" s="211"/>
      <c r="W70" s="214" t="s">
        <v>430</v>
      </c>
      <c r="X70" s="217">
        <v>27</v>
      </c>
      <c r="AK70" s="39" t="s">
        <v>208</v>
      </c>
    </row>
    <row r="71" spans="2:37" s="39" customFormat="1" ht="16.5">
      <c r="B71" s="196"/>
      <c r="C71" s="209">
        <v>45537</v>
      </c>
      <c r="D71" s="187" t="str">
        <f t="shared" si="0"/>
        <v>月</v>
      </c>
      <c r="E71" s="210">
        <v>0.68819444444444444</v>
      </c>
      <c r="F71" s="211" t="s">
        <v>227</v>
      </c>
      <c r="G71" s="212" t="s">
        <v>332</v>
      </c>
      <c r="H71" s="213">
        <v>2.8000000000000001E-2</v>
      </c>
      <c r="I71" s="214" t="s">
        <v>335</v>
      </c>
      <c r="J71" s="214" t="s">
        <v>260</v>
      </c>
      <c r="K71" s="212" t="s">
        <v>341</v>
      </c>
      <c r="L71" s="212" t="s">
        <v>337</v>
      </c>
      <c r="M71" s="212" t="s">
        <v>264</v>
      </c>
      <c r="N71" s="212" t="s">
        <v>264</v>
      </c>
      <c r="O71" s="215" t="s">
        <v>264</v>
      </c>
      <c r="P71" s="212" t="s">
        <v>264</v>
      </c>
      <c r="Q71" s="214" t="s">
        <v>338</v>
      </c>
      <c r="R71" s="216" t="s">
        <v>301</v>
      </c>
      <c r="S71" s="216" t="s">
        <v>311</v>
      </c>
      <c r="T71" s="216" t="s">
        <v>268</v>
      </c>
      <c r="U71" s="216" t="s">
        <v>340</v>
      </c>
      <c r="V71" s="211"/>
      <c r="W71" s="214" t="s">
        <v>428</v>
      </c>
      <c r="X71" s="217">
        <v>27</v>
      </c>
      <c r="AK71" s="39" t="s">
        <v>208</v>
      </c>
    </row>
    <row r="72" spans="2:37" s="39" customFormat="1" ht="16.5">
      <c r="B72" s="196"/>
      <c r="C72" s="209">
        <v>45537</v>
      </c>
      <c r="D72" s="187" t="str">
        <f t="shared" si="0"/>
        <v>月</v>
      </c>
      <c r="E72" s="210">
        <v>0.69097222222222221</v>
      </c>
      <c r="F72" s="211" t="s">
        <v>227</v>
      </c>
      <c r="G72" s="212" t="s">
        <v>332</v>
      </c>
      <c r="H72" s="213">
        <v>2.8000000000000001E-2</v>
      </c>
      <c r="I72" s="214" t="s">
        <v>335</v>
      </c>
      <c r="J72" s="214" t="s">
        <v>260</v>
      </c>
      <c r="K72" s="212" t="s">
        <v>284</v>
      </c>
      <c r="L72" s="212" t="s">
        <v>337</v>
      </c>
      <c r="M72" s="212" t="s">
        <v>264</v>
      </c>
      <c r="N72" s="212" t="s">
        <v>264</v>
      </c>
      <c r="O72" s="215" t="s">
        <v>264</v>
      </c>
      <c r="P72" s="212" t="s">
        <v>263</v>
      </c>
      <c r="Q72" s="214" t="s">
        <v>269</v>
      </c>
      <c r="R72" s="216" t="s">
        <v>345</v>
      </c>
      <c r="S72" s="216" t="s">
        <v>315</v>
      </c>
      <c r="T72" s="216" t="s">
        <v>268</v>
      </c>
      <c r="U72" s="216" t="s">
        <v>340</v>
      </c>
      <c r="V72" s="211"/>
      <c r="W72" s="214" t="s">
        <v>429</v>
      </c>
      <c r="X72" s="217">
        <v>32</v>
      </c>
      <c r="AK72" s="39" t="s">
        <v>208</v>
      </c>
    </row>
    <row r="73" spans="2:37" s="39" customFormat="1" ht="16.5">
      <c r="B73" s="196"/>
      <c r="C73" s="209">
        <v>45537</v>
      </c>
      <c r="D73" s="187" t="str">
        <f t="shared" si="0"/>
        <v>月</v>
      </c>
      <c r="E73" s="210">
        <v>0.6972222222222223</v>
      </c>
      <c r="F73" s="211" t="s">
        <v>227</v>
      </c>
      <c r="G73" s="212" t="s">
        <v>258</v>
      </c>
      <c r="H73" s="213">
        <v>4.1000000000000002E-2</v>
      </c>
      <c r="I73" s="214" t="s">
        <v>335</v>
      </c>
      <c r="J73" s="214" t="s">
        <v>260</v>
      </c>
      <c r="K73" s="212" t="s">
        <v>284</v>
      </c>
      <c r="L73" s="212" t="s">
        <v>337</v>
      </c>
      <c r="M73" s="212" t="s">
        <v>263</v>
      </c>
      <c r="N73" s="212" t="s">
        <v>263</v>
      </c>
      <c r="O73" s="215" t="s">
        <v>264</v>
      </c>
      <c r="P73" s="212" t="s">
        <v>263</v>
      </c>
      <c r="Q73" s="214" t="s">
        <v>269</v>
      </c>
      <c r="R73" s="216" t="s">
        <v>345</v>
      </c>
      <c r="S73" s="216" t="s">
        <v>341</v>
      </c>
      <c r="T73" s="216"/>
      <c r="U73" s="216"/>
      <c r="V73" s="211" t="s">
        <v>484</v>
      </c>
      <c r="W73" s="214" t="s">
        <v>442</v>
      </c>
      <c r="X73" s="217">
        <v>57</v>
      </c>
      <c r="AK73" s="39" t="s">
        <v>208</v>
      </c>
    </row>
    <row r="74" spans="2:37" s="39" customFormat="1" ht="16.5">
      <c r="B74" s="196"/>
      <c r="C74" s="209">
        <v>45537</v>
      </c>
      <c r="D74" s="187" t="str">
        <f t="shared" si="0"/>
        <v>月</v>
      </c>
      <c r="E74" s="210">
        <v>0.70347222222222217</v>
      </c>
      <c r="F74" s="211" t="s">
        <v>227</v>
      </c>
      <c r="G74" s="212" t="s">
        <v>332</v>
      </c>
      <c r="H74" s="213">
        <v>2.4E-2</v>
      </c>
      <c r="I74" s="214" t="s">
        <v>335</v>
      </c>
      <c r="J74" s="214" t="s">
        <v>260</v>
      </c>
      <c r="K74" s="212" t="s">
        <v>284</v>
      </c>
      <c r="L74" s="212" t="s">
        <v>337</v>
      </c>
      <c r="M74" s="212" t="s">
        <v>264</v>
      </c>
      <c r="N74" s="212" t="s">
        <v>263</v>
      </c>
      <c r="O74" s="215" t="s">
        <v>264</v>
      </c>
      <c r="P74" s="212" t="s">
        <v>263</v>
      </c>
      <c r="Q74" s="214" t="s">
        <v>269</v>
      </c>
      <c r="R74" s="216" t="s">
        <v>345</v>
      </c>
      <c r="S74" s="216" t="s">
        <v>311</v>
      </c>
      <c r="T74" s="216" t="s">
        <v>383</v>
      </c>
      <c r="U74" s="216" t="s">
        <v>340</v>
      </c>
      <c r="V74" s="211"/>
      <c r="W74" s="214" t="s">
        <v>431</v>
      </c>
      <c r="X74" s="217">
        <v>12</v>
      </c>
      <c r="AK74" s="39" t="s">
        <v>208</v>
      </c>
    </row>
    <row r="75" spans="2:37" s="39" customFormat="1" ht="16.5">
      <c r="B75" s="196"/>
      <c r="C75" s="209">
        <v>45537</v>
      </c>
      <c r="D75" s="187" t="str">
        <f t="shared" si="0"/>
        <v>月</v>
      </c>
      <c r="E75" s="210">
        <v>0.72013888888888899</v>
      </c>
      <c r="F75" s="211" t="s">
        <v>227</v>
      </c>
      <c r="G75" s="212" t="s">
        <v>332</v>
      </c>
      <c r="H75" s="213">
        <v>3.3000000000000002E-2</v>
      </c>
      <c r="I75" s="214" t="s">
        <v>335</v>
      </c>
      <c r="J75" s="214" t="s">
        <v>260</v>
      </c>
      <c r="K75" s="212" t="s">
        <v>385</v>
      </c>
      <c r="L75" s="212" t="s">
        <v>337</v>
      </c>
      <c r="M75" s="212" t="s">
        <v>264</v>
      </c>
      <c r="N75" s="212" t="s">
        <v>264</v>
      </c>
      <c r="O75" s="215" t="s">
        <v>263</v>
      </c>
      <c r="P75" s="212" t="s">
        <v>263</v>
      </c>
      <c r="Q75" s="214" t="s">
        <v>338</v>
      </c>
      <c r="R75" s="216" t="s">
        <v>301</v>
      </c>
      <c r="S75" s="216" t="s">
        <v>267</v>
      </c>
      <c r="T75" s="216" t="s">
        <v>268</v>
      </c>
      <c r="U75" s="216" t="s">
        <v>340</v>
      </c>
      <c r="V75" s="211"/>
      <c r="W75" s="214" t="s">
        <v>400</v>
      </c>
      <c r="X75" s="217">
        <v>59</v>
      </c>
      <c r="AK75" s="39" t="s">
        <v>208</v>
      </c>
    </row>
    <row r="76" spans="2:37" s="39" customFormat="1" ht="16.5">
      <c r="B76" s="196"/>
      <c r="C76" s="209">
        <v>45538</v>
      </c>
      <c r="D76" s="187" t="str">
        <f t="shared" si="0"/>
        <v>火</v>
      </c>
      <c r="E76" s="210">
        <v>0.40138888888888885</v>
      </c>
      <c r="F76" s="211" t="s">
        <v>227</v>
      </c>
      <c r="G76" s="212" t="s">
        <v>332</v>
      </c>
      <c r="H76" s="213">
        <v>5.0999999999999997E-2</v>
      </c>
      <c r="I76" s="214" t="s">
        <v>335</v>
      </c>
      <c r="J76" s="214" t="s">
        <v>260</v>
      </c>
      <c r="K76" s="212" t="s">
        <v>284</v>
      </c>
      <c r="L76" s="212" t="s">
        <v>337</v>
      </c>
      <c r="M76" s="212" t="s">
        <v>263</v>
      </c>
      <c r="N76" s="212" t="s">
        <v>263</v>
      </c>
      <c r="O76" s="215" t="s">
        <v>264</v>
      </c>
      <c r="P76" s="212" t="s">
        <v>263</v>
      </c>
      <c r="Q76" s="214" t="s">
        <v>338</v>
      </c>
      <c r="R76" s="216" t="s">
        <v>266</v>
      </c>
      <c r="S76" s="216" t="s">
        <v>341</v>
      </c>
      <c r="T76" s="216"/>
      <c r="U76" s="216"/>
      <c r="V76" s="211"/>
      <c r="W76" s="214" t="s">
        <v>432</v>
      </c>
      <c r="X76" s="217">
        <v>19</v>
      </c>
      <c r="AK76" s="39" t="s">
        <v>208</v>
      </c>
    </row>
    <row r="77" spans="2:37" s="39" customFormat="1" ht="16.5">
      <c r="B77" s="196"/>
      <c r="C77" s="209">
        <v>45538</v>
      </c>
      <c r="D77" s="187" t="str">
        <f t="shared" si="0"/>
        <v>火</v>
      </c>
      <c r="E77" s="210">
        <v>0.4284722222222222</v>
      </c>
      <c r="F77" s="211" t="s">
        <v>227</v>
      </c>
      <c r="G77" s="212" t="s">
        <v>332</v>
      </c>
      <c r="H77" s="213">
        <v>6.9000000000000006E-2</v>
      </c>
      <c r="I77" s="214" t="s">
        <v>335</v>
      </c>
      <c r="J77" s="214" t="s">
        <v>260</v>
      </c>
      <c r="K77" s="212" t="s">
        <v>385</v>
      </c>
      <c r="L77" s="212" t="s">
        <v>337</v>
      </c>
      <c r="M77" s="212" t="s">
        <v>264</v>
      </c>
      <c r="N77" s="212" t="s">
        <v>264</v>
      </c>
      <c r="O77" s="215" t="s">
        <v>263</v>
      </c>
      <c r="P77" s="212" t="s">
        <v>263</v>
      </c>
      <c r="Q77" s="214" t="s">
        <v>338</v>
      </c>
      <c r="R77" s="216" t="s">
        <v>301</v>
      </c>
      <c r="S77" s="216" t="s">
        <v>267</v>
      </c>
      <c r="T77" s="216" t="s">
        <v>268</v>
      </c>
      <c r="U77" s="216" t="s">
        <v>340</v>
      </c>
      <c r="V77" s="211"/>
      <c r="W77" s="214" t="s">
        <v>433</v>
      </c>
      <c r="X77" s="217">
        <v>1</v>
      </c>
      <c r="AK77" s="39" t="s">
        <v>208</v>
      </c>
    </row>
    <row r="78" spans="2:37" s="39" customFormat="1" ht="16.5">
      <c r="B78" s="196"/>
      <c r="C78" s="209">
        <v>45538</v>
      </c>
      <c r="D78" s="187" t="str">
        <f t="shared" ref="D78:D109" si="2">IF($C78 &lt;&gt; "", IF(ISERROR(MATCH(C78, 祝日, 0)), TEXT($C78, "aaa"), "祝日"), "")</f>
        <v>火</v>
      </c>
      <c r="E78" s="210">
        <v>0.4381944444444445</v>
      </c>
      <c r="F78" s="211" t="s">
        <v>227</v>
      </c>
      <c r="G78" s="212" t="s">
        <v>332</v>
      </c>
      <c r="H78" s="213">
        <v>2.0000000000000001E-4</v>
      </c>
      <c r="I78" s="214" t="s">
        <v>335</v>
      </c>
      <c r="J78" s="214" t="s">
        <v>260</v>
      </c>
      <c r="K78" s="212" t="s">
        <v>341</v>
      </c>
      <c r="L78" s="212" t="s">
        <v>337</v>
      </c>
      <c r="M78" s="212" t="s">
        <v>264</v>
      </c>
      <c r="N78" s="212" t="s">
        <v>263</v>
      </c>
      <c r="O78" s="215" t="s">
        <v>264</v>
      </c>
      <c r="P78" s="212" t="s">
        <v>264</v>
      </c>
      <c r="Q78" s="214" t="s">
        <v>338</v>
      </c>
      <c r="R78" s="216" t="s">
        <v>266</v>
      </c>
      <c r="S78" s="216" t="s">
        <v>311</v>
      </c>
      <c r="T78" s="216" t="s">
        <v>349</v>
      </c>
      <c r="U78" s="216" t="s">
        <v>350</v>
      </c>
      <c r="V78" s="211"/>
      <c r="W78" s="214" t="s">
        <v>435</v>
      </c>
      <c r="X78" s="217">
        <v>30</v>
      </c>
      <c r="AK78" s="39" t="s">
        <v>208</v>
      </c>
    </row>
    <row r="79" spans="2:37" s="39" customFormat="1" ht="16.5">
      <c r="B79" s="196"/>
      <c r="C79" s="209">
        <v>45538</v>
      </c>
      <c r="D79" s="187" t="str">
        <f t="shared" si="2"/>
        <v>火</v>
      </c>
      <c r="E79" s="210">
        <v>0.48055555555555557</v>
      </c>
      <c r="F79" s="211" t="s">
        <v>344</v>
      </c>
      <c r="G79" s="212" t="s">
        <v>332</v>
      </c>
      <c r="H79" s="213">
        <v>0.05</v>
      </c>
      <c r="I79" s="214" t="s">
        <v>335</v>
      </c>
      <c r="J79" s="214" t="s">
        <v>260</v>
      </c>
      <c r="K79" s="212" t="s">
        <v>284</v>
      </c>
      <c r="L79" s="212" t="s">
        <v>337</v>
      </c>
      <c r="M79" s="212" t="s">
        <v>264</v>
      </c>
      <c r="N79" s="212" t="s">
        <v>264</v>
      </c>
      <c r="O79" s="215" t="s">
        <v>263</v>
      </c>
      <c r="P79" s="212" t="s">
        <v>263</v>
      </c>
      <c r="Q79" s="214" t="s">
        <v>269</v>
      </c>
      <c r="R79" s="216" t="s">
        <v>266</v>
      </c>
      <c r="S79" s="216" t="s">
        <v>315</v>
      </c>
      <c r="T79" s="216" t="s">
        <v>383</v>
      </c>
      <c r="U79" s="216" t="s">
        <v>265</v>
      </c>
      <c r="V79" s="211"/>
      <c r="W79" s="214" t="s">
        <v>435</v>
      </c>
      <c r="X79" s="217">
        <v>2</v>
      </c>
      <c r="AK79" s="39" t="s">
        <v>208</v>
      </c>
    </row>
    <row r="80" spans="2:37" s="39" customFormat="1" ht="16.5">
      <c r="B80" s="196"/>
      <c r="C80" s="209">
        <v>45538</v>
      </c>
      <c r="D80" s="187" t="str">
        <f t="shared" si="2"/>
        <v>火</v>
      </c>
      <c r="E80" s="210">
        <v>0.48194444444444445</v>
      </c>
      <c r="F80" s="211" t="s">
        <v>344</v>
      </c>
      <c r="G80" s="212" t="s">
        <v>332</v>
      </c>
      <c r="H80" s="213">
        <v>0.01</v>
      </c>
      <c r="I80" s="214" t="s">
        <v>335</v>
      </c>
      <c r="J80" s="214" t="s">
        <v>260</v>
      </c>
      <c r="K80" s="212" t="s">
        <v>284</v>
      </c>
      <c r="L80" s="212" t="s">
        <v>337</v>
      </c>
      <c r="M80" s="212" t="s">
        <v>264</v>
      </c>
      <c r="N80" s="212" t="s">
        <v>263</v>
      </c>
      <c r="O80" s="215" t="s">
        <v>264</v>
      </c>
      <c r="P80" s="212" t="s">
        <v>263</v>
      </c>
      <c r="Q80" s="214" t="s">
        <v>338</v>
      </c>
      <c r="R80" s="216" t="s">
        <v>266</v>
      </c>
      <c r="S80" s="216" t="s">
        <v>341</v>
      </c>
      <c r="T80" s="216" t="s">
        <v>383</v>
      </c>
      <c r="U80" s="216" t="s">
        <v>338</v>
      </c>
      <c r="V80" s="211"/>
      <c r="W80" s="214" t="s">
        <v>436</v>
      </c>
      <c r="X80" s="217">
        <v>13</v>
      </c>
      <c r="AK80" s="39" t="s">
        <v>208</v>
      </c>
    </row>
    <row r="81" spans="2:37" s="39" customFormat="1" ht="16.5">
      <c r="B81" s="196"/>
      <c r="C81" s="209">
        <v>45538</v>
      </c>
      <c r="D81" s="187" t="str">
        <f t="shared" si="2"/>
        <v>火</v>
      </c>
      <c r="E81" s="210">
        <v>0.4826388888888889</v>
      </c>
      <c r="F81" s="211" t="s">
        <v>344</v>
      </c>
      <c r="G81" s="212" t="s">
        <v>332</v>
      </c>
      <c r="H81" s="213">
        <v>2.5000000000000001E-2</v>
      </c>
      <c r="I81" s="214" t="s">
        <v>335</v>
      </c>
      <c r="J81" s="214" t="s">
        <v>260</v>
      </c>
      <c r="K81" s="212" t="s">
        <v>284</v>
      </c>
      <c r="L81" s="212" t="s">
        <v>337</v>
      </c>
      <c r="M81" s="212" t="s">
        <v>264</v>
      </c>
      <c r="N81" s="212" t="s">
        <v>263</v>
      </c>
      <c r="O81" s="215" t="s">
        <v>264</v>
      </c>
      <c r="P81" s="212" t="s">
        <v>263</v>
      </c>
      <c r="Q81" s="214" t="s">
        <v>338</v>
      </c>
      <c r="R81" s="216" t="s">
        <v>266</v>
      </c>
      <c r="S81" s="216" t="s">
        <v>341</v>
      </c>
      <c r="T81" s="216" t="s">
        <v>383</v>
      </c>
      <c r="U81" s="216" t="s">
        <v>338</v>
      </c>
      <c r="V81" s="211"/>
      <c r="W81" s="214" t="s">
        <v>436</v>
      </c>
      <c r="X81" s="217">
        <v>13</v>
      </c>
      <c r="AK81" s="39" t="s">
        <v>208</v>
      </c>
    </row>
    <row r="82" spans="2:37" s="39" customFormat="1" ht="16.5">
      <c r="B82" s="196"/>
      <c r="C82" s="209">
        <v>45538</v>
      </c>
      <c r="D82" s="187" t="str">
        <f t="shared" si="2"/>
        <v>火</v>
      </c>
      <c r="E82" s="210">
        <v>0.50138888888888888</v>
      </c>
      <c r="F82" s="211" t="s">
        <v>344</v>
      </c>
      <c r="G82" s="212" t="s">
        <v>258</v>
      </c>
      <c r="H82" s="213">
        <v>4.7E-2</v>
      </c>
      <c r="I82" s="214" t="s">
        <v>335</v>
      </c>
      <c r="J82" s="214" t="s">
        <v>260</v>
      </c>
      <c r="K82" s="212" t="s">
        <v>284</v>
      </c>
      <c r="L82" s="212" t="s">
        <v>337</v>
      </c>
      <c r="M82" s="212" t="s">
        <v>263</v>
      </c>
      <c r="N82" s="212" t="s">
        <v>263</v>
      </c>
      <c r="O82" s="215" t="s">
        <v>264</v>
      </c>
      <c r="P82" s="212" t="s">
        <v>263</v>
      </c>
      <c r="Q82" s="214" t="s">
        <v>265</v>
      </c>
      <c r="R82" s="216" t="s">
        <v>266</v>
      </c>
      <c r="S82" s="216" t="s">
        <v>315</v>
      </c>
      <c r="T82" s="216" t="s">
        <v>349</v>
      </c>
      <c r="U82" s="216" t="s">
        <v>350</v>
      </c>
      <c r="V82" s="211"/>
      <c r="W82" s="214" t="s">
        <v>438</v>
      </c>
      <c r="X82" s="217">
        <v>58</v>
      </c>
      <c r="AK82" s="39" t="s">
        <v>208</v>
      </c>
    </row>
    <row r="83" spans="2:37" s="39" customFormat="1" ht="16.5">
      <c r="B83" s="196"/>
      <c r="C83" s="209">
        <v>45538</v>
      </c>
      <c r="D83" s="187" t="str">
        <f t="shared" si="2"/>
        <v>火</v>
      </c>
      <c r="E83" s="210">
        <v>0.56111111111111112</v>
      </c>
      <c r="F83" s="211" t="s">
        <v>344</v>
      </c>
      <c r="G83" s="212" t="s">
        <v>332</v>
      </c>
      <c r="H83" s="213">
        <v>3.7999999999999999E-2</v>
      </c>
      <c r="I83" s="214" t="s">
        <v>335</v>
      </c>
      <c r="J83" s="214" t="s">
        <v>260</v>
      </c>
      <c r="K83" s="212" t="s">
        <v>284</v>
      </c>
      <c r="L83" s="212" t="s">
        <v>337</v>
      </c>
      <c r="M83" s="212" t="s">
        <v>264</v>
      </c>
      <c r="N83" s="212" t="s">
        <v>263</v>
      </c>
      <c r="O83" s="215" t="s">
        <v>264</v>
      </c>
      <c r="P83" s="212" t="s">
        <v>263</v>
      </c>
      <c r="Q83" s="214" t="s">
        <v>265</v>
      </c>
      <c r="R83" s="216" t="s">
        <v>266</v>
      </c>
      <c r="S83" s="216" t="s">
        <v>315</v>
      </c>
      <c r="T83" s="216" t="s">
        <v>383</v>
      </c>
      <c r="U83" s="216" t="s">
        <v>269</v>
      </c>
      <c r="V83" s="211"/>
      <c r="W83" s="214" t="s">
        <v>439</v>
      </c>
      <c r="X83" s="217">
        <v>12</v>
      </c>
      <c r="AK83" s="39" t="s">
        <v>208</v>
      </c>
    </row>
    <row r="84" spans="2:37" s="39" customFormat="1" ht="16.5">
      <c r="B84" s="196"/>
      <c r="C84" s="209">
        <v>45538</v>
      </c>
      <c r="D84" s="187" t="str">
        <f t="shared" si="2"/>
        <v>火</v>
      </c>
      <c r="E84" s="210">
        <v>0.56111111111111112</v>
      </c>
      <c r="F84" s="211" t="s">
        <v>344</v>
      </c>
      <c r="G84" s="212" t="s">
        <v>332</v>
      </c>
      <c r="H84" s="213">
        <v>5.1999999999999998E-2</v>
      </c>
      <c r="I84" s="214" t="s">
        <v>335</v>
      </c>
      <c r="J84" s="214" t="s">
        <v>260</v>
      </c>
      <c r="K84" s="212" t="s">
        <v>284</v>
      </c>
      <c r="L84" s="212" t="s">
        <v>337</v>
      </c>
      <c r="M84" s="212" t="s">
        <v>263</v>
      </c>
      <c r="N84" s="212" t="s">
        <v>263</v>
      </c>
      <c r="O84" s="215" t="s">
        <v>264</v>
      </c>
      <c r="P84" s="212" t="s">
        <v>263</v>
      </c>
      <c r="Q84" s="214" t="s">
        <v>338</v>
      </c>
      <c r="R84" s="216" t="s">
        <v>266</v>
      </c>
      <c r="S84" s="216" t="s">
        <v>341</v>
      </c>
      <c r="T84" s="216"/>
      <c r="U84" s="216"/>
      <c r="V84" s="211"/>
      <c r="W84" s="214" t="s">
        <v>441</v>
      </c>
      <c r="X84" s="217">
        <v>19</v>
      </c>
      <c r="AK84" s="39" t="s">
        <v>208</v>
      </c>
    </row>
    <row r="85" spans="2:37" s="39" customFormat="1" ht="16.5">
      <c r="B85" s="196"/>
      <c r="C85" s="209">
        <v>45538</v>
      </c>
      <c r="D85" s="187" t="str">
        <f t="shared" si="2"/>
        <v>火</v>
      </c>
      <c r="E85" s="210">
        <v>0.57430555555555551</v>
      </c>
      <c r="F85" s="211" t="s">
        <v>344</v>
      </c>
      <c r="G85" s="212" t="s">
        <v>258</v>
      </c>
      <c r="H85" s="213">
        <v>5.5E-2</v>
      </c>
      <c r="I85" s="214" t="s">
        <v>335</v>
      </c>
      <c r="J85" s="214" t="s">
        <v>260</v>
      </c>
      <c r="K85" s="212" t="s">
        <v>284</v>
      </c>
      <c r="L85" s="212" t="s">
        <v>337</v>
      </c>
      <c r="M85" s="212" t="s">
        <v>263</v>
      </c>
      <c r="N85" s="212" t="s">
        <v>263</v>
      </c>
      <c r="O85" s="215" t="s">
        <v>264</v>
      </c>
      <c r="P85" s="212" t="s">
        <v>263</v>
      </c>
      <c r="Q85" s="214" t="s">
        <v>269</v>
      </c>
      <c r="R85" s="216" t="s">
        <v>345</v>
      </c>
      <c r="S85" s="216" t="s">
        <v>341</v>
      </c>
      <c r="T85" s="216"/>
      <c r="U85" s="216"/>
      <c r="V85" s="211" t="s">
        <v>484</v>
      </c>
      <c r="W85" s="214" t="s">
        <v>442</v>
      </c>
      <c r="X85" s="217">
        <v>57</v>
      </c>
      <c r="AK85" s="39" t="s">
        <v>208</v>
      </c>
    </row>
    <row r="86" spans="2:37" s="39" customFormat="1" ht="16.5">
      <c r="B86" s="196"/>
      <c r="C86" s="209">
        <v>45538</v>
      </c>
      <c r="D86" s="187" t="str">
        <f t="shared" si="2"/>
        <v>火</v>
      </c>
      <c r="E86" s="210">
        <v>0.58611111111111114</v>
      </c>
      <c r="F86" s="211" t="s">
        <v>344</v>
      </c>
      <c r="G86" s="212" t="s">
        <v>332</v>
      </c>
      <c r="H86" s="213">
        <v>5.0000000000000001E-3</v>
      </c>
      <c r="I86" s="214" t="s">
        <v>335</v>
      </c>
      <c r="J86" s="214" t="s">
        <v>260</v>
      </c>
      <c r="K86" s="212" t="s">
        <v>385</v>
      </c>
      <c r="L86" s="212" t="s">
        <v>337</v>
      </c>
      <c r="M86" s="212" t="s">
        <v>264</v>
      </c>
      <c r="N86" s="212" t="s">
        <v>264</v>
      </c>
      <c r="O86" s="215" t="s">
        <v>263</v>
      </c>
      <c r="P86" s="212" t="s">
        <v>263</v>
      </c>
      <c r="Q86" s="214" t="s">
        <v>338</v>
      </c>
      <c r="R86" s="216" t="s">
        <v>266</v>
      </c>
      <c r="S86" s="216" t="s">
        <v>311</v>
      </c>
      <c r="T86" s="216" t="s">
        <v>349</v>
      </c>
      <c r="U86" s="216"/>
      <c r="V86" s="211"/>
      <c r="W86" s="214" t="s">
        <v>443</v>
      </c>
      <c r="X86" s="217">
        <v>14</v>
      </c>
      <c r="AK86" s="39" t="s">
        <v>208</v>
      </c>
    </row>
    <row r="87" spans="2:37" s="39" customFormat="1" ht="16.5">
      <c r="B87" s="196"/>
      <c r="C87" s="209">
        <v>45538</v>
      </c>
      <c r="D87" s="187" t="str">
        <f t="shared" si="2"/>
        <v>火</v>
      </c>
      <c r="E87" s="210">
        <v>0.58680555555555558</v>
      </c>
      <c r="F87" s="211" t="s">
        <v>344</v>
      </c>
      <c r="G87" s="212" t="s">
        <v>332</v>
      </c>
      <c r="H87" s="213">
        <v>1.2E-2</v>
      </c>
      <c r="I87" s="214" t="s">
        <v>335</v>
      </c>
      <c r="J87" s="214" t="s">
        <v>260</v>
      </c>
      <c r="K87" s="212" t="s">
        <v>385</v>
      </c>
      <c r="L87" s="212" t="s">
        <v>337</v>
      </c>
      <c r="M87" s="212" t="s">
        <v>264</v>
      </c>
      <c r="N87" s="212" t="s">
        <v>264</v>
      </c>
      <c r="O87" s="215" t="s">
        <v>263</v>
      </c>
      <c r="P87" s="212" t="s">
        <v>263</v>
      </c>
      <c r="Q87" s="214" t="s">
        <v>338</v>
      </c>
      <c r="R87" s="216" t="s">
        <v>266</v>
      </c>
      <c r="S87" s="216" t="s">
        <v>311</v>
      </c>
      <c r="T87" s="216" t="s">
        <v>349</v>
      </c>
      <c r="U87" s="216" t="s">
        <v>350</v>
      </c>
      <c r="V87" s="211"/>
      <c r="W87" s="214" t="s">
        <v>437</v>
      </c>
      <c r="X87" s="217">
        <v>14</v>
      </c>
      <c r="AK87" s="39" t="s">
        <v>208</v>
      </c>
    </row>
    <row r="88" spans="2:37" s="39" customFormat="1" ht="16.5">
      <c r="B88" s="196"/>
      <c r="C88" s="209">
        <v>45538</v>
      </c>
      <c r="D88" s="187" t="str">
        <f t="shared" si="2"/>
        <v>火</v>
      </c>
      <c r="E88" s="210">
        <v>0.59375</v>
      </c>
      <c r="F88" s="211" t="s">
        <v>344</v>
      </c>
      <c r="G88" s="212" t="s">
        <v>332</v>
      </c>
      <c r="H88" s="213">
        <v>0.03</v>
      </c>
      <c r="I88" s="214" t="s">
        <v>335</v>
      </c>
      <c r="J88" s="214" t="s">
        <v>260</v>
      </c>
      <c r="K88" s="212" t="s">
        <v>341</v>
      </c>
      <c r="L88" s="212" t="s">
        <v>337</v>
      </c>
      <c r="M88" s="212" t="s">
        <v>264</v>
      </c>
      <c r="N88" s="212" t="s">
        <v>264</v>
      </c>
      <c r="O88" s="215" t="s">
        <v>264</v>
      </c>
      <c r="P88" s="212" t="s">
        <v>264</v>
      </c>
      <c r="Q88" s="214" t="s">
        <v>269</v>
      </c>
      <c r="R88" s="216" t="s">
        <v>266</v>
      </c>
      <c r="S88" s="216" t="s">
        <v>315</v>
      </c>
      <c r="T88" s="216" t="s">
        <v>383</v>
      </c>
      <c r="U88" s="216" t="s">
        <v>338</v>
      </c>
      <c r="V88" s="211"/>
      <c r="W88" s="214" t="s">
        <v>435</v>
      </c>
      <c r="X88" s="217">
        <v>29</v>
      </c>
      <c r="AK88" s="39" t="s">
        <v>208</v>
      </c>
    </row>
    <row r="89" spans="2:37" s="39" customFormat="1" ht="16.5">
      <c r="B89" s="196"/>
      <c r="C89" s="209">
        <v>45538</v>
      </c>
      <c r="D89" s="187" t="str">
        <f t="shared" si="2"/>
        <v>火</v>
      </c>
      <c r="E89" s="210">
        <v>0.59583333333333333</v>
      </c>
      <c r="F89" s="211" t="s">
        <v>344</v>
      </c>
      <c r="G89" s="212" t="s">
        <v>332</v>
      </c>
      <c r="H89" s="213">
        <v>0.06</v>
      </c>
      <c r="I89" s="214" t="s">
        <v>335</v>
      </c>
      <c r="J89" s="214" t="s">
        <v>260</v>
      </c>
      <c r="K89" s="212" t="s">
        <v>385</v>
      </c>
      <c r="L89" s="212" t="s">
        <v>337</v>
      </c>
      <c r="M89" s="212" t="s">
        <v>264</v>
      </c>
      <c r="N89" s="212" t="s">
        <v>264</v>
      </c>
      <c r="O89" s="215" t="s">
        <v>263</v>
      </c>
      <c r="P89" s="212" t="s">
        <v>263</v>
      </c>
      <c r="Q89" s="214" t="s">
        <v>338</v>
      </c>
      <c r="R89" s="216" t="s">
        <v>301</v>
      </c>
      <c r="S89" s="216" t="s">
        <v>267</v>
      </c>
      <c r="T89" s="216" t="s">
        <v>383</v>
      </c>
      <c r="U89" s="216" t="s">
        <v>340</v>
      </c>
      <c r="V89" s="211"/>
      <c r="W89" s="214" t="s">
        <v>433</v>
      </c>
      <c r="X89" s="217">
        <v>36</v>
      </c>
      <c r="AK89" s="39" t="s">
        <v>208</v>
      </c>
    </row>
    <row r="90" spans="2:37" s="39" customFormat="1" ht="16.5">
      <c r="B90" s="196"/>
      <c r="C90" s="209">
        <v>45538</v>
      </c>
      <c r="D90" s="187" t="str">
        <f t="shared" si="2"/>
        <v>火</v>
      </c>
      <c r="E90" s="210">
        <v>0.60555555555555551</v>
      </c>
      <c r="F90" s="211" t="s">
        <v>344</v>
      </c>
      <c r="G90" s="212" t="s">
        <v>258</v>
      </c>
      <c r="H90" s="213">
        <v>0.01</v>
      </c>
      <c r="I90" s="214" t="s">
        <v>335</v>
      </c>
      <c r="J90" s="214" t="s">
        <v>260</v>
      </c>
      <c r="K90" s="212" t="s">
        <v>385</v>
      </c>
      <c r="L90" s="212" t="s">
        <v>337</v>
      </c>
      <c r="M90" s="212" t="s">
        <v>264</v>
      </c>
      <c r="N90" s="212" t="s">
        <v>264</v>
      </c>
      <c r="O90" s="215" t="s">
        <v>263</v>
      </c>
      <c r="P90" s="212" t="s">
        <v>263</v>
      </c>
      <c r="Q90" s="214" t="s">
        <v>338</v>
      </c>
      <c r="R90" s="216" t="s">
        <v>266</v>
      </c>
      <c r="S90" s="216" t="s">
        <v>267</v>
      </c>
      <c r="T90" s="216" t="s">
        <v>268</v>
      </c>
      <c r="U90" s="216" t="s">
        <v>340</v>
      </c>
      <c r="V90" s="211"/>
      <c r="W90" s="214" t="s">
        <v>400</v>
      </c>
      <c r="X90" s="217">
        <v>59</v>
      </c>
      <c r="AK90" s="39" t="s">
        <v>208</v>
      </c>
    </row>
    <row r="91" spans="2:37" s="39" customFormat="1" ht="16.5">
      <c r="B91" s="196"/>
      <c r="C91" s="209">
        <v>45538</v>
      </c>
      <c r="D91" s="187" t="str">
        <f t="shared" si="2"/>
        <v>火</v>
      </c>
      <c r="E91" s="210">
        <v>0.61597222222222225</v>
      </c>
      <c r="F91" s="211" t="s">
        <v>344</v>
      </c>
      <c r="G91" s="212" t="s">
        <v>332</v>
      </c>
      <c r="H91" s="213">
        <v>2.3E-2</v>
      </c>
      <c r="I91" s="214" t="s">
        <v>335</v>
      </c>
      <c r="J91" s="214" t="s">
        <v>260</v>
      </c>
      <c r="K91" s="212" t="s">
        <v>385</v>
      </c>
      <c r="L91" s="212" t="s">
        <v>337</v>
      </c>
      <c r="M91" s="212" t="s">
        <v>264</v>
      </c>
      <c r="N91" s="212" t="s">
        <v>264</v>
      </c>
      <c r="O91" s="215" t="s">
        <v>263</v>
      </c>
      <c r="P91" s="212" t="s">
        <v>263</v>
      </c>
      <c r="Q91" s="214" t="s">
        <v>343</v>
      </c>
      <c r="R91" s="216" t="s">
        <v>266</v>
      </c>
      <c r="S91" s="216" t="s">
        <v>341</v>
      </c>
      <c r="T91" s="216" t="s">
        <v>383</v>
      </c>
      <c r="U91" s="216" t="s">
        <v>338</v>
      </c>
      <c r="V91" s="211"/>
      <c r="W91" s="214" t="s">
        <v>444</v>
      </c>
      <c r="X91" s="217">
        <v>1</v>
      </c>
      <c r="AK91" s="39" t="s">
        <v>208</v>
      </c>
    </row>
    <row r="92" spans="2:37" s="39" customFormat="1" ht="16.5">
      <c r="B92" s="196"/>
      <c r="C92" s="209">
        <v>45538</v>
      </c>
      <c r="D92" s="187" t="str">
        <f t="shared" si="2"/>
        <v>火</v>
      </c>
      <c r="E92" s="210">
        <v>0.66666666666666663</v>
      </c>
      <c r="F92" s="211" t="s">
        <v>344</v>
      </c>
      <c r="G92" s="212" t="s">
        <v>258</v>
      </c>
      <c r="H92" s="213">
        <v>2.5999999999999999E-2</v>
      </c>
      <c r="I92" s="214" t="s">
        <v>335</v>
      </c>
      <c r="J92" s="214" t="s">
        <v>260</v>
      </c>
      <c r="K92" s="212" t="s">
        <v>385</v>
      </c>
      <c r="L92" s="212" t="s">
        <v>337</v>
      </c>
      <c r="M92" s="212" t="s">
        <v>264</v>
      </c>
      <c r="N92" s="212" t="s">
        <v>264</v>
      </c>
      <c r="O92" s="215" t="s">
        <v>263</v>
      </c>
      <c r="P92" s="212" t="s">
        <v>263</v>
      </c>
      <c r="Q92" s="214" t="s">
        <v>338</v>
      </c>
      <c r="R92" s="216" t="s">
        <v>266</v>
      </c>
      <c r="S92" s="216" t="s">
        <v>267</v>
      </c>
      <c r="T92" s="216" t="s">
        <v>383</v>
      </c>
      <c r="U92" s="216" t="s">
        <v>340</v>
      </c>
      <c r="V92" s="211"/>
      <c r="W92" s="214" t="s">
        <v>400</v>
      </c>
      <c r="X92" s="217">
        <v>59</v>
      </c>
      <c r="AK92" s="39" t="s">
        <v>208</v>
      </c>
    </row>
    <row r="93" spans="2:37" s="39" customFormat="1" ht="16.5">
      <c r="B93" s="196"/>
      <c r="C93" s="209">
        <v>45538</v>
      </c>
      <c r="D93" s="187" t="str">
        <f t="shared" si="2"/>
        <v>火</v>
      </c>
      <c r="E93" s="210">
        <v>0.70416666666666661</v>
      </c>
      <c r="F93" s="211" t="s">
        <v>344</v>
      </c>
      <c r="G93" s="212" t="s">
        <v>332</v>
      </c>
      <c r="H93" s="213">
        <v>6.0000000000000001E-3</v>
      </c>
      <c r="I93" s="214" t="s">
        <v>335</v>
      </c>
      <c r="J93" s="214" t="s">
        <v>260</v>
      </c>
      <c r="K93" s="212" t="s">
        <v>385</v>
      </c>
      <c r="L93" s="212" t="s">
        <v>337</v>
      </c>
      <c r="M93" s="212" t="s">
        <v>264</v>
      </c>
      <c r="N93" s="212" t="s">
        <v>264</v>
      </c>
      <c r="O93" s="215" t="s">
        <v>263</v>
      </c>
      <c r="P93" s="212" t="s">
        <v>263</v>
      </c>
      <c r="Q93" s="214" t="s">
        <v>338</v>
      </c>
      <c r="R93" s="216" t="s">
        <v>266</v>
      </c>
      <c r="S93" s="216" t="s">
        <v>311</v>
      </c>
      <c r="T93" s="216" t="s">
        <v>349</v>
      </c>
      <c r="U93" s="216" t="s">
        <v>340</v>
      </c>
      <c r="V93" s="211"/>
      <c r="W93" s="214" t="s">
        <v>445</v>
      </c>
      <c r="X93" s="217">
        <v>14</v>
      </c>
      <c r="AK93" s="39" t="s">
        <v>208</v>
      </c>
    </row>
    <row r="94" spans="2:37" s="39" customFormat="1" ht="16.5">
      <c r="B94" s="196"/>
      <c r="C94" s="209">
        <v>45540</v>
      </c>
      <c r="D94" s="187" t="str">
        <f t="shared" si="2"/>
        <v>木</v>
      </c>
      <c r="E94" s="210">
        <v>0.40833333333333338</v>
      </c>
      <c r="F94" s="211" t="s">
        <v>227</v>
      </c>
      <c r="G94" s="212" t="s">
        <v>332</v>
      </c>
      <c r="H94" s="213">
        <v>6.0999999999999999E-2</v>
      </c>
      <c r="I94" s="214" t="s">
        <v>335</v>
      </c>
      <c r="J94" s="214" t="s">
        <v>260</v>
      </c>
      <c r="K94" s="212" t="s">
        <v>385</v>
      </c>
      <c r="L94" s="212" t="s">
        <v>337</v>
      </c>
      <c r="M94" s="212" t="s">
        <v>264</v>
      </c>
      <c r="N94" s="212" t="s">
        <v>264</v>
      </c>
      <c r="O94" s="215" t="s">
        <v>263</v>
      </c>
      <c r="P94" s="212" t="s">
        <v>263</v>
      </c>
      <c r="Q94" s="214" t="s">
        <v>338</v>
      </c>
      <c r="R94" s="216" t="s">
        <v>301</v>
      </c>
      <c r="S94" s="216" t="s">
        <v>267</v>
      </c>
      <c r="T94" s="216" t="s">
        <v>268</v>
      </c>
      <c r="U94" s="216" t="s">
        <v>340</v>
      </c>
      <c r="V94" s="211"/>
      <c r="W94" s="214" t="s">
        <v>406</v>
      </c>
      <c r="X94" s="217">
        <v>36</v>
      </c>
      <c r="AK94" s="39" t="s">
        <v>208</v>
      </c>
    </row>
    <row r="95" spans="2:37" s="39" customFormat="1" ht="16.5">
      <c r="B95" s="196"/>
      <c r="C95" s="209">
        <v>45540</v>
      </c>
      <c r="D95" s="187" t="str">
        <f t="shared" si="2"/>
        <v>木</v>
      </c>
      <c r="E95" s="210">
        <v>0.4291666666666667</v>
      </c>
      <c r="F95" s="211" t="s">
        <v>227</v>
      </c>
      <c r="G95" s="212" t="s">
        <v>332</v>
      </c>
      <c r="H95" s="213">
        <v>2E-3</v>
      </c>
      <c r="I95" s="214" t="s">
        <v>335</v>
      </c>
      <c r="J95" s="214" t="s">
        <v>260</v>
      </c>
      <c r="K95" s="212" t="s">
        <v>284</v>
      </c>
      <c r="L95" s="212" t="s">
        <v>337</v>
      </c>
      <c r="M95" s="212" t="s">
        <v>263</v>
      </c>
      <c r="N95" s="212" t="s">
        <v>263</v>
      </c>
      <c r="O95" s="215" t="s">
        <v>264</v>
      </c>
      <c r="P95" s="212" t="s">
        <v>263</v>
      </c>
      <c r="Q95" s="214" t="s">
        <v>269</v>
      </c>
      <c r="R95" s="216" t="s">
        <v>266</v>
      </c>
      <c r="S95" s="216" t="s">
        <v>341</v>
      </c>
      <c r="T95" s="216" t="s">
        <v>383</v>
      </c>
      <c r="U95" s="216" t="s">
        <v>340</v>
      </c>
      <c r="V95" s="211"/>
      <c r="W95" s="214" t="s">
        <v>446</v>
      </c>
      <c r="X95" s="217">
        <v>2</v>
      </c>
      <c r="AK95" s="39" t="s">
        <v>208</v>
      </c>
    </row>
    <row r="96" spans="2:37" s="39" customFormat="1" ht="16.5">
      <c r="B96" s="196"/>
      <c r="C96" s="209">
        <v>45540</v>
      </c>
      <c r="D96" s="187" t="str">
        <f t="shared" si="2"/>
        <v>木</v>
      </c>
      <c r="E96" s="210">
        <v>0.43402777777777773</v>
      </c>
      <c r="F96" s="211" t="s">
        <v>227</v>
      </c>
      <c r="G96" s="212" t="s">
        <v>332</v>
      </c>
      <c r="H96" s="213">
        <v>8.9999999999999993E-3</v>
      </c>
      <c r="I96" s="214" t="s">
        <v>335</v>
      </c>
      <c r="J96" s="214" t="s">
        <v>260</v>
      </c>
      <c r="K96" s="212" t="s">
        <v>385</v>
      </c>
      <c r="L96" s="212" t="s">
        <v>337</v>
      </c>
      <c r="M96" s="212" t="s">
        <v>264</v>
      </c>
      <c r="N96" s="212" t="s">
        <v>263</v>
      </c>
      <c r="O96" s="215" t="s">
        <v>264</v>
      </c>
      <c r="P96" s="212" t="s">
        <v>263</v>
      </c>
      <c r="Q96" s="214" t="s">
        <v>340</v>
      </c>
      <c r="R96" s="216" t="s">
        <v>345</v>
      </c>
      <c r="S96" s="216" t="s">
        <v>315</v>
      </c>
      <c r="T96" s="216" t="s">
        <v>349</v>
      </c>
      <c r="U96" s="216" t="s">
        <v>340</v>
      </c>
      <c r="V96" s="211"/>
      <c r="W96" s="214" t="s">
        <v>447</v>
      </c>
      <c r="X96" s="217">
        <v>15</v>
      </c>
      <c r="AK96" s="39" t="s">
        <v>208</v>
      </c>
    </row>
    <row r="97" spans="2:37" s="39" customFormat="1" ht="16.5">
      <c r="B97" s="196"/>
      <c r="C97" s="209">
        <v>45540</v>
      </c>
      <c r="D97" s="187" t="str">
        <f t="shared" si="2"/>
        <v>木</v>
      </c>
      <c r="E97" s="210">
        <v>0.43958333333333338</v>
      </c>
      <c r="F97" s="211" t="s">
        <v>227</v>
      </c>
      <c r="G97" s="212" t="s">
        <v>332</v>
      </c>
      <c r="H97" s="213">
        <v>1.9E-3</v>
      </c>
      <c r="I97" s="214" t="s">
        <v>335</v>
      </c>
      <c r="J97" s="214" t="s">
        <v>260</v>
      </c>
      <c r="K97" s="212" t="s">
        <v>341</v>
      </c>
      <c r="L97" s="212" t="s">
        <v>337</v>
      </c>
      <c r="M97" s="212" t="s">
        <v>264</v>
      </c>
      <c r="N97" s="212" t="s">
        <v>264</v>
      </c>
      <c r="O97" s="215" t="s">
        <v>264</v>
      </c>
      <c r="P97" s="212" t="s">
        <v>263</v>
      </c>
      <c r="Q97" s="214" t="s">
        <v>269</v>
      </c>
      <c r="R97" s="216" t="s">
        <v>266</v>
      </c>
      <c r="S97" s="216" t="s">
        <v>315</v>
      </c>
      <c r="T97" s="216" t="s">
        <v>383</v>
      </c>
      <c r="U97" s="216" t="s">
        <v>338</v>
      </c>
      <c r="V97" s="211"/>
      <c r="W97" s="214" t="s">
        <v>434</v>
      </c>
      <c r="X97" s="217">
        <v>32</v>
      </c>
      <c r="AK97" s="39" t="s">
        <v>208</v>
      </c>
    </row>
    <row r="98" spans="2:37" s="39" customFormat="1" ht="16.5">
      <c r="B98" s="196"/>
      <c r="C98" s="209">
        <v>45540</v>
      </c>
      <c r="D98" s="187" t="str">
        <f t="shared" si="2"/>
        <v>木</v>
      </c>
      <c r="E98" s="210">
        <v>0.44027777777777777</v>
      </c>
      <c r="F98" s="211" t="s">
        <v>227</v>
      </c>
      <c r="G98" s="212" t="s">
        <v>332</v>
      </c>
      <c r="H98" s="213">
        <v>2.7E-2</v>
      </c>
      <c r="I98" s="214" t="s">
        <v>335</v>
      </c>
      <c r="J98" s="214" t="s">
        <v>260</v>
      </c>
      <c r="K98" s="212" t="s">
        <v>385</v>
      </c>
      <c r="L98" s="212" t="s">
        <v>337</v>
      </c>
      <c r="M98" s="212" t="s">
        <v>264</v>
      </c>
      <c r="N98" s="212" t="s">
        <v>264</v>
      </c>
      <c r="O98" s="215" t="s">
        <v>263</v>
      </c>
      <c r="P98" s="212" t="s">
        <v>263</v>
      </c>
      <c r="Q98" s="214" t="s">
        <v>338</v>
      </c>
      <c r="R98" s="216" t="s">
        <v>301</v>
      </c>
      <c r="S98" s="216" t="s">
        <v>267</v>
      </c>
      <c r="T98" s="216" t="s">
        <v>383</v>
      </c>
      <c r="U98" s="216" t="s">
        <v>340</v>
      </c>
      <c r="V98" s="211"/>
      <c r="W98" s="214" t="s">
        <v>433</v>
      </c>
      <c r="X98" s="217">
        <v>36</v>
      </c>
      <c r="AK98" s="39" t="s">
        <v>208</v>
      </c>
    </row>
    <row r="99" spans="2:37" s="39" customFormat="1" ht="16.5">
      <c r="B99" s="196"/>
      <c r="C99" s="209">
        <v>45540</v>
      </c>
      <c r="D99" s="187" t="str">
        <f t="shared" si="2"/>
        <v>木</v>
      </c>
      <c r="E99" s="210">
        <v>0.4458333333333333</v>
      </c>
      <c r="F99" s="211" t="s">
        <v>227</v>
      </c>
      <c r="G99" s="212" t="s">
        <v>258</v>
      </c>
      <c r="H99" s="213">
        <v>6.0000000000000001E-3</v>
      </c>
      <c r="I99" s="214" t="s">
        <v>335</v>
      </c>
      <c r="J99" s="214" t="s">
        <v>260</v>
      </c>
      <c r="K99" s="212" t="s">
        <v>261</v>
      </c>
      <c r="L99" s="212" t="s">
        <v>337</v>
      </c>
      <c r="M99" s="212" t="s">
        <v>264</v>
      </c>
      <c r="N99" s="212" t="s">
        <v>264</v>
      </c>
      <c r="O99" s="215" t="s">
        <v>263</v>
      </c>
      <c r="P99" s="212" t="s">
        <v>263</v>
      </c>
      <c r="Q99" s="214" t="s">
        <v>338</v>
      </c>
      <c r="R99" s="216" t="s">
        <v>266</v>
      </c>
      <c r="S99" s="216" t="s">
        <v>311</v>
      </c>
      <c r="T99" s="216" t="s">
        <v>383</v>
      </c>
      <c r="U99" s="216" t="s">
        <v>360</v>
      </c>
      <c r="V99" s="211"/>
      <c r="W99" s="214" t="s">
        <v>448</v>
      </c>
      <c r="X99" s="217">
        <v>42</v>
      </c>
      <c r="AK99" s="39" t="s">
        <v>208</v>
      </c>
    </row>
    <row r="100" spans="2:37" s="39" customFormat="1" ht="16.5">
      <c r="B100" s="196"/>
      <c r="C100" s="209">
        <v>45540</v>
      </c>
      <c r="D100" s="187" t="str">
        <f t="shared" si="2"/>
        <v>木</v>
      </c>
      <c r="E100" s="210">
        <v>0.44930555555555557</v>
      </c>
      <c r="F100" s="211" t="s">
        <v>227</v>
      </c>
      <c r="G100" s="212" t="s">
        <v>258</v>
      </c>
      <c r="H100" s="213">
        <v>2.7E-2</v>
      </c>
      <c r="I100" s="214" t="s">
        <v>335</v>
      </c>
      <c r="J100" s="214" t="s">
        <v>260</v>
      </c>
      <c r="K100" s="212" t="s">
        <v>385</v>
      </c>
      <c r="L100" s="212" t="s">
        <v>337</v>
      </c>
      <c r="M100" s="212" t="s">
        <v>264</v>
      </c>
      <c r="N100" s="212" t="s">
        <v>264</v>
      </c>
      <c r="O100" s="215" t="s">
        <v>263</v>
      </c>
      <c r="P100" s="212" t="s">
        <v>263</v>
      </c>
      <c r="Q100" s="214" t="s">
        <v>338</v>
      </c>
      <c r="R100" s="216" t="s">
        <v>301</v>
      </c>
      <c r="S100" s="216" t="s">
        <v>267</v>
      </c>
      <c r="T100" s="216" t="s">
        <v>268</v>
      </c>
      <c r="U100" s="216" t="s">
        <v>340</v>
      </c>
      <c r="V100" s="211"/>
      <c r="W100" s="214" t="s">
        <v>400</v>
      </c>
      <c r="X100" s="217">
        <v>59</v>
      </c>
    </row>
    <row r="101" spans="2:37" s="39" customFormat="1" ht="16.5">
      <c r="B101" s="196"/>
      <c r="C101" s="209">
        <v>45540</v>
      </c>
      <c r="D101" s="187" t="str">
        <f t="shared" si="2"/>
        <v>木</v>
      </c>
      <c r="E101" s="210">
        <v>0.4548611111111111</v>
      </c>
      <c r="F101" s="211" t="s">
        <v>227</v>
      </c>
      <c r="G101" s="212" t="s">
        <v>332</v>
      </c>
      <c r="H101" s="213">
        <v>4.4999999999999998E-2</v>
      </c>
      <c r="I101" s="214" t="s">
        <v>335</v>
      </c>
      <c r="J101" s="214" t="s">
        <v>260</v>
      </c>
      <c r="K101" s="212" t="s">
        <v>284</v>
      </c>
      <c r="L101" s="212" t="s">
        <v>337</v>
      </c>
      <c r="M101" s="212" t="s">
        <v>263</v>
      </c>
      <c r="N101" s="212" t="s">
        <v>263</v>
      </c>
      <c r="O101" s="215" t="s">
        <v>264</v>
      </c>
      <c r="P101" s="212" t="s">
        <v>263</v>
      </c>
      <c r="Q101" s="214" t="s">
        <v>269</v>
      </c>
      <c r="R101" s="216" t="s">
        <v>345</v>
      </c>
      <c r="S101" s="216" t="s">
        <v>341</v>
      </c>
      <c r="T101" s="216"/>
      <c r="U101" s="216"/>
      <c r="V101" s="211" t="s">
        <v>484</v>
      </c>
      <c r="W101" s="214" t="s">
        <v>421</v>
      </c>
      <c r="X101" s="217">
        <v>2</v>
      </c>
      <c r="AK101" s="39" t="s">
        <v>208</v>
      </c>
    </row>
    <row r="102" spans="2:37" s="39" customFormat="1" ht="16.5">
      <c r="B102" s="196"/>
      <c r="C102" s="209">
        <v>45540</v>
      </c>
      <c r="D102" s="187" t="str">
        <f t="shared" si="2"/>
        <v>木</v>
      </c>
      <c r="E102" s="210">
        <v>0.48958333333333331</v>
      </c>
      <c r="F102" s="211" t="s">
        <v>227</v>
      </c>
      <c r="G102" s="212" t="s">
        <v>332</v>
      </c>
      <c r="H102" s="213">
        <v>3.5999999999999997E-2</v>
      </c>
      <c r="I102" s="214" t="s">
        <v>335</v>
      </c>
      <c r="J102" s="214" t="s">
        <v>260</v>
      </c>
      <c r="K102" s="212" t="s">
        <v>341</v>
      </c>
      <c r="L102" s="212" t="s">
        <v>337</v>
      </c>
      <c r="M102" s="212" t="s">
        <v>264</v>
      </c>
      <c r="N102" s="212" t="s">
        <v>263</v>
      </c>
      <c r="O102" s="215" t="s">
        <v>264</v>
      </c>
      <c r="P102" s="212" t="s">
        <v>264</v>
      </c>
      <c r="Q102" s="214" t="s">
        <v>338</v>
      </c>
      <c r="R102" s="216" t="s">
        <v>345</v>
      </c>
      <c r="S102" s="216" t="s">
        <v>311</v>
      </c>
      <c r="T102" s="216" t="s">
        <v>349</v>
      </c>
      <c r="U102" s="216" t="s">
        <v>340</v>
      </c>
      <c r="V102" s="211"/>
      <c r="W102" s="214" t="s">
        <v>449</v>
      </c>
      <c r="X102" s="217">
        <v>30</v>
      </c>
      <c r="AK102" s="39" t="s">
        <v>208</v>
      </c>
    </row>
    <row r="103" spans="2:37" s="39" customFormat="1" ht="16.5">
      <c r="B103" s="196"/>
      <c r="C103" s="209">
        <v>45540</v>
      </c>
      <c r="D103" s="187" t="str">
        <f t="shared" si="2"/>
        <v>木</v>
      </c>
      <c r="E103" s="210">
        <v>0.49791666666666662</v>
      </c>
      <c r="F103" s="211" t="s">
        <v>227</v>
      </c>
      <c r="G103" s="212" t="s">
        <v>258</v>
      </c>
      <c r="H103" s="213">
        <v>4.5999999999999999E-2</v>
      </c>
      <c r="I103" s="214" t="s">
        <v>335</v>
      </c>
      <c r="J103" s="214" t="s">
        <v>260</v>
      </c>
      <c r="K103" s="212" t="s">
        <v>261</v>
      </c>
      <c r="L103" s="212" t="s">
        <v>337</v>
      </c>
      <c r="M103" s="212" t="s">
        <v>264</v>
      </c>
      <c r="N103" s="212" t="s">
        <v>264</v>
      </c>
      <c r="O103" s="215" t="s">
        <v>263</v>
      </c>
      <c r="P103" s="212" t="s">
        <v>263</v>
      </c>
      <c r="Q103" s="214" t="s">
        <v>340</v>
      </c>
      <c r="R103" s="216" t="s">
        <v>345</v>
      </c>
      <c r="S103" s="216" t="s">
        <v>341</v>
      </c>
      <c r="T103" s="216" t="s">
        <v>268</v>
      </c>
      <c r="U103" s="216" t="s">
        <v>340</v>
      </c>
      <c r="V103" s="211"/>
      <c r="W103" s="214" t="s">
        <v>450</v>
      </c>
      <c r="X103" s="217">
        <v>42</v>
      </c>
      <c r="AK103" s="39" t="s">
        <v>208</v>
      </c>
    </row>
    <row r="104" spans="2:37" s="39" customFormat="1" ht="16.5">
      <c r="B104" s="196"/>
      <c r="C104" s="209">
        <v>45540</v>
      </c>
      <c r="D104" s="187" t="str">
        <f t="shared" si="2"/>
        <v>木</v>
      </c>
      <c r="E104" s="210">
        <v>0.4993055555555555</v>
      </c>
      <c r="F104" s="211" t="s">
        <v>227</v>
      </c>
      <c r="G104" s="212" t="s">
        <v>258</v>
      </c>
      <c r="H104" s="213">
        <v>1E-3</v>
      </c>
      <c r="I104" s="214" t="s">
        <v>335</v>
      </c>
      <c r="J104" s="214" t="s">
        <v>260</v>
      </c>
      <c r="K104" s="212" t="s">
        <v>284</v>
      </c>
      <c r="L104" s="212" t="s">
        <v>337</v>
      </c>
      <c r="M104" s="212" t="s">
        <v>263</v>
      </c>
      <c r="N104" s="212" t="s">
        <v>264</v>
      </c>
      <c r="O104" s="215" t="s">
        <v>264</v>
      </c>
      <c r="P104" s="212" t="s">
        <v>264</v>
      </c>
      <c r="Q104" s="214" t="s">
        <v>338</v>
      </c>
      <c r="R104" s="216" t="s">
        <v>345</v>
      </c>
      <c r="S104" s="216" t="s">
        <v>322</v>
      </c>
      <c r="T104" s="216"/>
      <c r="U104" s="216"/>
      <c r="V104" s="211"/>
      <c r="W104" s="214" t="s">
        <v>451</v>
      </c>
      <c r="X104" s="217">
        <v>49</v>
      </c>
      <c r="AK104" s="39" t="s">
        <v>208</v>
      </c>
    </row>
    <row r="105" spans="2:37" s="39" customFormat="1" ht="16.5">
      <c r="B105" s="196"/>
      <c r="C105" s="209">
        <v>45540</v>
      </c>
      <c r="D105" s="187" t="str">
        <f t="shared" si="2"/>
        <v>木</v>
      </c>
      <c r="E105" s="210">
        <v>0.55902777777777779</v>
      </c>
      <c r="F105" s="211" t="s">
        <v>227</v>
      </c>
      <c r="G105" s="212" t="s">
        <v>332</v>
      </c>
      <c r="H105" s="213">
        <v>5.0000000000000001E-4</v>
      </c>
      <c r="I105" s="214" t="s">
        <v>335</v>
      </c>
      <c r="J105" s="214" t="s">
        <v>260</v>
      </c>
      <c r="K105" s="212" t="s">
        <v>284</v>
      </c>
      <c r="L105" s="212" t="s">
        <v>337</v>
      </c>
      <c r="M105" s="212" t="s">
        <v>263</v>
      </c>
      <c r="N105" s="212" t="s">
        <v>263</v>
      </c>
      <c r="O105" s="215" t="s">
        <v>264</v>
      </c>
      <c r="P105" s="212" t="s">
        <v>263</v>
      </c>
      <c r="Q105" s="214" t="s">
        <v>269</v>
      </c>
      <c r="R105" s="216" t="s">
        <v>266</v>
      </c>
      <c r="S105" s="216" t="s">
        <v>341</v>
      </c>
      <c r="T105" s="216"/>
      <c r="U105" s="216"/>
      <c r="V105" s="211" t="s">
        <v>484</v>
      </c>
      <c r="W105" s="214" t="s">
        <v>440</v>
      </c>
      <c r="X105" s="217">
        <v>2</v>
      </c>
      <c r="AK105" s="39" t="s">
        <v>208</v>
      </c>
    </row>
    <row r="106" spans="2:37" s="39" customFormat="1" ht="16.5">
      <c r="B106" s="196"/>
      <c r="C106" s="209">
        <v>45540</v>
      </c>
      <c r="D106" s="187" t="str">
        <f t="shared" si="2"/>
        <v>木</v>
      </c>
      <c r="E106" s="210">
        <v>0.57013888888888886</v>
      </c>
      <c r="F106" s="211" t="s">
        <v>227</v>
      </c>
      <c r="G106" s="212" t="s">
        <v>332</v>
      </c>
      <c r="H106" s="213">
        <v>3.2000000000000001E-2</v>
      </c>
      <c r="I106" s="214" t="s">
        <v>335</v>
      </c>
      <c r="J106" s="214" t="s">
        <v>260</v>
      </c>
      <c r="K106" s="212" t="s">
        <v>284</v>
      </c>
      <c r="L106" s="212" t="s">
        <v>337</v>
      </c>
      <c r="M106" s="212" t="s">
        <v>263</v>
      </c>
      <c r="N106" s="212" t="s">
        <v>263</v>
      </c>
      <c r="O106" s="215" t="s">
        <v>264</v>
      </c>
      <c r="P106" s="212" t="s">
        <v>263</v>
      </c>
      <c r="Q106" s="214" t="s">
        <v>269</v>
      </c>
      <c r="R106" s="216" t="s">
        <v>345</v>
      </c>
      <c r="S106" s="216" t="s">
        <v>341</v>
      </c>
      <c r="T106" s="216"/>
      <c r="U106" s="216"/>
      <c r="V106" s="211" t="s">
        <v>484</v>
      </c>
      <c r="W106" s="214" t="s">
        <v>440</v>
      </c>
      <c r="X106" s="217">
        <v>34</v>
      </c>
      <c r="AK106" s="39" t="s">
        <v>208</v>
      </c>
    </row>
    <row r="107" spans="2:37" s="39" customFormat="1" ht="16.5">
      <c r="B107" s="196"/>
      <c r="C107" s="209">
        <v>45540</v>
      </c>
      <c r="D107" s="187" t="str">
        <f t="shared" si="2"/>
        <v>木</v>
      </c>
      <c r="E107" s="210">
        <v>0.59375</v>
      </c>
      <c r="F107" s="211" t="s">
        <v>227</v>
      </c>
      <c r="G107" s="212" t="s">
        <v>332</v>
      </c>
      <c r="H107" s="213">
        <v>3.2000000000000001E-2</v>
      </c>
      <c r="I107" s="214" t="s">
        <v>335</v>
      </c>
      <c r="J107" s="214" t="s">
        <v>260</v>
      </c>
      <c r="K107" s="212" t="s">
        <v>341</v>
      </c>
      <c r="L107" s="212" t="s">
        <v>337</v>
      </c>
      <c r="M107" s="212" t="s">
        <v>264</v>
      </c>
      <c r="N107" s="212" t="s">
        <v>264</v>
      </c>
      <c r="O107" s="215" t="s">
        <v>264</v>
      </c>
      <c r="P107" s="212" t="s">
        <v>264</v>
      </c>
      <c r="Q107" s="214" t="s">
        <v>338</v>
      </c>
      <c r="R107" s="216" t="s">
        <v>345</v>
      </c>
      <c r="S107" s="216" t="s">
        <v>311</v>
      </c>
      <c r="T107" s="216" t="s">
        <v>268</v>
      </c>
      <c r="U107" s="216" t="s">
        <v>340</v>
      </c>
      <c r="V107" s="211"/>
      <c r="W107" s="214" t="s">
        <v>452</v>
      </c>
      <c r="X107" s="217">
        <v>27</v>
      </c>
      <c r="AK107" s="39" t="s">
        <v>208</v>
      </c>
    </row>
    <row r="108" spans="2:37" s="39" customFormat="1" ht="16.5">
      <c r="B108" s="196"/>
      <c r="C108" s="209">
        <v>45540</v>
      </c>
      <c r="D108" s="187" t="str">
        <f t="shared" si="2"/>
        <v>木</v>
      </c>
      <c r="E108" s="210">
        <v>0.59444444444444444</v>
      </c>
      <c r="F108" s="211" t="s">
        <v>227</v>
      </c>
      <c r="G108" s="212" t="s">
        <v>332</v>
      </c>
      <c r="H108" s="213">
        <v>2.0000000000000001E-4</v>
      </c>
      <c r="I108" s="214" t="s">
        <v>335</v>
      </c>
      <c r="J108" s="214" t="s">
        <v>260</v>
      </c>
      <c r="K108" s="212" t="s">
        <v>284</v>
      </c>
      <c r="L108" s="212" t="s">
        <v>337</v>
      </c>
      <c r="M108" s="212" t="s">
        <v>263</v>
      </c>
      <c r="N108" s="212" t="s">
        <v>263</v>
      </c>
      <c r="O108" s="215" t="s">
        <v>264</v>
      </c>
      <c r="P108" s="212" t="s">
        <v>263</v>
      </c>
      <c r="Q108" s="214" t="s">
        <v>269</v>
      </c>
      <c r="R108" s="216" t="s">
        <v>266</v>
      </c>
      <c r="S108" s="216" t="s">
        <v>315</v>
      </c>
      <c r="T108" s="216" t="s">
        <v>349</v>
      </c>
      <c r="U108" s="216" t="s">
        <v>350</v>
      </c>
      <c r="V108" s="211"/>
      <c r="W108" s="214" t="s">
        <v>453</v>
      </c>
      <c r="X108" s="217">
        <v>2</v>
      </c>
      <c r="AK108" s="39" t="s">
        <v>208</v>
      </c>
    </row>
    <row r="109" spans="2:37" s="39" customFormat="1" ht="16.5">
      <c r="B109" s="197"/>
      <c r="C109" s="209">
        <v>45540</v>
      </c>
      <c r="D109" s="199" t="str">
        <f t="shared" si="2"/>
        <v>木</v>
      </c>
      <c r="E109" s="219">
        <v>0.60555555555555551</v>
      </c>
      <c r="F109" s="220" t="s">
        <v>227</v>
      </c>
      <c r="G109" s="221" t="s">
        <v>258</v>
      </c>
      <c r="H109" s="222">
        <v>3.5000000000000003E-2</v>
      </c>
      <c r="I109" s="223" t="s">
        <v>335</v>
      </c>
      <c r="J109" s="223" t="s">
        <v>260</v>
      </c>
      <c r="K109" s="221" t="s">
        <v>385</v>
      </c>
      <c r="L109" s="212" t="s">
        <v>337</v>
      </c>
      <c r="M109" s="221" t="s">
        <v>264</v>
      </c>
      <c r="N109" s="221" t="s">
        <v>264</v>
      </c>
      <c r="O109" s="224" t="s">
        <v>263</v>
      </c>
      <c r="P109" s="221" t="s">
        <v>263</v>
      </c>
      <c r="Q109" s="223" t="s">
        <v>338</v>
      </c>
      <c r="R109" s="225" t="s">
        <v>301</v>
      </c>
      <c r="S109" s="225" t="s">
        <v>267</v>
      </c>
      <c r="T109" s="225" t="s">
        <v>268</v>
      </c>
      <c r="U109" s="225" t="s">
        <v>340</v>
      </c>
      <c r="V109" s="220"/>
      <c r="W109" s="223" t="s">
        <v>400</v>
      </c>
      <c r="X109" s="226">
        <v>59</v>
      </c>
      <c r="AK109" s="39" t="s">
        <v>208</v>
      </c>
    </row>
    <row r="110" spans="2:37" s="39" customFormat="1" ht="16.5">
      <c r="B110" s="39" t="s">
        <v>208</v>
      </c>
      <c r="C110" s="39" t="s">
        <v>208</v>
      </c>
      <c r="D110" s="39" t="s">
        <v>208</v>
      </c>
      <c r="E110" s="39" t="s">
        <v>208</v>
      </c>
      <c r="F110" s="39" t="s">
        <v>208</v>
      </c>
      <c r="G110" s="39" t="s">
        <v>208</v>
      </c>
      <c r="I110" s="39" t="s">
        <v>208</v>
      </c>
      <c r="J110" s="39" t="s">
        <v>208</v>
      </c>
      <c r="K110" s="39" t="s">
        <v>208</v>
      </c>
      <c r="L110" s="39" t="s">
        <v>208</v>
      </c>
      <c r="M110" s="39" t="s">
        <v>208</v>
      </c>
      <c r="N110" s="39" t="s">
        <v>208</v>
      </c>
      <c r="O110" s="39" t="s">
        <v>208</v>
      </c>
      <c r="P110" s="39" t="s">
        <v>208</v>
      </c>
      <c r="Q110" s="39" t="s">
        <v>208</v>
      </c>
      <c r="R110" s="39" t="s">
        <v>208</v>
      </c>
      <c r="S110" s="39" t="s">
        <v>208</v>
      </c>
      <c r="T110" s="39" t="s">
        <v>208</v>
      </c>
      <c r="U110" s="39" t="s">
        <v>208</v>
      </c>
      <c r="V110" s="39" t="s">
        <v>208</v>
      </c>
      <c r="W110" s="39" t="s">
        <v>208</v>
      </c>
      <c r="X110" s="39" t="s">
        <v>208</v>
      </c>
      <c r="Y110" s="39" t="s">
        <v>26</v>
      </c>
      <c r="Z110" s="39" t="s">
        <v>26</v>
      </c>
      <c r="AA110" s="39" t="s">
        <v>26</v>
      </c>
      <c r="AB110" s="39" t="s">
        <v>26</v>
      </c>
      <c r="AC110" s="39" t="s">
        <v>26</v>
      </c>
      <c r="AD110" s="39" t="s">
        <v>26</v>
      </c>
      <c r="AE110" s="39" t="s">
        <v>26</v>
      </c>
      <c r="AF110" s="39" t="s">
        <v>26</v>
      </c>
      <c r="AG110" s="39" t="s">
        <v>26</v>
      </c>
      <c r="AH110" s="39" t="s">
        <v>26</v>
      </c>
      <c r="AI110" s="39" t="s">
        <v>26</v>
      </c>
      <c r="AJ110" s="39" t="s">
        <v>26</v>
      </c>
      <c r="AK110" s="39" t="s">
        <v>208</v>
      </c>
    </row>
    <row r="111"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9"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9" xr:uid="{6CF311F8-F8D9-40D9-8304-4571501701DB}">
      <formula1>"乾燥, 湿潤, 凍結, 積雪"</formula1>
    </dataValidation>
    <dataValidation type="list" allowBlank="1" showInputMessage="1" showErrorMessage="1" sqref="I13:I109" xr:uid="{E2F89C22-3F83-4CAA-B87F-39589B61A25E}">
      <formula1>"良好, 逆光, 夕日, 西日, 夜"</formula1>
    </dataValidation>
    <dataValidation type="list" allowBlank="1" showInputMessage="1" showErrorMessage="1" sqref="F13:F109" xr:uid="{7E8C4648-6EC3-4A7E-A67B-E32A1E76F604}">
      <formula1>"晴れ, 曇り, 降雨, 降雪, 堆雪, キリ"</formula1>
    </dataValidation>
    <dataValidation type="list" allowBlank="1" showErrorMessage="1" sqref="U14:U109" xr:uid="{6D14F2DF-5706-4255-83B3-5D54BF8BFD42}">
      <formula1>"右折,左折,直進,合流,停止,出発,横断"</formula1>
    </dataValidation>
    <dataValidation type="list" allowBlank="1" showInputMessage="1" showErrorMessage="1" sqref="S83:S109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9" xr:uid="{F4703416-6BB9-44FE-BE54-EC96F8F6B78D}">
      <formula1>0</formula1>
    </dataValidation>
    <dataValidation type="list" allowBlank="1" showInputMessage="1" showErrorMessage="1" sqref="K14:K109" xr:uid="{A432D462-3AE4-4BFA-877D-EEDE60C90F61}">
      <formula1>"交差点,交差点付近,単路,単路(トンネル),単路(橋),踏切,ロータリー,その他"</formula1>
    </dataValidation>
    <dataValidation type="decimal" operator="greaterThanOrEqual" allowBlank="1" showInputMessage="1" showErrorMessage="1" sqref="H13:H109" xr:uid="{FA40A900-C548-444A-BB5E-A15BE52D1063}">
      <formula1>0</formula1>
    </dataValidation>
    <dataValidation type="list" allowBlank="1" showInputMessage="1" showErrorMessage="1" sqref="G13:G109" xr:uid="{52C980BF-3A3A-42D7-B647-A2B7EE15191F}">
      <formula1>"L4想定区間内,L4想定区間外,実証走行ルート外"</formula1>
    </dataValidation>
    <dataValidation allowBlank="1" showInputMessage="1" sqref="V13:V109" xr:uid="{C615667A-0631-4F80-874F-FCD1D7BB5262}"/>
    <dataValidation type="time" operator="greaterThanOrEqual" allowBlank="1" showInputMessage="1" showErrorMessage="1" sqref="E13:E109" xr:uid="{DF23B42D-39B9-467D-A587-9668D8B95CBF}">
      <formula1>0</formula1>
    </dataValidation>
    <dataValidation type="date" operator="greaterThanOrEqual" allowBlank="1" showInputMessage="1" showErrorMessage="1" sqref="C13:C109"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9" xr:uid="{F55071C7-ABD3-4DF4-8DFD-69CFAB0D5888}">
      <formula1>"小型車,大型車,自転車,バイク,歩行者"</formula1>
    </dataValidation>
    <dataValidation type="list" allowBlank="1" showInputMessage="1" showErrorMessage="1" sqref="R13:R109" xr:uid="{988D79F8-7461-4CF5-ABF9-CE6D5DDF07C7}">
      <formula1>"ブレーキ操作,アクセル操作,ステアリング操作,非常停止ボタン操作"</formula1>
    </dataValidation>
    <dataValidation type="list" allowBlank="1" showInputMessage="1" showErrorMessage="1" sqref="Q13:Q109" xr:uid="{FCF02E03-6422-4118-82AC-10F900E55DD7}">
      <formula1>"左折,直進,右折,合流,停止,出発,その他"</formula1>
    </dataValidation>
    <dataValidation type="list" allowBlank="1" showInputMessage="1" showErrorMessage="1" sqref="L13:L109"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rintOptions horizontalCentered="1"/>
  <pageMargins left="0.70866141732283472" right="0.31496062992125984" top="0.74803149606299213" bottom="0.74803149606299213" header="0.31496062992125984" footer="0.31496062992125984"/>
  <pageSetup paperSize="8" scale="31"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D8033-48BA-48E2-83C9-DAEDABB35639}">
  <sheetPr>
    <tabColor theme="4" tint="0.79998168889431442"/>
    <pageSetUpPr fitToPage="1"/>
  </sheetPr>
  <dimension ref="B1:AK110"/>
  <sheetViews>
    <sheetView showGridLines="0" zoomScale="60" zoomScaleNormal="60" workbookViewId="0">
      <pane ySplit="12" topLeftCell="A13" activePane="bottomLeft" state="frozen"/>
      <selection pane="bottomLeft" activeCell="V18" sqref="V18"/>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v>
      </c>
      <c r="C2" s="283" t="s">
        <v>4</v>
      </c>
      <c r="D2" s="283" t="s">
        <v>5</v>
      </c>
      <c r="S2" s="30"/>
    </row>
    <row r="3" spans="2:37" s="3" customFormat="1" ht="16.5" hidden="1">
      <c r="B3" s="283" t="str">
        <f>実証データ一覧!I4&amp;""</f>
        <v>232165</v>
      </c>
      <c r="C3" s="283" t="str">
        <f>実証データ一覧!J4&amp;""</f>
        <v>愛知県</v>
      </c>
      <c r="D3" s="283" t="str">
        <f>実証データ一覧!K4&amp;""</f>
        <v>常滑市</v>
      </c>
      <c r="S3" s="30"/>
    </row>
    <row r="4" spans="2:37" ht="16.149999999999999" hidden="1" customHeight="1"/>
    <row r="5" spans="2:37" s="39" customFormat="1" ht="16.149999999999999" customHeight="1">
      <c r="B5" s="53" t="s">
        <v>99</v>
      </c>
      <c r="D5" s="53"/>
      <c r="G5" s="38"/>
      <c r="H5" s="38"/>
      <c r="I5" s="38"/>
      <c r="R5" s="140"/>
      <c r="S5" s="140"/>
      <c r="X5" s="38"/>
    </row>
    <row r="6" spans="2:37" s="39" customFormat="1" ht="16.149999999999999" customHeight="1">
      <c r="B6" s="39" t="s">
        <v>230</v>
      </c>
      <c r="D6" s="53"/>
      <c r="G6" s="38"/>
      <c r="H6" s="38"/>
      <c r="I6" s="38"/>
      <c r="R6" s="140"/>
      <c r="S6" s="140"/>
      <c r="X6" s="38"/>
    </row>
    <row r="7" spans="2:37" s="39" customFormat="1" ht="16.149999999999999" customHeight="1">
      <c r="B7" s="141" t="s">
        <v>231</v>
      </c>
      <c r="D7" s="53"/>
      <c r="G7" s="38"/>
      <c r="H7" s="38"/>
      <c r="I7" s="38"/>
      <c r="S7" s="140"/>
      <c r="X7" s="38"/>
    </row>
    <row r="8" spans="2:37" s="39" customFormat="1" ht="16.149999999999999" customHeight="1">
      <c r="D8" s="53"/>
      <c r="G8" s="38"/>
      <c r="H8" s="38"/>
      <c r="I8" s="38"/>
      <c r="R8" s="145" t="s">
        <v>232</v>
      </c>
      <c r="S8" s="145" t="s">
        <v>232</v>
      </c>
      <c r="X8" s="38"/>
    </row>
    <row r="9" spans="2:37" s="39" customFormat="1" ht="172.9" customHeight="1">
      <c r="B9" s="105"/>
      <c r="C9" s="53"/>
      <c r="D9" s="53"/>
      <c r="F9" s="55" t="s">
        <v>211</v>
      </c>
      <c r="G9" s="55" t="s">
        <v>233</v>
      </c>
      <c r="H9" s="56"/>
      <c r="I9" s="55" t="s">
        <v>234</v>
      </c>
      <c r="J9" s="55" t="s">
        <v>235</v>
      </c>
      <c r="K9" s="57" t="s">
        <v>236</v>
      </c>
      <c r="L9" s="58" t="s">
        <v>237</v>
      </c>
      <c r="M9" s="59" t="s">
        <v>238</v>
      </c>
      <c r="N9" s="59" t="s">
        <v>238</v>
      </c>
      <c r="O9" s="59" t="s">
        <v>238</v>
      </c>
      <c r="P9" s="57" t="s">
        <v>239</v>
      </c>
      <c r="Q9" s="55" t="s">
        <v>240</v>
      </c>
      <c r="R9" s="60" t="s">
        <v>241</v>
      </c>
      <c r="S9" s="60" t="s">
        <v>242</v>
      </c>
      <c r="T9" s="55" t="s">
        <v>243</v>
      </c>
      <c r="U9" s="55" t="s">
        <v>244</v>
      </c>
      <c r="V9" s="55"/>
      <c r="W9" s="56"/>
      <c r="X9" s="56"/>
    </row>
    <row r="10" spans="2:37" s="39" customFormat="1" ht="4.9000000000000004" customHeight="1">
      <c r="V10" s="7"/>
    </row>
    <row r="11" spans="2:37" s="39" customFormat="1" ht="18" customHeight="1">
      <c r="B11" s="61" t="s">
        <v>212</v>
      </c>
      <c r="C11" s="144">
        <v>37</v>
      </c>
      <c r="D11" s="144" t="s">
        <v>213</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245</v>
      </c>
      <c r="AA11" s="84"/>
      <c r="AB11" s="84"/>
      <c r="AC11" s="84"/>
      <c r="AD11" s="84"/>
      <c r="AE11" s="84"/>
      <c r="AF11" s="84"/>
      <c r="AG11" s="84"/>
      <c r="AH11" s="84"/>
      <c r="AI11" s="84"/>
      <c r="AJ11" s="85"/>
      <c r="AK11" s="39" t="s">
        <v>208</v>
      </c>
    </row>
    <row r="12" spans="2:37" s="39" customFormat="1" ht="34.9" customHeight="1">
      <c r="B12" s="62" t="s">
        <v>13</v>
      </c>
      <c r="C12" s="63" t="s">
        <v>100</v>
      </c>
      <c r="D12" s="63" t="s">
        <v>214</v>
      </c>
      <c r="E12" s="63" t="s">
        <v>103</v>
      </c>
      <c r="F12" s="64" t="s">
        <v>51</v>
      </c>
      <c r="G12" s="63" t="s">
        <v>246</v>
      </c>
      <c r="H12" s="64" t="s">
        <v>109</v>
      </c>
      <c r="I12" s="64" t="s">
        <v>111</v>
      </c>
      <c r="J12" s="64" t="s">
        <v>114</v>
      </c>
      <c r="K12" s="63" t="s">
        <v>247</v>
      </c>
      <c r="L12" s="63" t="s">
        <v>248</v>
      </c>
      <c r="M12" s="63" t="s">
        <v>249</v>
      </c>
      <c r="N12" s="63" t="s">
        <v>250</v>
      </c>
      <c r="O12" s="66" t="s">
        <v>128</v>
      </c>
      <c r="P12" s="68" t="s">
        <v>251</v>
      </c>
      <c r="Q12" s="67" t="s">
        <v>252</v>
      </c>
      <c r="R12" s="63" t="s">
        <v>253</v>
      </c>
      <c r="S12" s="63" t="s">
        <v>138</v>
      </c>
      <c r="T12" s="68" t="s">
        <v>254</v>
      </c>
      <c r="U12" s="68" t="s">
        <v>255</v>
      </c>
      <c r="V12" s="67" t="s">
        <v>256</v>
      </c>
      <c r="W12" s="64" t="s">
        <v>149</v>
      </c>
      <c r="X12" s="249" t="s">
        <v>257</v>
      </c>
      <c r="Z12" s="88"/>
      <c r="AA12" s="89"/>
      <c r="AB12" s="89"/>
      <c r="AC12" s="89"/>
      <c r="AD12" s="89"/>
      <c r="AE12" s="89"/>
      <c r="AF12" s="89"/>
      <c r="AG12" s="89"/>
      <c r="AH12" s="89"/>
      <c r="AI12" s="89"/>
      <c r="AJ12" s="90"/>
      <c r="AK12" s="39" t="s">
        <v>208</v>
      </c>
    </row>
    <row r="13" spans="2:37" s="39" customFormat="1" ht="33">
      <c r="B13" s="70" t="s">
        <v>226</v>
      </c>
      <c r="C13" s="71">
        <v>45048</v>
      </c>
      <c r="D13" s="72" t="str">
        <f>IF($C13 &lt;&gt; "", IF(ISERROR(MATCH(C13, 祝日, 0)), TEXT($C13, "aaa"), "祝日"), "")</f>
        <v>火</v>
      </c>
      <c r="E13" s="73">
        <v>0.4236111111111111</v>
      </c>
      <c r="F13" s="78" t="s">
        <v>227</v>
      </c>
      <c r="G13" s="77" t="s">
        <v>258</v>
      </c>
      <c r="H13" s="104">
        <v>0.2</v>
      </c>
      <c r="I13" s="76" t="s">
        <v>259</v>
      </c>
      <c r="J13" s="76" t="s">
        <v>260</v>
      </c>
      <c r="K13" s="77" t="s">
        <v>261</v>
      </c>
      <c r="L13" s="77" t="s">
        <v>262</v>
      </c>
      <c r="M13" s="77" t="s">
        <v>263</v>
      </c>
      <c r="N13" s="77" t="s">
        <v>264</v>
      </c>
      <c r="O13" s="75" t="s">
        <v>264</v>
      </c>
      <c r="P13" s="77" t="s">
        <v>263</v>
      </c>
      <c r="Q13" s="76" t="s">
        <v>265</v>
      </c>
      <c r="R13" s="72" t="s">
        <v>266</v>
      </c>
      <c r="S13" s="72" t="s">
        <v>267</v>
      </c>
      <c r="T13" s="72" t="s">
        <v>268</v>
      </c>
      <c r="U13" s="72" t="s">
        <v>269</v>
      </c>
      <c r="V13" s="78" t="s">
        <v>2</v>
      </c>
      <c r="W13" s="76" t="s">
        <v>270</v>
      </c>
      <c r="X13" s="79">
        <v>4</v>
      </c>
      <c r="Z13" s="88"/>
      <c r="AA13" s="89"/>
      <c r="AB13" s="89"/>
      <c r="AC13" s="89"/>
      <c r="AD13" s="89"/>
      <c r="AE13" s="89"/>
      <c r="AF13" s="89"/>
      <c r="AG13" s="89"/>
      <c r="AH13" s="89"/>
      <c r="AI13" s="89"/>
      <c r="AJ13" s="90"/>
      <c r="AK13" s="39" t="s">
        <v>208</v>
      </c>
    </row>
    <row r="14" spans="2:37" s="39" customFormat="1" ht="16.5">
      <c r="B14" s="208" t="s">
        <v>228</v>
      </c>
      <c r="C14" s="209">
        <v>45540</v>
      </c>
      <c r="D14" s="187" t="s">
        <v>455</v>
      </c>
      <c r="E14" s="210">
        <v>0.6166666666666667</v>
      </c>
      <c r="F14" s="211" t="s">
        <v>227</v>
      </c>
      <c r="G14" s="212" t="s">
        <v>332</v>
      </c>
      <c r="H14" s="213">
        <v>1.4999999999999999E-2</v>
      </c>
      <c r="I14" s="214" t="s">
        <v>335</v>
      </c>
      <c r="J14" s="214" t="s">
        <v>260</v>
      </c>
      <c r="K14" s="212" t="s">
        <v>284</v>
      </c>
      <c r="L14" s="212" t="s">
        <v>337</v>
      </c>
      <c r="M14" s="212" t="s">
        <v>263</v>
      </c>
      <c r="N14" s="212" t="s">
        <v>263</v>
      </c>
      <c r="O14" s="215" t="s">
        <v>264</v>
      </c>
      <c r="P14" s="212" t="s">
        <v>263</v>
      </c>
      <c r="Q14" s="214" t="s">
        <v>269</v>
      </c>
      <c r="R14" s="216" t="s">
        <v>266</v>
      </c>
      <c r="S14" s="216" t="s">
        <v>341</v>
      </c>
      <c r="T14" s="216"/>
      <c r="U14" s="216"/>
      <c r="V14" s="211"/>
      <c r="W14" s="214" t="s">
        <v>456</v>
      </c>
      <c r="X14" s="217">
        <v>2</v>
      </c>
      <c r="Z14" s="88" t="s">
        <v>271</v>
      </c>
      <c r="AA14" s="89"/>
      <c r="AB14" s="89"/>
      <c r="AC14" s="89"/>
      <c r="AD14" s="89"/>
      <c r="AE14" s="89"/>
      <c r="AF14" s="89"/>
      <c r="AG14" s="89"/>
      <c r="AH14" s="89"/>
      <c r="AI14" s="89"/>
      <c r="AJ14" s="90"/>
      <c r="AK14" s="39" t="s">
        <v>208</v>
      </c>
    </row>
    <row r="15" spans="2:37" s="39" customFormat="1" ht="16.5">
      <c r="B15" s="196"/>
      <c r="C15" s="209">
        <v>45540</v>
      </c>
      <c r="D15" s="187" t="s">
        <v>455</v>
      </c>
      <c r="E15" s="210">
        <v>0.61805555555555558</v>
      </c>
      <c r="F15" s="211" t="s">
        <v>227</v>
      </c>
      <c r="G15" s="212" t="s">
        <v>332</v>
      </c>
      <c r="H15" s="213">
        <v>1E-3</v>
      </c>
      <c r="I15" s="214" t="s">
        <v>335</v>
      </c>
      <c r="J15" s="214" t="s">
        <v>260</v>
      </c>
      <c r="K15" s="212" t="s">
        <v>261</v>
      </c>
      <c r="L15" s="212" t="s">
        <v>337</v>
      </c>
      <c r="M15" s="212" t="s">
        <v>264</v>
      </c>
      <c r="N15" s="212" t="s">
        <v>264</v>
      </c>
      <c r="O15" s="215" t="s">
        <v>264</v>
      </c>
      <c r="P15" s="212" t="s">
        <v>263</v>
      </c>
      <c r="Q15" s="214" t="s">
        <v>338</v>
      </c>
      <c r="R15" s="216" t="s">
        <v>301</v>
      </c>
      <c r="S15" s="216" t="s">
        <v>267</v>
      </c>
      <c r="T15" s="216" t="s">
        <v>383</v>
      </c>
      <c r="U15" s="216" t="s">
        <v>340</v>
      </c>
      <c r="V15" s="211"/>
      <c r="W15" s="214" t="s">
        <v>406</v>
      </c>
      <c r="X15" s="217">
        <v>10</v>
      </c>
      <c r="Z15" s="88" t="s">
        <v>272</v>
      </c>
      <c r="AA15" s="89"/>
      <c r="AB15" s="89"/>
      <c r="AC15" s="89"/>
      <c r="AD15" s="89"/>
      <c r="AE15" s="89"/>
      <c r="AF15" s="89"/>
      <c r="AG15" s="89"/>
      <c r="AH15" s="89"/>
      <c r="AI15" s="89"/>
      <c r="AJ15" s="90"/>
      <c r="AK15" s="39" t="s">
        <v>208</v>
      </c>
    </row>
    <row r="16" spans="2:37" s="39" customFormat="1" ht="16.5">
      <c r="B16" s="196"/>
      <c r="C16" s="209">
        <v>45540</v>
      </c>
      <c r="D16" s="187" t="s">
        <v>454</v>
      </c>
      <c r="E16" s="210">
        <v>0.63472222222222219</v>
      </c>
      <c r="F16" s="211" t="s">
        <v>227</v>
      </c>
      <c r="G16" s="212" t="s">
        <v>258</v>
      </c>
      <c r="H16" s="213">
        <v>4.1000000000000002E-2</v>
      </c>
      <c r="I16" s="214" t="s">
        <v>335</v>
      </c>
      <c r="J16" s="214" t="s">
        <v>260</v>
      </c>
      <c r="K16" s="212" t="s">
        <v>284</v>
      </c>
      <c r="L16" s="212" t="s">
        <v>337</v>
      </c>
      <c r="M16" s="212" t="s">
        <v>263</v>
      </c>
      <c r="N16" s="212" t="s">
        <v>263</v>
      </c>
      <c r="O16" s="215" t="s">
        <v>264</v>
      </c>
      <c r="P16" s="212" t="s">
        <v>263</v>
      </c>
      <c r="Q16" s="214" t="s">
        <v>269</v>
      </c>
      <c r="R16" s="216" t="s">
        <v>345</v>
      </c>
      <c r="S16" s="216" t="s">
        <v>341</v>
      </c>
      <c r="T16" s="216"/>
      <c r="U16" s="216"/>
      <c r="V16" s="211" t="s">
        <v>485</v>
      </c>
      <c r="W16" s="214" t="s">
        <v>458</v>
      </c>
      <c r="X16" s="217">
        <v>57</v>
      </c>
      <c r="Z16" s="88" t="s">
        <v>273</v>
      </c>
      <c r="AA16" s="89"/>
      <c r="AB16" s="89"/>
      <c r="AC16" s="89"/>
      <c r="AD16" s="89"/>
      <c r="AE16" s="89"/>
      <c r="AF16" s="89"/>
      <c r="AG16" s="89"/>
      <c r="AH16" s="89"/>
      <c r="AI16" s="89"/>
      <c r="AJ16" s="90"/>
      <c r="AK16" s="39" t="s">
        <v>208</v>
      </c>
    </row>
    <row r="17" spans="2:37" s="39" customFormat="1" ht="16.5">
      <c r="B17" s="196"/>
      <c r="C17" s="209">
        <v>45540</v>
      </c>
      <c r="D17" s="187" t="s">
        <v>454</v>
      </c>
      <c r="E17" s="210">
        <v>0.6645833333333333</v>
      </c>
      <c r="F17" s="211" t="s">
        <v>227</v>
      </c>
      <c r="G17" s="212" t="s">
        <v>258</v>
      </c>
      <c r="H17" s="213">
        <v>1.68</v>
      </c>
      <c r="I17" s="214" t="s">
        <v>335</v>
      </c>
      <c r="J17" s="214" t="s">
        <v>260</v>
      </c>
      <c r="K17" s="212" t="s">
        <v>385</v>
      </c>
      <c r="L17" s="212" t="s">
        <v>337</v>
      </c>
      <c r="M17" s="212" t="s">
        <v>264</v>
      </c>
      <c r="N17" s="212" t="s">
        <v>264</v>
      </c>
      <c r="O17" s="215" t="s">
        <v>263</v>
      </c>
      <c r="P17" s="212" t="s">
        <v>263</v>
      </c>
      <c r="Q17" s="214" t="s">
        <v>343</v>
      </c>
      <c r="R17" s="216"/>
      <c r="S17" s="216"/>
      <c r="T17" s="216"/>
      <c r="U17" s="216"/>
      <c r="V17" s="211"/>
      <c r="W17" s="214" t="s">
        <v>459</v>
      </c>
      <c r="X17" s="217">
        <v>36</v>
      </c>
      <c r="Z17" s="88"/>
      <c r="AA17" s="89"/>
      <c r="AB17" s="89"/>
      <c r="AC17" s="89"/>
      <c r="AD17" s="89"/>
      <c r="AE17" s="89"/>
      <c r="AF17" s="89"/>
      <c r="AG17" s="89"/>
      <c r="AH17" s="89"/>
      <c r="AI17" s="89"/>
      <c r="AJ17" s="90"/>
      <c r="AK17" s="39" t="s">
        <v>208</v>
      </c>
    </row>
    <row r="18" spans="2:37" s="39" customFormat="1" ht="16.5">
      <c r="B18" s="196"/>
      <c r="C18" s="209">
        <v>45540</v>
      </c>
      <c r="D18" s="187" t="s">
        <v>454</v>
      </c>
      <c r="E18" s="210">
        <v>0.68333333333333324</v>
      </c>
      <c r="F18" s="211" t="s">
        <v>227</v>
      </c>
      <c r="G18" s="212" t="s">
        <v>332</v>
      </c>
      <c r="H18" s="213">
        <v>1.4999999999999999E-2</v>
      </c>
      <c r="I18" s="214" t="s">
        <v>335</v>
      </c>
      <c r="J18" s="214" t="s">
        <v>260</v>
      </c>
      <c r="K18" s="212" t="s">
        <v>284</v>
      </c>
      <c r="L18" s="212" t="s">
        <v>337</v>
      </c>
      <c r="M18" s="212" t="s">
        <v>263</v>
      </c>
      <c r="N18" s="212" t="s">
        <v>263</v>
      </c>
      <c r="O18" s="215" t="s">
        <v>264</v>
      </c>
      <c r="P18" s="212" t="s">
        <v>263</v>
      </c>
      <c r="Q18" s="214" t="s">
        <v>265</v>
      </c>
      <c r="R18" s="216" t="s">
        <v>266</v>
      </c>
      <c r="S18" s="216" t="s">
        <v>341</v>
      </c>
      <c r="T18" s="216"/>
      <c r="U18" s="216"/>
      <c r="V18" s="211"/>
      <c r="W18" s="214" t="s">
        <v>460</v>
      </c>
      <c r="X18" s="217">
        <v>19</v>
      </c>
      <c r="Z18" s="88"/>
      <c r="AA18" s="89"/>
      <c r="AB18" s="89"/>
      <c r="AC18" s="89"/>
      <c r="AD18" s="89"/>
      <c r="AE18" s="89"/>
      <c r="AF18" s="89"/>
      <c r="AG18" s="89"/>
      <c r="AH18" s="89"/>
      <c r="AI18" s="89"/>
      <c r="AJ18" s="90"/>
      <c r="AK18" s="39" t="s">
        <v>208</v>
      </c>
    </row>
    <row r="19" spans="2:37" s="39" customFormat="1" ht="33">
      <c r="B19" s="196"/>
      <c r="C19" s="209">
        <v>45540</v>
      </c>
      <c r="D19" s="187" t="s">
        <v>454</v>
      </c>
      <c r="E19" s="210">
        <v>0.68611111111111101</v>
      </c>
      <c r="F19" s="211" t="s">
        <v>227</v>
      </c>
      <c r="G19" s="212" t="s">
        <v>332</v>
      </c>
      <c r="H19" s="213">
        <v>1E-3</v>
      </c>
      <c r="I19" s="214" t="s">
        <v>335</v>
      </c>
      <c r="J19" s="214" t="s">
        <v>260</v>
      </c>
      <c r="K19" s="212" t="s">
        <v>341</v>
      </c>
      <c r="L19" s="212" t="s">
        <v>337</v>
      </c>
      <c r="M19" s="212" t="s">
        <v>264</v>
      </c>
      <c r="N19" s="212" t="s">
        <v>263</v>
      </c>
      <c r="O19" s="215" t="s">
        <v>264</v>
      </c>
      <c r="P19" s="212" t="s">
        <v>264</v>
      </c>
      <c r="Q19" s="214" t="s">
        <v>269</v>
      </c>
      <c r="R19" s="216" t="s">
        <v>266</v>
      </c>
      <c r="S19" s="216" t="s">
        <v>315</v>
      </c>
      <c r="T19" s="216" t="s">
        <v>383</v>
      </c>
      <c r="U19" s="216" t="s">
        <v>269</v>
      </c>
      <c r="V19" s="211"/>
      <c r="W19" s="214" t="s">
        <v>461</v>
      </c>
      <c r="X19" s="217">
        <v>27</v>
      </c>
      <c r="Z19" s="88"/>
      <c r="AA19" s="89"/>
      <c r="AB19" s="89"/>
      <c r="AC19" s="89"/>
      <c r="AD19" s="89"/>
      <c r="AE19" s="89"/>
      <c r="AF19" s="89"/>
      <c r="AG19" s="89"/>
      <c r="AH19" s="89"/>
      <c r="AI19" s="89"/>
      <c r="AJ19" s="90"/>
      <c r="AK19" s="39" t="s">
        <v>208</v>
      </c>
    </row>
    <row r="20" spans="2:37" s="39" customFormat="1" ht="16.5">
      <c r="B20" s="196"/>
      <c r="C20" s="209">
        <v>45540</v>
      </c>
      <c r="D20" s="187" t="s">
        <v>454</v>
      </c>
      <c r="E20" s="210">
        <v>0.69652777777777775</v>
      </c>
      <c r="F20" s="211" t="s">
        <v>227</v>
      </c>
      <c r="G20" s="212" t="s">
        <v>258</v>
      </c>
      <c r="H20" s="213">
        <v>3.0000000000000001E-3</v>
      </c>
      <c r="I20" s="214" t="s">
        <v>335</v>
      </c>
      <c r="J20" s="214" t="s">
        <v>260</v>
      </c>
      <c r="K20" s="212" t="s">
        <v>284</v>
      </c>
      <c r="L20" s="212" t="s">
        <v>337</v>
      </c>
      <c r="M20" s="212" t="s">
        <v>263</v>
      </c>
      <c r="N20" s="212" t="s">
        <v>263</v>
      </c>
      <c r="O20" s="215" t="s">
        <v>264</v>
      </c>
      <c r="P20" s="212" t="s">
        <v>263</v>
      </c>
      <c r="Q20" s="214" t="s">
        <v>338</v>
      </c>
      <c r="R20" s="216" t="s">
        <v>266</v>
      </c>
      <c r="S20" s="216" t="s">
        <v>341</v>
      </c>
      <c r="T20" s="216"/>
      <c r="U20" s="216"/>
      <c r="V20" s="211"/>
      <c r="W20" s="214" t="s">
        <v>460</v>
      </c>
      <c r="X20" s="217">
        <v>55</v>
      </c>
      <c r="Z20" s="88"/>
      <c r="AA20" s="89"/>
      <c r="AB20" s="89"/>
      <c r="AC20" s="89"/>
      <c r="AD20" s="89"/>
      <c r="AE20" s="89"/>
      <c r="AF20" s="89"/>
      <c r="AG20" s="89"/>
      <c r="AH20" s="89"/>
      <c r="AI20" s="89"/>
      <c r="AJ20" s="90"/>
      <c r="AK20" s="39" t="s">
        <v>208</v>
      </c>
    </row>
    <row r="21" spans="2:37" s="39" customFormat="1" ht="33">
      <c r="B21" s="196"/>
      <c r="C21" s="209">
        <v>45540</v>
      </c>
      <c r="D21" s="187" t="s">
        <v>454</v>
      </c>
      <c r="E21" s="210">
        <v>0.70208333333333339</v>
      </c>
      <c r="F21" s="211" t="s">
        <v>227</v>
      </c>
      <c r="G21" s="212" t="s">
        <v>332</v>
      </c>
      <c r="H21" s="213">
        <v>1.6E-2</v>
      </c>
      <c r="I21" s="214" t="s">
        <v>335</v>
      </c>
      <c r="J21" s="214" t="s">
        <v>260</v>
      </c>
      <c r="K21" s="212" t="s">
        <v>284</v>
      </c>
      <c r="L21" s="212" t="s">
        <v>337</v>
      </c>
      <c r="M21" s="212" t="s">
        <v>263</v>
      </c>
      <c r="N21" s="212" t="s">
        <v>263</v>
      </c>
      <c r="O21" s="215" t="s">
        <v>264</v>
      </c>
      <c r="P21" s="212" t="s">
        <v>263</v>
      </c>
      <c r="Q21" s="214" t="s">
        <v>269</v>
      </c>
      <c r="R21" s="216" t="s">
        <v>266</v>
      </c>
      <c r="S21" s="216" t="s">
        <v>315</v>
      </c>
      <c r="T21" s="216" t="s">
        <v>349</v>
      </c>
      <c r="U21" s="216" t="s">
        <v>350</v>
      </c>
      <c r="V21" s="211"/>
      <c r="W21" s="214" t="s">
        <v>462</v>
      </c>
      <c r="X21" s="217">
        <v>2</v>
      </c>
      <c r="Z21" s="88"/>
      <c r="AA21" s="89"/>
      <c r="AB21" s="89"/>
      <c r="AC21" s="89"/>
      <c r="AD21" s="89"/>
      <c r="AE21" s="89"/>
      <c r="AF21" s="89"/>
      <c r="AG21" s="89"/>
      <c r="AH21" s="89"/>
      <c r="AI21" s="89"/>
      <c r="AJ21" s="90"/>
      <c r="AK21" s="39" t="s">
        <v>208</v>
      </c>
    </row>
    <row r="22" spans="2:37" s="39" customFormat="1" ht="16.5">
      <c r="B22" s="196"/>
      <c r="C22" s="209">
        <v>45541</v>
      </c>
      <c r="D22" s="187" t="s">
        <v>463</v>
      </c>
      <c r="E22" s="210">
        <v>0.40069444444444446</v>
      </c>
      <c r="F22" s="211" t="s">
        <v>227</v>
      </c>
      <c r="G22" s="212" t="s">
        <v>332</v>
      </c>
      <c r="H22" s="213">
        <v>1.8599999999999998E-2</v>
      </c>
      <c r="I22" s="214" t="s">
        <v>335</v>
      </c>
      <c r="J22" s="214" t="s">
        <v>260</v>
      </c>
      <c r="K22" s="212" t="s">
        <v>385</v>
      </c>
      <c r="L22" s="212" t="s">
        <v>337</v>
      </c>
      <c r="M22" s="212" t="s">
        <v>264</v>
      </c>
      <c r="N22" s="212" t="s">
        <v>264</v>
      </c>
      <c r="O22" s="215" t="s">
        <v>264</v>
      </c>
      <c r="P22" s="212" t="s">
        <v>263</v>
      </c>
      <c r="Q22" s="214" t="s">
        <v>338</v>
      </c>
      <c r="R22" s="216" t="s">
        <v>301</v>
      </c>
      <c r="S22" s="216" t="s">
        <v>341</v>
      </c>
      <c r="T22" s="216" t="s">
        <v>383</v>
      </c>
      <c r="U22" s="216" t="s">
        <v>340</v>
      </c>
      <c r="V22" s="211"/>
      <c r="W22" s="214" t="s">
        <v>464</v>
      </c>
      <c r="X22" s="217">
        <v>14</v>
      </c>
      <c r="Z22" s="88"/>
      <c r="AA22" s="89"/>
      <c r="AB22" s="89"/>
      <c r="AC22" s="89"/>
      <c r="AD22" s="89"/>
      <c r="AE22" s="89"/>
      <c r="AF22" s="89"/>
      <c r="AG22" s="89"/>
      <c r="AH22" s="89"/>
      <c r="AI22" s="89"/>
      <c r="AJ22" s="90"/>
      <c r="AK22" s="39" t="s">
        <v>208</v>
      </c>
    </row>
    <row r="23" spans="2:37" s="39" customFormat="1" ht="16.5">
      <c r="B23" s="196"/>
      <c r="C23" s="209">
        <v>45541</v>
      </c>
      <c r="D23" s="187" t="s">
        <v>463</v>
      </c>
      <c r="E23" s="210">
        <v>0.4145833333333333</v>
      </c>
      <c r="F23" s="211" t="s">
        <v>227</v>
      </c>
      <c r="G23" s="212" t="s">
        <v>258</v>
      </c>
      <c r="H23" s="213">
        <v>4.9200000000000001E-2</v>
      </c>
      <c r="I23" s="214" t="s">
        <v>335</v>
      </c>
      <c r="J23" s="214" t="s">
        <v>260</v>
      </c>
      <c r="K23" s="212" t="s">
        <v>284</v>
      </c>
      <c r="L23" s="212" t="s">
        <v>337</v>
      </c>
      <c r="M23" s="212" t="s">
        <v>263</v>
      </c>
      <c r="N23" s="212" t="s">
        <v>263</v>
      </c>
      <c r="O23" s="215" t="s">
        <v>264</v>
      </c>
      <c r="P23" s="212" t="s">
        <v>263</v>
      </c>
      <c r="Q23" s="214" t="s">
        <v>338</v>
      </c>
      <c r="R23" s="216" t="s">
        <v>266</v>
      </c>
      <c r="S23" s="216" t="s">
        <v>311</v>
      </c>
      <c r="T23" s="216" t="s">
        <v>383</v>
      </c>
      <c r="U23" s="216" t="s">
        <v>340</v>
      </c>
      <c r="V23" s="211"/>
      <c r="W23" s="214" t="s">
        <v>465</v>
      </c>
      <c r="X23" s="217">
        <v>49</v>
      </c>
      <c r="Z23" s="88"/>
      <c r="AA23" s="89"/>
      <c r="AB23" s="89"/>
      <c r="AC23" s="89"/>
      <c r="AD23" s="89"/>
      <c r="AE23" s="89"/>
      <c r="AF23" s="89"/>
      <c r="AG23" s="89"/>
      <c r="AH23" s="89"/>
      <c r="AI23" s="89"/>
      <c r="AJ23" s="90"/>
      <c r="AK23" s="39" t="s">
        <v>208</v>
      </c>
    </row>
    <row r="24" spans="2:37" s="39" customFormat="1" ht="16.5">
      <c r="B24" s="196"/>
      <c r="C24" s="209">
        <v>45541</v>
      </c>
      <c r="D24" s="187" t="s">
        <v>457</v>
      </c>
      <c r="E24" s="210">
        <v>0.4291666666666667</v>
      </c>
      <c r="F24" s="211" t="s">
        <v>227</v>
      </c>
      <c r="G24" s="212" t="s">
        <v>332</v>
      </c>
      <c r="H24" s="213">
        <v>4.3999999999999997E-2</v>
      </c>
      <c r="I24" s="214" t="s">
        <v>335</v>
      </c>
      <c r="J24" s="214" t="s">
        <v>260</v>
      </c>
      <c r="K24" s="212" t="s">
        <v>284</v>
      </c>
      <c r="L24" s="212" t="s">
        <v>337</v>
      </c>
      <c r="M24" s="212" t="s">
        <v>263</v>
      </c>
      <c r="N24" s="212" t="s">
        <v>263</v>
      </c>
      <c r="O24" s="215" t="s">
        <v>264</v>
      </c>
      <c r="P24" s="212" t="s">
        <v>263</v>
      </c>
      <c r="Q24" s="214" t="s">
        <v>269</v>
      </c>
      <c r="R24" s="216" t="s">
        <v>345</v>
      </c>
      <c r="S24" s="216" t="s">
        <v>341</v>
      </c>
      <c r="T24" s="216"/>
      <c r="U24" s="216"/>
      <c r="V24" s="211" t="s">
        <v>484</v>
      </c>
      <c r="W24" s="214" t="s">
        <v>466</v>
      </c>
      <c r="X24" s="217">
        <v>2</v>
      </c>
      <c r="Z24" s="88"/>
      <c r="AA24" s="89"/>
      <c r="AB24" s="89"/>
      <c r="AC24" s="89"/>
      <c r="AD24" s="89"/>
      <c r="AE24" s="89"/>
      <c r="AF24" s="89"/>
      <c r="AG24" s="89"/>
      <c r="AH24" s="89"/>
      <c r="AI24" s="89"/>
      <c r="AJ24" s="90"/>
      <c r="AK24" s="39" t="s">
        <v>208</v>
      </c>
    </row>
    <row r="25" spans="2:37" s="39" customFormat="1" ht="16.5">
      <c r="B25" s="196"/>
      <c r="C25" s="209">
        <v>45541</v>
      </c>
      <c r="D25" s="187" t="s">
        <v>457</v>
      </c>
      <c r="E25" s="210">
        <v>0.47222222222222227</v>
      </c>
      <c r="F25" s="211" t="s">
        <v>227</v>
      </c>
      <c r="G25" s="212" t="s">
        <v>258</v>
      </c>
      <c r="H25" s="213">
        <v>1.49E-2</v>
      </c>
      <c r="I25" s="214" t="s">
        <v>335</v>
      </c>
      <c r="J25" s="214" t="s">
        <v>260</v>
      </c>
      <c r="K25" s="212" t="s">
        <v>284</v>
      </c>
      <c r="L25" s="212" t="s">
        <v>337</v>
      </c>
      <c r="M25" s="212" t="s">
        <v>263</v>
      </c>
      <c r="N25" s="212" t="s">
        <v>263</v>
      </c>
      <c r="O25" s="215" t="s">
        <v>264</v>
      </c>
      <c r="P25" s="212" t="s">
        <v>263</v>
      </c>
      <c r="Q25" s="214" t="s">
        <v>338</v>
      </c>
      <c r="R25" s="216" t="s">
        <v>266</v>
      </c>
      <c r="S25" s="216" t="s">
        <v>311</v>
      </c>
      <c r="T25" s="216" t="s">
        <v>383</v>
      </c>
      <c r="U25" s="216" t="s">
        <v>340</v>
      </c>
      <c r="V25" s="211"/>
      <c r="W25" s="214" t="s">
        <v>465</v>
      </c>
      <c r="X25" s="217">
        <v>49</v>
      </c>
      <c r="Z25" s="88"/>
      <c r="AA25" s="89"/>
      <c r="AB25" s="89"/>
      <c r="AC25" s="89"/>
      <c r="AD25" s="89"/>
      <c r="AE25" s="89"/>
      <c r="AF25" s="89"/>
      <c r="AG25" s="89"/>
      <c r="AH25" s="89"/>
      <c r="AI25" s="89"/>
      <c r="AJ25" s="90"/>
      <c r="AK25" s="39" t="s">
        <v>208</v>
      </c>
    </row>
    <row r="26" spans="2:37" s="39" customFormat="1" ht="16.5">
      <c r="B26" s="196"/>
      <c r="C26" s="209">
        <v>45541</v>
      </c>
      <c r="D26" s="187" t="s">
        <v>457</v>
      </c>
      <c r="E26" s="210">
        <v>0.48680555555555555</v>
      </c>
      <c r="F26" s="211" t="s">
        <v>227</v>
      </c>
      <c r="G26" s="212" t="s">
        <v>332</v>
      </c>
      <c r="H26" s="213">
        <v>4.82E-2</v>
      </c>
      <c r="I26" s="214" t="s">
        <v>335</v>
      </c>
      <c r="J26" s="214" t="s">
        <v>260</v>
      </c>
      <c r="K26" s="212" t="s">
        <v>341</v>
      </c>
      <c r="L26" s="212" t="s">
        <v>337</v>
      </c>
      <c r="M26" s="212" t="s">
        <v>264</v>
      </c>
      <c r="N26" s="212" t="s">
        <v>264</v>
      </c>
      <c r="O26" s="215" t="s">
        <v>264</v>
      </c>
      <c r="P26" s="212" t="s">
        <v>263</v>
      </c>
      <c r="Q26" s="214" t="s">
        <v>269</v>
      </c>
      <c r="R26" s="216" t="s">
        <v>266</v>
      </c>
      <c r="S26" s="216" t="s">
        <v>322</v>
      </c>
      <c r="T26" s="216" t="s">
        <v>383</v>
      </c>
      <c r="U26" s="216" t="s">
        <v>338</v>
      </c>
      <c r="V26" s="211"/>
      <c r="W26" s="214" t="s">
        <v>467</v>
      </c>
      <c r="X26" s="217">
        <v>32</v>
      </c>
      <c r="Z26" s="88"/>
      <c r="AA26" s="89"/>
      <c r="AB26" s="89"/>
      <c r="AC26" s="89"/>
      <c r="AD26" s="89"/>
      <c r="AE26" s="89"/>
      <c r="AF26" s="89"/>
      <c r="AG26" s="89"/>
      <c r="AH26" s="89"/>
      <c r="AI26" s="89"/>
      <c r="AJ26" s="90"/>
      <c r="AK26" s="39" t="s">
        <v>208</v>
      </c>
    </row>
    <row r="27" spans="2:37" s="39" customFormat="1" ht="16.5">
      <c r="B27" s="196"/>
      <c r="C27" s="209">
        <v>45541</v>
      </c>
      <c r="D27" s="187" t="s">
        <v>457</v>
      </c>
      <c r="E27" s="210">
        <v>0.50069444444444444</v>
      </c>
      <c r="F27" s="211" t="s">
        <v>227</v>
      </c>
      <c r="G27" s="212" t="s">
        <v>258</v>
      </c>
      <c r="H27" s="213">
        <v>0.03</v>
      </c>
      <c r="I27" s="214" t="s">
        <v>335</v>
      </c>
      <c r="J27" s="214" t="s">
        <v>260</v>
      </c>
      <c r="K27" s="212" t="s">
        <v>385</v>
      </c>
      <c r="L27" s="212" t="s">
        <v>337</v>
      </c>
      <c r="M27" s="212" t="s">
        <v>264</v>
      </c>
      <c r="N27" s="212" t="s">
        <v>264</v>
      </c>
      <c r="O27" s="215" t="s">
        <v>263</v>
      </c>
      <c r="P27" s="212" t="s">
        <v>263</v>
      </c>
      <c r="Q27" s="214" t="s">
        <v>338</v>
      </c>
      <c r="R27" s="216" t="s">
        <v>301</v>
      </c>
      <c r="S27" s="216" t="s">
        <v>267</v>
      </c>
      <c r="T27" s="216" t="s">
        <v>383</v>
      </c>
      <c r="U27" s="216" t="s">
        <v>340</v>
      </c>
      <c r="V27" s="211"/>
      <c r="W27" s="214" t="s">
        <v>406</v>
      </c>
      <c r="X27" s="217">
        <v>59</v>
      </c>
      <c r="Z27" s="88"/>
      <c r="AA27" s="89"/>
      <c r="AB27" s="89"/>
      <c r="AC27" s="89"/>
      <c r="AD27" s="89"/>
      <c r="AE27" s="89"/>
      <c r="AF27" s="89"/>
      <c r="AG27" s="89"/>
      <c r="AH27" s="89"/>
      <c r="AI27" s="89"/>
      <c r="AJ27" s="90"/>
      <c r="AK27" s="39" t="s">
        <v>208</v>
      </c>
    </row>
    <row r="28" spans="2:37" s="39" customFormat="1" ht="16.5">
      <c r="B28" s="196"/>
      <c r="C28" s="209">
        <v>45541</v>
      </c>
      <c r="D28" s="187" t="s">
        <v>457</v>
      </c>
      <c r="E28" s="210">
        <v>0.55625000000000002</v>
      </c>
      <c r="F28" s="211" t="s">
        <v>227</v>
      </c>
      <c r="G28" s="212" t="s">
        <v>332</v>
      </c>
      <c r="H28" s="213">
        <v>4.3099999999999999E-2</v>
      </c>
      <c r="I28" s="214" t="s">
        <v>335</v>
      </c>
      <c r="J28" s="214" t="s">
        <v>260</v>
      </c>
      <c r="K28" s="212" t="s">
        <v>284</v>
      </c>
      <c r="L28" s="212" t="s">
        <v>337</v>
      </c>
      <c r="M28" s="212" t="s">
        <v>263</v>
      </c>
      <c r="N28" s="212" t="s">
        <v>263</v>
      </c>
      <c r="O28" s="215" t="s">
        <v>264</v>
      </c>
      <c r="P28" s="212" t="s">
        <v>263</v>
      </c>
      <c r="Q28" s="214" t="s">
        <v>269</v>
      </c>
      <c r="R28" s="216" t="s">
        <v>345</v>
      </c>
      <c r="S28" s="216" t="s">
        <v>341</v>
      </c>
      <c r="T28" s="216"/>
      <c r="U28" s="216"/>
      <c r="V28" s="211"/>
      <c r="W28" s="214" t="s">
        <v>468</v>
      </c>
      <c r="X28" s="217">
        <v>2</v>
      </c>
      <c r="Z28" s="88"/>
      <c r="AA28" s="89"/>
      <c r="AB28" s="89"/>
      <c r="AC28" s="89"/>
      <c r="AD28" s="89"/>
      <c r="AE28" s="89"/>
      <c r="AF28" s="89"/>
      <c r="AG28" s="89"/>
      <c r="AH28" s="89"/>
      <c r="AI28" s="89"/>
      <c r="AJ28" s="90"/>
      <c r="AK28" s="39" t="s">
        <v>208</v>
      </c>
    </row>
    <row r="29" spans="2:37" s="39" customFormat="1" ht="16.5">
      <c r="B29" s="196"/>
      <c r="C29" s="209">
        <v>45541</v>
      </c>
      <c r="D29" s="187" t="s">
        <v>457</v>
      </c>
      <c r="E29" s="210">
        <v>0.56458333333333333</v>
      </c>
      <c r="F29" s="211" t="s">
        <v>227</v>
      </c>
      <c r="G29" s="212" t="s">
        <v>332</v>
      </c>
      <c r="H29" s="213">
        <v>3.09E-2</v>
      </c>
      <c r="I29" s="214" t="s">
        <v>335</v>
      </c>
      <c r="J29" s="214" t="s">
        <v>260</v>
      </c>
      <c r="K29" s="212" t="s">
        <v>341</v>
      </c>
      <c r="L29" s="212" t="s">
        <v>337</v>
      </c>
      <c r="M29" s="212" t="s">
        <v>264</v>
      </c>
      <c r="N29" s="212" t="s">
        <v>264</v>
      </c>
      <c r="O29" s="215" t="s">
        <v>264</v>
      </c>
      <c r="P29" s="212" t="s">
        <v>264</v>
      </c>
      <c r="Q29" s="214" t="s">
        <v>269</v>
      </c>
      <c r="R29" s="216" t="s">
        <v>266</v>
      </c>
      <c r="S29" s="216" t="s">
        <v>322</v>
      </c>
      <c r="T29" s="216" t="s">
        <v>383</v>
      </c>
      <c r="U29" s="216" t="s">
        <v>338</v>
      </c>
      <c r="V29" s="211"/>
      <c r="W29" s="214" t="s">
        <v>469</v>
      </c>
      <c r="X29" s="217">
        <v>29</v>
      </c>
      <c r="Z29" s="88"/>
      <c r="AA29" s="89"/>
      <c r="AB29" s="89"/>
      <c r="AC29" s="89"/>
      <c r="AD29" s="89"/>
      <c r="AE29" s="89"/>
      <c r="AF29" s="89"/>
      <c r="AG29" s="89"/>
      <c r="AH29" s="89"/>
      <c r="AI29" s="89"/>
      <c r="AJ29" s="90"/>
      <c r="AK29" s="39" t="s">
        <v>208</v>
      </c>
    </row>
    <row r="30" spans="2:37" s="39" customFormat="1" ht="16.5">
      <c r="B30" s="196"/>
      <c r="C30" s="209">
        <v>45541</v>
      </c>
      <c r="D30" s="187" t="s">
        <v>457</v>
      </c>
      <c r="E30" s="210">
        <v>0.57222222222222219</v>
      </c>
      <c r="F30" s="211" t="s">
        <v>227</v>
      </c>
      <c r="G30" s="212" t="s">
        <v>258</v>
      </c>
      <c r="H30" s="213">
        <v>7.8700000000000006E-2</v>
      </c>
      <c r="I30" s="214" t="s">
        <v>335</v>
      </c>
      <c r="J30" s="214" t="s">
        <v>260</v>
      </c>
      <c r="K30" s="212" t="s">
        <v>261</v>
      </c>
      <c r="L30" s="212" t="s">
        <v>404</v>
      </c>
      <c r="M30" s="212" t="s">
        <v>264</v>
      </c>
      <c r="N30" s="212" t="s">
        <v>264</v>
      </c>
      <c r="O30" s="215" t="s">
        <v>264</v>
      </c>
      <c r="P30" s="212" t="s">
        <v>263</v>
      </c>
      <c r="Q30" s="214" t="s">
        <v>338</v>
      </c>
      <c r="R30" s="216" t="s">
        <v>266</v>
      </c>
      <c r="S30" s="216" t="s">
        <v>267</v>
      </c>
      <c r="T30" s="216" t="s">
        <v>383</v>
      </c>
      <c r="U30" s="216" t="s">
        <v>340</v>
      </c>
      <c r="V30" s="211"/>
      <c r="W30" s="214" t="s">
        <v>470</v>
      </c>
      <c r="X30" s="217">
        <v>46</v>
      </c>
      <c r="Z30" s="88"/>
      <c r="AA30" s="89"/>
      <c r="AB30" s="89"/>
      <c r="AC30" s="89"/>
      <c r="AD30" s="89"/>
      <c r="AE30" s="89"/>
      <c r="AF30" s="89"/>
      <c r="AG30" s="89"/>
      <c r="AH30" s="89"/>
      <c r="AI30" s="89"/>
      <c r="AJ30" s="90"/>
      <c r="AK30" s="39" t="s">
        <v>208</v>
      </c>
    </row>
    <row r="31" spans="2:37" s="39" customFormat="1" ht="16.5">
      <c r="B31" s="196"/>
      <c r="C31" s="209">
        <v>45541</v>
      </c>
      <c r="D31" s="187" t="s">
        <v>457</v>
      </c>
      <c r="E31" s="210">
        <v>0.57430555555555551</v>
      </c>
      <c r="F31" s="211" t="s">
        <v>227</v>
      </c>
      <c r="G31" s="212" t="s">
        <v>258</v>
      </c>
      <c r="H31" s="213">
        <v>4.2799999999999998E-2</v>
      </c>
      <c r="I31" s="214" t="s">
        <v>335</v>
      </c>
      <c r="J31" s="214" t="s">
        <v>260</v>
      </c>
      <c r="K31" s="212" t="s">
        <v>284</v>
      </c>
      <c r="L31" s="212" t="s">
        <v>337</v>
      </c>
      <c r="M31" s="212" t="s">
        <v>263</v>
      </c>
      <c r="N31" s="212" t="s">
        <v>263</v>
      </c>
      <c r="O31" s="215" t="s">
        <v>264</v>
      </c>
      <c r="P31" s="212" t="s">
        <v>263</v>
      </c>
      <c r="Q31" s="214" t="s">
        <v>338</v>
      </c>
      <c r="R31" s="216" t="s">
        <v>301</v>
      </c>
      <c r="S31" s="216" t="s">
        <v>311</v>
      </c>
      <c r="T31" s="216" t="s">
        <v>383</v>
      </c>
      <c r="U31" s="216" t="s">
        <v>269</v>
      </c>
      <c r="V31" s="211"/>
      <c r="W31" s="214" t="s">
        <v>471</v>
      </c>
      <c r="X31" s="217">
        <v>55</v>
      </c>
      <c r="Z31" s="88"/>
      <c r="AA31" s="89"/>
      <c r="AB31" s="89"/>
      <c r="AC31" s="89"/>
      <c r="AD31" s="89"/>
      <c r="AE31" s="89"/>
      <c r="AF31" s="89"/>
      <c r="AG31" s="89"/>
      <c r="AH31" s="89"/>
      <c r="AI31" s="89"/>
      <c r="AJ31" s="90"/>
      <c r="AK31" s="39" t="s">
        <v>208</v>
      </c>
    </row>
    <row r="32" spans="2:37" s="39" customFormat="1" ht="16.5">
      <c r="B32" s="196"/>
      <c r="C32" s="209">
        <v>45541</v>
      </c>
      <c r="D32" s="187" t="s">
        <v>457</v>
      </c>
      <c r="E32" s="210">
        <v>0.5756944444444444</v>
      </c>
      <c r="F32" s="211" t="s">
        <v>227</v>
      </c>
      <c r="G32" s="212" t="s">
        <v>258</v>
      </c>
      <c r="H32" s="213">
        <v>3.2000000000000001E-2</v>
      </c>
      <c r="I32" s="214" t="s">
        <v>335</v>
      </c>
      <c r="J32" s="214" t="s">
        <v>260</v>
      </c>
      <c r="K32" s="212" t="s">
        <v>385</v>
      </c>
      <c r="L32" s="212" t="s">
        <v>337</v>
      </c>
      <c r="M32" s="212" t="s">
        <v>264</v>
      </c>
      <c r="N32" s="212" t="s">
        <v>264</v>
      </c>
      <c r="O32" s="215" t="s">
        <v>263</v>
      </c>
      <c r="P32" s="212" t="s">
        <v>263</v>
      </c>
      <c r="Q32" s="214" t="s">
        <v>338</v>
      </c>
      <c r="R32" s="216" t="s">
        <v>301</v>
      </c>
      <c r="S32" s="216" t="s">
        <v>267</v>
      </c>
      <c r="T32" s="216" t="s">
        <v>383</v>
      </c>
      <c r="U32" s="216" t="s">
        <v>340</v>
      </c>
      <c r="V32" s="211"/>
      <c r="W32" s="214" t="s">
        <v>406</v>
      </c>
      <c r="X32" s="217">
        <v>59</v>
      </c>
      <c r="Z32" s="88"/>
      <c r="AA32" s="89"/>
      <c r="AB32" s="89"/>
      <c r="AC32" s="89"/>
      <c r="AD32" s="89"/>
      <c r="AE32" s="89"/>
      <c r="AF32" s="89"/>
      <c r="AG32" s="89"/>
      <c r="AH32" s="89"/>
      <c r="AI32" s="89"/>
      <c r="AJ32" s="90"/>
      <c r="AK32" s="39" t="s">
        <v>208</v>
      </c>
    </row>
    <row r="33" spans="2:37" s="39" customFormat="1" ht="33">
      <c r="B33" s="196"/>
      <c r="C33" s="209">
        <v>45541</v>
      </c>
      <c r="D33" s="187" t="s">
        <v>457</v>
      </c>
      <c r="E33" s="210">
        <v>0.63124999999999998</v>
      </c>
      <c r="F33" s="211" t="s">
        <v>227</v>
      </c>
      <c r="G33" s="212" t="s">
        <v>258</v>
      </c>
      <c r="H33" s="213">
        <v>5.7000000000000002E-2</v>
      </c>
      <c r="I33" s="214" t="s">
        <v>335</v>
      </c>
      <c r="J33" s="214" t="s">
        <v>260</v>
      </c>
      <c r="K33" s="212" t="s">
        <v>261</v>
      </c>
      <c r="L33" s="212" t="s">
        <v>337</v>
      </c>
      <c r="M33" s="212" t="s">
        <v>264</v>
      </c>
      <c r="N33" s="212" t="s">
        <v>264</v>
      </c>
      <c r="O33" s="215" t="s">
        <v>264</v>
      </c>
      <c r="P33" s="212" t="s">
        <v>263</v>
      </c>
      <c r="Q33" s="214" t="s">
        <v>338</v>
      </c>
      <c r="R33" s="216" t="s">
        <v>266</v>
      </c>
      <c r="S33" s="216" t="s">
        <v>311</v>
      </c>
      <c r="T33" s="216" t="s">
        <v>347</v>
      </c>
      <c r="U33" s="216" t="s">
        <v>338</v>
      </c>
      <c r="V33" s="211"/>
      <c r="W33" s="214" t="s">
        <v>472</v>
      </c>
      <c r="X33" s="217">
        <v>41</v>
      </c>
      <c r="Z33" s="88"/>
      <c r="AA33" s="89"/>
      <c r="AB33" s="89"/>
      <c r="AC33" s="89"/>
      <c r="AD33" s="89"/>
      <c r="AE33" s="89"/>
      <c r="AF33" s="89"/>
      <c r="AG33" s="89"/>
      <c r="AH33" s="89"/>
      <c r="AI33" s="89"/>
      <c r="AJ33" s="90"/>
      <c r="AK33" s="39" t="s">
        <v>208</v>
      </c>
    </row>
    <row r="34" spans="2:37" s="39" customFormat="1" ht="16.5">
      <c r="B34" s="196"/>
      <c r="C34" s="209">
        <v>45541</v>
      </c>
      <c r="D34" s="187" t="s">
        <v>457</v>
      </c>
      <c r="E34" s="210">
        <v>0.64583333333333337</v>
      </c>
      <c r="F34" s="211" t="s">
        <v>227</v>
      </c>
      <c r="G34" s="212" t="s">
        <v>332</v>
      </c>
      <c r="H34" s="213">
        <v>2.8799999999999999E-2</v>
      </c>
      <c r="I34" s="214" t="s">
        <v>335</v>
      </c>
      <c r="J34" s="214" t="s">
        <v>260</v>
      </c>
      <c r="K34" s="212" t="s">
        <v>385</v>
      </c>
      <c r="L34" s="212" t="s">
        <v>337</v>
      </c>
      <c r="M34" s="212" t="s">
        <v>264</v>
      </c>
      <c r="N34" s="212" t="s">
        <v>264</v>
      </c>
      <c r="O34" s="215" t="s">
        <v>263</v>
      </c>
      <c r="P34" s="212" t="s">
        <v>263</v>
      </c>
      <c r="Q34" s="214" t="s">
        <v>338</v>
      </c>
      <c r="R34" s="216" t="s">
        <v>301</v>
      </c>
      <c r="S34" s="216" t="s">
        <v>267</v>
      </c>
      <c r="T34" s="216" t="s">
        <v>268</v>
      </c>
      <c r="U34" s="216" t="s">
        <v>340</v>
      </c>
      <c r="V34" s="211"/>
      <c r="W34" s="214" t="s">
        <v>400</v>
      </c>
      <c r="X34" s="217">
        <v>1</v>
      </c>
      <c r="Z34" s="88"/>
      <c r="AA34" s="89"/>
      <c r="AB34" s="89"/>
      <c r="AC34" s="89"/>
      <c r="AD34" s="89"/>
      <c r="AE34" s="89"/>
      <c r="AF34" s="89"/>
      <c r="AG34" s="89"/>
      <c r="AH34" s="89"/>
      <c r="AI34" s="89"/>
      <c r="AJ34" s="90"/>
      <c r="AK34" s="39" t="s">
        <v>208</v>
      </c>
    </row>
    <row r="35" spans="2:37" s="39" customFormat="1" ht="16.5">
      <c r="B35" s="196"/>
      <c r="C35" s="209">
        <v>45541</v>
      </c>
      <c r="D35" s="187" t="s">
        <v>457</v>
      </c>
      <c r="E35" s="210">
        <v>0.66736111111111107</v>
      </c>
      <c r="F35" s="211" t="s">
        <v>227</v>
      </c>
      <c r="G35" s="212" t="s">
        <v>258</v>
      </c>
      <c r="H35" s="213">
        <v>3.2000000000000001E-2</v>
      </c>
      <c r="I35" s="214" t="s">
        <v>335</v>
      </c>
      <c r="J35" s="214" t="s">
        <v>260</v>
      </c>
      <c r="K35" s="212" t="s">
        <v>385</v>
      </c>
      <c r="L35" s="212" t="s">
        <v>337</v>
      </c>
      <c r="M35" s="212" t="s">
        <v>264</v>
      </c>
      <c r="N35" s="212" t="s">
        <v>264</v>
      </c>
      <c r="O35" s="215" t="s">
        <v>263</v>
      </c>
      <c r="P35" s="212" t="s">
        <v>263</v>
      </c>
      <c r="Q35" s="214" t="s">
        <v>338</v>
      </c>
      <c r="R35" s="216" t="s">
        <v>301</v>
      </c>
      <c r="S35" s="216" t="s">
        <v>267</v>
      </c>
      <c r="T35" s="216" t="s">
        <v>268</v>
      </c>
      <c r="U35" s="216" t="s">
        <v>340</v>
      </c>
      <c r="V35" s="211"/>
      <c r="W35" s="214" t="s">
        <v>400</v>
      </c>
      <c r="X35" s="217">
        <v>59</v>
      </c>
      <c r="Z35" s="88"/>
      <c r="AA35" s="89"/>
      <c r="AB35" s="89"/>
      <c r="AC35" s="89"/>
      <c r="AD35" s="89"/>
      <c r="AE35" s="89"/>
      <c r="AF35" s="89"/>
      <c r="AG35" s="89"/>
      <c r="AH35" s="89"/>
      <c r="AI35" s="89"/>
      <c r="AJ35" s="90"/>
      <c r="AK35" s="39" t="s">
        <v>208</v>
      </c>
    </row>
    <row r="36" spans="2:37" s="39" customFormat="1" ht="16.5">
      <c r="B36" s="196"/>
      <c r="C36" s="209">
        <v>45541</v>
      </c>
      <c r="D36" s="187" t="s">
        <v>457</v>
      </c>
      <c r="E36" s="210">
        <v>0.67847222222222225</v>
      </c>
      <c r="F36" s="211" t="s">
        <v>227</v>
      </c>
      <c r="G36" s="212" t="s">
        <v>332</v>
      </c>
      <c r="H36" s="213">
        <v>5.0099999999999999E-2</v>
      </c>
      <c r="I36" s="214" t="s">
        <v>335</v>
      </c>
      <c r="J36" s="214" t="s">
        <v>260</v>
      </c>
      <c r="K36" s="212" t="s">
        <v>385</v>
      </c>
      <c r="L36" s="212" t="s">
        <v>337</v>
      </c>
      <c r="M36" s="212" t="s">
        <v>264</v>
      </c>
      <c r="N36" s="212" t="s">
        <v>264</v>
      </c>
      <c r="O36" s="215" t="s">
        <v>263</v>
      </c>
      <c r="P36" s="212" t="s">
        <v>263</v>
      </c>
      <c r="Q36" s="214" t="s">
        <v>338</v>
      </c>
      <c r="R36" s="216" t="s">
        <v>266</v>
      </c>
      <c r="S36" s="216" t="s">
        <v>267</v>
      </c>
      <c r="T36" s="216" t="s">
        <v>268</v>
      </c>
      <c r="U36" s="216" t="s">
        <v>340</v>
      </c>
      <c r="V36" s="211"/>
      <c r="W36" s="214" t="s">
        <v>400</v>
      </c>
      <c r="X36" s="217">
        <v>1</v>
      </c>
      <c r="Z36" s="88"/>
      <c r="AA36" s="89"/>
      <c r="AB36" s="89"/>
      <c r="AC36" s="89"/>
      <c r="AD36" s="89"/>
      <c r="AE36" s="89"/>
      <c r="AF36" s="89"/>
      <c r="AG36" s="89"/>
      <c r="AH36" s="89"/>
      <c r="AI36" s="89"/>
      <c r="AJ36" s="90"/>
      <c r="AK36" s="39" t="s">
        <v>208</v>
      </c>
    </row>
    <row r="37" spans="2:37" s="39" customFormat="1" ht="33">
      <c r="B37" s="196"/>
      <c r="C37" s="209">
        <v>45541</v>
      </c>
      <c r="D37" s="187" t="s">
        <v>457</v>
      </c>
      <c r="E37" s="210">
        <v>0.68333333333333324</v>
      </c>
      <c r="F37" s="211" t="s">
        <v>227</v>
      </c>
      <c r="G37" s="212" t="s">
        <v>474</v>
      </c>
      <c r="H37" s="213">
        <v>2.2200000000000001E-2</v>
      </c>
      <c r="I37" s="214" t="s">
        <v>335</v>
      </c>
      <c r="J37" s="214" t="s">
        <v>260</v>
      </c>
      <c r="K37" s="212" t="s">
        <v>261</v>
      </c>
      <c r="L37" s="212" t="s">
        <v>337</v>
      </c>
      <c r="M37" s="212" t="s">
        <v>264</v>
      </c>
      <c r="N37" s="212" t="s">
        <v>264</v>
      </c>
      <c r="O37" s="215" t="s">
        <v>264</v>
      </c>
      <c r="P37" s="212" t="s">
        <v>263</v>
      </c>
      <c r="Q37" s="214" t="s">
        <v>338</v>
      </c>
      <c r="R37" s="216" t="s">
        <v>301</v>
      </c>
      <c r="S37" s="216" t="s">
        <v>311</v>
      </c>
      <c r="T37" s="216" t="s">
        <v>383</v>
      </c>
      <c r="U37" s="216" t="s">
        <v>338</v>
      </c>
      <c r="V37" s="211"/>
      <c r="W37" s="214" t="s">
        <v>473</v>
      </c>
      <c r="X37" s="217">
        <v>15</v>
      </c>
      <c r="Z37" s="88"/>
      <c r="AA37" s="89"/>
      <c r="AB37" s="89"/>
      <c r="AC37" s="89"/>
      <c r="AD37" s="89"/>
      <c r="AE37" s="89"/>
      <c r="AF37" s="89"/>
      <c r="AG37" s="89"/>
      <c r="AH37" s="89"/>
      <c r="AI37" s="89"/>
      <c r="AJ37" s="90"/>
      <c r="AK37" s="39" t="s">
        <v>208</v>
      </c>
    </row>
    <row r="38" spans="2:37" s="39" customFormat="1" ht="16.5">
      <c r="B38" s="196"/>
      <c r="C38" s="209">
        <v>45541</v>
      </c>
      <c r="D38" s="187" t="s">
        <v>457</v>
      </c>
      <c r="E38" s="210">
        <v>0.69791666666666663</v>
      </c>
      <c r="F38" s="211" t="s">
        <v>227</v>
      </c>
      <c r="G38" s="212" t="s">
        <v>258</v>
      </c>
      <c r="H38" s="213">
        <v>2.9000000000000001E-2</v>
      </c>
      <c r="I38" s="214" t="s">
        <v>335</v>
      </c>
      <c r="J38" s="214" t="s">
        <v>260</v>
      </c>
      <c r="K38" s="212" t="s">
        <v>385</v>
      </c>
      <c r="L38" s="212" t="s">
        <v>337</v>
      </c>
      <c r="M38" s="212" t="s">
        <v>264</v>
      </c>
      <c r="N38" s="212" t="s">
        <v>264</v>
      </c>
      <c r="O38" s="215" t="s">
        <v>263</v>
      </c>
      <c r="P38" s="212" t="s">
        <v>263</v>
      </c>
      <c r="Q38" s="214" t="s">
        <v>338</v>
      </c>
      <c r="R38" s="216" t="s">
        <v>301</v>
      </c>
      <c r="S38" s="216" t="s">
        <v>267</v>
      </c>
      <c r="T38" s="216" t="s">
        <v>383</v>
      </c>
      <c r="U38" s="216" t="s">
        <v>340</v>
      </c>
      <c r="V38" s="211"/>
      <c r="W38" s="214" t="s">
        <v>400</v>
      </c>
      <c r="X38" s="217">
        <v>59</v>
      </c>
      <c r="Z38" s="88"/>
      <c r="AA38" s="89"/>
      <c r="AB38" s="89"/>
      <c r="AC38" s="89"/>
      <c r="AD38" s="89"/>
      <c r="AE38" s="89"/>
      <c r="AF38" s="89"/>
      <c r="AG38" s="89"/>
      <c r="AH38" s="89"/>
      <c r="AI38" s="89"/>
      <c r="AJ38" s="90"/>
      <c r="AK38" s="39" t="s">
        <v>208</v>
      </c>
    </row>
    <row r="39" spans="2:37" s="39" customFormat="1" ht="16.5">
      <c r="B39" s="196"/>
      <c r="C39" s="209">
        <v>45541</v>
      </c>
      <c r="D39" s="187" t="s">
        <v>457</v>
      </c>
      <c r="E39" s="210">
        <v>0.72083333333333333</v>
      </c>
      <c r="F39" s="211" t="s">
        <v>227</v>
      </c>
      <c r="G39" s="212" t="s">
        <v>258</v>
      </c>
      <c r="H39" s="213">
        <v>2.8000000000000001E-2</v>
      </c>
      <c r="I39" s="214" t="s">
        <v>335</v>
      </c>
      <c r="J39" s="214" t="s">
        <v>260</v>
      </c>
      <c r="K39" s="212" t="s">
        <v>385</v>
      </c>
      <c r="L39" s="212" t="s">
        <v>337</v>
      </c>
      <c r="M39" s="212" t="s">
        <v>264</v>
      </c>
      <c r="N39" s="212" t="s">
        <v>264</v>
      </c>
      <c r="O39" s="215" t="s">
        <v>263</v>
      </c>
      <c r="P39" s="212" t="s">
        <v>263</v>
      </c>
      <c r="Q39" s="214" t="s">
        <v>338</v>
      </c>
      <c r="R39" s="216" t="s">
        <v>301</v>
      </c>
      <c r="S39" s="216" t="s">
        <v>267</v>
      </c>
      <c r="T39" s="216" t="s">
        <v>383</v>
      </c>
      <c r="U39" s="216" t="s">
        <v>340</v>
      </c>
      <c r="V39" s="211"/>
      <c r="W39" s="214" t="s">
        <v>400</v>
      </c>
      <c r="X39" s="217">
        <v>59</v>
      </c>
      <c r="Z39" s="88"/>
      <c r="AA39" s="89"/>
      <c r="AB39" s="89"/>
      <c r="AC39" s="89"/>
      <c r="AD39" s="89"/>
      <c r="AE39" s="89"/>
      <c r="AF39" s="89"/>
      <c r="AG39" s="89"/>
      <c r="AH39" s="89"/>
      <c r="AI39" s="89"/>
      <c r="AJ39" s="90"/>
      <c r="AK39" s="39" t="s">
        <v>208</v>
      </c>
    </row>
    <row r="40" spans="2:37" s="39" customFormat="1" ht="16.5">
      <c r="B40" s="196"/>
      <c r="C40" s="209"/>
      <c r="D40" s="187"/>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208</v>
      </c>
    </row>
    <row r="41" spans="2:37" s="39" customFormat="1" ht="16.5">
      <c r="B41" s="196"/>
      <c r="C41" s="209"/>
      <c r="D41" s="187"/>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208</v>
      </c>
    </row>
    <row r="42" spans="2:37" s="39" customFormat="1" ht="16.5">
      <c r="B42" s="196"/>
      <c r="C42" s="209"/>
      <c r="D42" s="187"/>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208</v>
      </c>
    </row>
    <row r="43" spans="2:37" s="39" customFormat="1" ht="16.5">
      <c r="B43" s="196"/>
      <c r="C43" s="209"/>
      <c r="D43" s="187"/>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208</v>
      </c>
    </row>
    <row r="44" spans="2:37" s="39" customFormat="1" ht="16.5">
      <c r="B44" s="196"/>
      <c r="C44" s="209"/>
      <c r="D44" s="187"/>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208</v>
      </c>
    </row>
    <row r="45" spans="2:37" s="39" customFormat="1" ht="16.5">
      <c r="B45" s="196"/>
      <c r="C45" s="209"/>
      <c r="D45" s="187"/>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208</v>
      </c>
    </row>
    <row r="46" spans="2:37" s="39" customFormat="1" ht="16.5">
      <c r="B46" s="196"/>
      <c r="C46" s="209"/>
      <c r="D46" s="187"/>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208</v>
      </c>
    </row>
    <row r="47" spans="2:37" s="39" customFormat="1" ht="16.5">
      <c r="B47" s="196"/>
      <c r="C47" s="209"/>
      <c r="D47" s="187"/>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208</v>
      </c>
    </row>
    <row r="48" spans="2:37" s="39" customFormat="1" ht="16.5">
      <c r="B48" s="196"/>
      <c r="C48" s="209"/>
      <c r="D48" s="187"/>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208</v>
      </c>
    </row>
    <row r="49" spans="2:37" s="39" customFormat="1" ht="16.5">
      <c r="B49" s="196"/>
      <c r="C49" s="209"/>
      <c r="D49" s="187"/>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208</v>
      </c>
    </row>
    <row r="50" spans="2:37" s="39" customFormat="1" ht="16.5">
      <c r="B50" s="196"/>
      <c r="C50" s="209"/>
      <c r="D50" s="187"/>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208</v>
      </c>
    </row>
    <row r="51" spans="2:37" s="39" customFormat="1" ht="16.5">
      <c r="B51" s="196"/>
      <c r="C51" s="209"/>
      <c r="D51" s="187"/>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208</v>
      </c>
    </row>
    <row r="52" spans="2:37" s="39" customFormat="1" ht="16.5">
      <c r="B52" s="196"/>
      <c r="C52" s="209"/>
      <c r="D52" s="187"/>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208</v>
      </c>
    </row>
    <row r="53" spans="2:37" s="39" customFormat="1" ht="16.5">
      <c r="B53" s="196"/>
      <c r="C53" s="209"/>
      <c r="D53" s="187"/>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208</v>
      </c>
    </row>
    <row r="54" spans="2:37" s="39" customFormat="1" ht="16.5">
      <c r="B54" s="196"/>
      <c r="C54" s="209"/>
      <c r="D54" s="187"/>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208</v>
      </c>
    </row>
    <row r="55" spans="2:37" s="39" customFormat="1" ht="16.5">
      <c r="B55" s="196"/>
      <c r="C55" s="209"/>
      <c r="D55" s="187"/>
      <c r="E55" s="210"/>
      <c r="F55" s="211"/>
      <c r="G55" s="212"/>
      <c r="H55" s="213"/>
      <c r="I55" s="214"/>
      <c r="J55" s="214"/>
      <c r="K55" s="212"/>
      <c r="L55" s="212"/>
      <c r="M55" s="212"/>
      <c r="N55" s="212"/>
      <c r="O55" s="215"/>
      <c r="P55" s="212"/>
      <c r="Q55" s="214"/>
      <c r="R55" s="216"/>
      <c r="S55" s="216"/>
      <c r="T55" s="216"/>
      <c r="U55" s="216"/>
      <c r="V55" s="211"/>
      <c r="W55" s="214"/>
      <c r="X55" s="217"/>
      <c r="AK55" s="39" t="s">
        <v>208</v>
      </c>
    </row>
    <row r="56" spans="2:37" s="39" customFormat="1" ht="16.5">
      <c r="B56" s="196"/>
      <c r="C56" s="209"/>
      <c r="D56" s="187"/>
      <c r="E56" s="210"/>
      <c r="F56" s="211"/>
      <c r="G56" s="212"/>
      <c r="H56" s="213"/>
      <c r="I56" s="214"/>
      <c r="J56" s="214"/>
      <c r="K56" s="212"/>
      <c r="L56" s="212"/>
      <c r="M56" s="212"/>
      <c r="N56" s="212"/>
      <c r="O56" s="215"/>
      <c r="P56" s="212"/>
      <c r="Q56" s="214"/>
      <c r="R56" s="216"/>
      <c r="S56" s="216"/>
      <c r="T56" s="216"/>
      <c r="U56" s="216"/>
      <c r="V56" s="211"/>
      <c r="W56" s="214"/>
      <c r="X56" s="217"/>
      <c r="AK56" s="39" t="s">
        <v>208</v>
      </c>
    </row>
    <row r="57" spans="2:37" s="39" customFormat="1" ht="16.5">
      <c r="B57" s="196"/>
      <c r="C57" s="209"/>
      <c r="D57" s="187"/>
      <c r="E57" s="210"/>
      <c r="F57" s="211"/>
      <c r="G57" s="212"/>
      <c r="H57" s="213"/>
      <c r="I57" s="214"/>
      <c r="J57" s="214"/>
      <c r="K57" s="212"/>
      <c r="L57" s="212"/>
      <c r="M57" s="212"/>
      <c r="N57" s="212"/>
      <c r="O57" s="215"/>
      <c r="P57" s="212"/>
      <c r="Q57" s="214"/>
      <c r="R57" s="216"/>
      <c r="S57" s="216"/>
      <c r="T57" s="216"/>
      <c r="U57" s="216"/>
      <c r="V57" s="211"/>
      <c r="W57" s="214"/>
      <c r="X57" s="217"/>
      <c r="AK57" s="39" t="s">
        <v>208</v>
      </c>
    </row>
    <row r="58" spans="2:37" s="39" customFormat="1" ht="16.5">
      <c r="B58" s="196"/>
      <c r="C58" s="209"/>
      <c r="D58" s="187"/>
      <c r="E58" s="210"/>
      <c r="F58" s="211"/>
      <c r="G58" s="212"/>
      <c r="H58" s="213"/>
      <c r="I58" s="214"/>
      <c r="J58" s="214"/>
      <c r="K58" s="212"/>
      <c r="L58" s="212"/>
      <c r="M58" s="212"/>
      <c r="N58" s="212"/>
      <c r="O58" s="215"/>
      <c r="P58" s="212"/>
      <c r="Q58" s="214"/>
      <c r="R58" s="216"/>
      <c r="S58" s="216"/>
      <c r="T58" s="216"/>
      <c r="U58" s="216"/>
      <c r="V58" s="211"/>
      <c r="W58" s="214"/>
      <c r="X58" s="217"/>
      <c r="AK58" s="39" t="s">
        <v>208</v>
      </c>
    </row>
    <row r="59" spans="2:37" s="39" customFormat="1" ht="16.5">
      <c r="B59" s="196"/>
      <c r="C59" s="209"/>
      <c r="D59" s="187"/>
      <c r="E59" s="210"/>
      <c r="F59" s="211"/>
      <c r="G59" s="212"/>
      <c r="H59" s="213"/>
      <c r="I59" s="214"/>
      <c r="J59" s="214"/>
      <c r="K59" s="212"/>
      <c r="L59" s="212"/>
      <c r="M59" s="212"/>
      <c r="N59" s="212"/>
      <c r="O59" s="215"/>
      <c r="P59" s="212"/>
      <c r="Q59" s="214"/>
      <c r="R59" s="216"/>
      <c r="S59" s="216"/>
      <c r="T59" s="216"/>
      <c r="U59" s="216"/>
      <c r="V59" s="211"/>
      <c r="W59" s="214"/>
      <c r="X59" s="217"/>
      <c r="AK59" s="39" t="s">
        <v>208</v>
      </c>
    </row>
    <row r="60" spans="2:37" s="39" customFormat="1" ht="16.5">
      <c r="B60" s="196"/>
      <c r="C60" s="209"/>
      <c r="D60" s="187"/>
      <c r="E60" s="210"/>
      <c r="F60" s="211"/>
      <c r="G60" s="212"/>
      <c r="H60" s="213"/>
      <c r="I60" s="214"/>
      <c r="J60" s="214"/>
      <c r="K60" s="212"/>
      <c r="L60" s="212"/>
      <c r="M60" s="212"/>
      <c r="N60" s="212"/>
      <c r="O60" s="215"/>
      <c r="P60" s="212"/>
      <c r="Q60" s="214"/>
      <c r="R60" s="216"/>
      <c r="S60" s="216"/>
      <c r="T60" s="216"/>
      <c r="U60" s="216"/>
      <c r="V60" s="211"/>
      <c r="W60" s="214"/>
      <c r="X60" s="217"/>
      <c r="AK60" s="39" t="s">
        <v>208</v>
      </c>
    </row>
    <row r="61" spans="2:37" s="39" customFormat="1" ht="16.5">
      <c r="B61" s="196"/>
      <c r="C61" s="209"/>
      <c r="D61" s="187"/>
      <c r="E61" s="210"/>
      <c r="F61" s="211"/>
      <c r="G61" s="212"/>
      <c r="H61" s="213"/>
      <c r="I61" s="214"/>
      <c r="J61" s="214"/>
      <c r="K61" s="212"/>
      <c r="L61" s="212"/>
      <c r="M61" s="212"/>
      <c r="N61" s="212"/>
      <c r="O61" s="215"/>
      <c r="P61" s="212"/>
      <c r="Q61" s="214"/>
      <c r="R61" s="216"/>
      <c r="S61" s="216"/>
      <c r="T61" s="216"/>
      <c r="U61" s="216"/>
      <c r="V61" s="211"/>
      <c r="W61" s="214"/>
      <c r="X61" s="217"/>
      <c r="AK61" s="39" t="s">
        <v>208</v>
      </c>
    </row>
    <row r="62" spans="2:37" s="39" customFormat="1" ht="16.5">
      <c r="B62" s="196"/>
      <c r="C62" s="209"/>
      <c r="D62" s="187"/>
      <c r="E62" s="210"/>
      <c r="F62" s="211"/>
      <c r="G62" s="212"/>
      <c r="H62" s="213"/>
      <c r="I62" s="214"/>
      <c r="J62" s="214"/>
      <c r="K62" s="212"/>
      <c r="L62" s="212"/>
      <c r="M62" s="212"/>
      <c r="N62" s="212"/>
      <c r="O62" s="215"/>
      <c r="P62" s="212"/>
      <c r="Q62" s="214"/>
      <c r="R62" s="216"/>
      <c r="S62" s="216"/>
      <c r="T62" s="216"/>
      <c r="U62" s="216"/>
      <c r="V62" s="211"/>
      <c r="W62" s="214"/>
      <c r="X62" s="217"/>
      <c r="AK62" s="39" t="s">
        <v>208</v>
      </c>
    </row>
    <row r="63" spans="2:37" s="39" customFormat="1" ht="16.5">
      <c r="B63" s="196"/>
      <c r="C63" s="209"/>
      <c r="D63" s="187"/>
      <c r="E63" s="210"/>
      <c r="F63" s="211"/>
      <c r="G63" s="212"/>
      <c r="H63" s="213"/>
      <c r="I63" s="214"/>
      <c r="J63" s="214"/>
      <c r="K63" s="212"/>
      <c r="L63" s="212"/>
      <c r="M63" s="212"/>
      <c r="N63" s="212"/>
      <c r="O63" s="215"/>
      <c r="P63" s="212"/>
      <c r="Q63" s="214"/>
      <c r="R63" s="216"/>
      <c r="S63" s="216"/>
      <c r="T63" s="216"/>
      <c r="U63" s="216"/>
      <c r="V63" s="211"/>
      <c r="W63" s="214"/>
      <c r="X63" s="217"/>
      <c r="AK63" s="39" t="s">
        <v>208</v>
      </c>
    </row>
    <row r="64" spans="2:37" s="39" customFormat="1" ht="16.5">
      <c r="B64" s="196"/>
      <c r="C64" s="209"/>
      <c r="D64" s="187"/>
      <c r="E64" s="210"/>
      <c r="F64" s="211"/>
      <c r="G64" s="212"/>
      <c r="H64" s="213"/>
      <c r="I64" s="214"/>
      <c r="J64" s="214"/>
      <c r="K64" s="212"/>
      <c r="L64" s="212"/>
      <c r="M64" s="212"/>
      <c r="N64" s="212"/>
      <c r="O64" s="215"/>
      <c r="P64" s="212"/>
      <c r="Q64" s="214"/>
      <c r="R64" s="216"/>
      <c r="S64" s="216"/>
      <c r="T64" s="216"/>
      <c r="U64" s="216"/>
      <c r="V64" s="211"/>
      <c r="W64" s="214"/>
      <c r="X64" s="217"/>
      <c r="AK64" s="39" t="s">
        <v>208</v>
      </c>
    </row>
    <row r="65" spans="2:37" s="39" customFormat="1" ht="16.5">
      <c r="B65" s="196"/>
      <c r="C65" s="209"/>
      <c r="D65" s="187"/>
      <c r="E65" s="210"/>
      <c r="F65" s="211"/>
      <c r="G65" s="212"/>
      <c r="H65" s="213"/>
      <c r="I65" s="214"/>
      <c r="J65" s="214"/>
      <c r="K65" s="212"/>
      <c r="L65" s="212"/>
      <c r="M65" s="212"/>
      <c r="N65" s="212"/>
      <c r="O65" s="215"/>
      <c r="P65" s="212"/>
      <c r="Q65" s="214"/>
      <c r="R65" s="216"/>
      <c r="S65" s="216"/>
      <c r="T65" s="216"/>
      <c r="U65" s="216"/>
      <c r="V65" s="211"/>
      <c r="W65" s="214"/>
      <c r="X65" s="217"/>
      <c r="AK65" s="39" t="s">
        <v>208</v>
      </c>
    </row>
    <row r="66" spans="2:37" s="39" customFormat="1" ht="16.5">
      <c r="B66" s="196"/>
      <c r="C66" s="209"/>
      <c r="D66" s="187"/>
      <c r="E66" s="210"/>
      <c r="F66" s="211"/>
      <c r="G66" s="212"/>
      <c r="H66" s="213"/>
      <c r="I66" s="214"/>
      <c r="J66" s="214"/>
      <c r="K66" s="212"/>
      <c r="L66" s="212"/>
      <c r="M66" s="212"/>
      <c r="N66" s="212"/>
      <c r="O66" s="215"/>
      <c r="P66" s="212"/>
      <c r="Q66" s="214"/>
      <c r="R66" s="216"/>
      <c r="S66" s="216"/>
      <c r="T66" s="216"/>
      <c r="U66" s="216"/>
      <c r="V66" s="211"/>
      <c r="W66" s="214"/>
      <c r="X66" s="217"/>
      <c r="AK66" s="39" t="s">
        <v>208</v>
      </c>
    </row>
    <row r="67" spans="2:37" s="39" customFormat="1" ht="16.5">
      <c r="B67" s="196"/>
      <c r="C67" s="209"/>
      <c r="D67" s="187"/>
      <c r="E67" s="210"/>
      <c r="F67" s="211"/>
      <c r="G67" s="212"/>
      <c r="H67" s="213"/>
      <c r="I67" s="214"/>
      <c r="J67" s="214"/>
      <c r="K67" s="212"/>
      <c r="L67" s="212"/>
      <c r="M67" s="212"/>
      <c r="N67" s="212"/>
      <c r="O67" s="215"/>
      <c r="P67" s="212"/>
      <c r="Q67" s="214"/>
      <c r="R67" s="216"/>
      <c r="S67" s="216"/>
      <c r="T67" s="216"/>
      <c r="U67" s="216"/>
      <c r="V67" s="211"/>
      <c r="W67" s="214"/>
      <c r="X67" s="217"/>
      <c r="AK67" s="39" t="s">
        <v>208</v>
      </c>
    </row>
    <row r="68" spans="2:37" s="39" customFormat="1" ht="16.5">
      <c r="B68" s="196"/>
      <c r="C68" s="209"/>
      <c r="D68" s="187"/>
      <c r="E68" s="210"/>
      <c r="F68" s="211"/>
      <c r="G68" s="212"/>
      <c r="H68" s="213"/>
      <c r="I68" s="214"/>
      <c r="J68" s="214"/>
      <c r="K68" s="212"/>
      <c r="L68" s="212"/>
      <c r="M68" s="212"/>
      <c r="N68" s="212"/>
      <c r="O68" s="215"/>
      <c r="P68" s="212"/>
      <c r="Q68" s="214"/>
      <c r="R68" s="216"/>
      <c r="S68" s="216"/>
      <c r="T68" s="216"/>
      <c r="U68" s="216"/>
      <c r="V68" s="211"/>
      <c r="W68" s="214"/>
      <c r="X68" s="217"/>
      <c r="AK68" s="39" t="s">
        <v>208</v>
      </c>
    </row>
    <row r="69" spans="2:37" s="39" customFormat="1" ht="16.5">
      <c r="B69" s="196"/>
      <c r="C69" s="209"/>
      <c r="D69" s="187"/>
      <c r="E69" s="210"/>
      <c r="F69" s="211"/>
      <c r="G69" s="212"/>
      <c r="H69" s="213"/>
      <c r="I69" s="214"/>
      <c r="J69" s="214"/>
      <c r="K69" s="212"/>
      <c r="L69" s="212"/>
      <c r="M69" s="212"/>
      <c r="N69" s="212"/>
      <c r="O69" s="215"/>
      <c r="P69" s="212"/>
      <c r="Q69" s="214"/>
      <c r="R69" s="216"/>
      <c r="S69" s="216"/>
      <c r="T69" s="216"/>
      <c r="U69" s="216"/>
      <c r="V69" s="211"/>
      <c r="W69" s="214"/>
      <c r="X69" s="217"/>
      <c r="AK69" s="39" t="s">
        <v>208</v>
      </c>
    </row>
    <row r="70" spans="2:37" s="39" customFormat="1" ht="16.5">
      <c r="B70" s="196"/>
      <c r="C70" s="209"/>
      <c r="D70" s="187"/>
      <c r="E70" s="210"/>
      <c r="F70" s="211"/>
      <c r="G70" s="212"/>
      <c r="H70" s="213"/>
      <c r="I70" s="214"/>
      <c r="J70" s="214"/>
      <c r="K70" s="212"/>
      <c r="L70" s="212"/>
      <c r="M70" s="212"/>
      <c r="N70" s="212"/>
      <c r="O70" s="215"/>
      <c r="P70" s="212"/>
      <c r="Q70" s="214"/>
      <c r="R70" s="216"/>
      <c r="S70" s="216"/>
      <c r="T70" s="216"/>
      <c r="U70" s="216"/>
      <c r="V70" s="211"/>
      <c r="W70" s="214"/>
      <c r="X70" s="217"/>
      <c r="AK70" s="39" t="s">
        <v>208</v>
      </c>
    </row>
    <row r="71" spans="2:37" s="39" customFormat="1" ht="16.5">
      <c r="B71" s="196"/>
      <c r="C71" s="209"/>
      <c r="D71" s="187"/>
      <c r="E71" s="210"/>
      <c r="F71" s="211"/>
      <c r="G71" s="212"/>
      <c r="H71" s="213"/>
      <c r="I71" s="214"/>
      <c r="J71" s="214"/>
      <c r="K71" s="212"/>
      <c r="L71" s="212"/>
      <c r="M71" s="212"/>
      <c r="N71" s="212"/>
      <c r="O71" s="215"/>
      <c r="P71" s="212"/>
      <c r="Q71" s="214"/>
      <c r="R71" s="216"/>
      <c r="S71" s="216"/>
      <c r="T71" s="216"/>
      <c r="U71" s="216"/>
      <c r="V71" s="211"/>
      <c r="W71" s="214"/>
      <c r="X71" s="217"/>
      <c r="AK71" s="39" t="s">
        <v>208</v>
      </c>
    </row>
    <row r="72" spans="2:37" s="39" customFormat="1" ht="16.5">
      <c r="B72" s="196"/>
      <c r="C72" s="209"/>
      <c r="D72" s="187"/>
      <c r="E72" s="210"/>
      <c r="F72" s="211"/>
      <c r="G72" s="212"/>
      <c r="H72" s="213"/>
      <c r="I72" s="214"/>
      <c r="J72" s="214"/>
      <c r="K72" s="212"/>
      <c r="L72" s="212"/>
      <c r="M72" s="212"/>
      <c r="N72" s="212"/>
      <c r="O72" s="215"/>
      <c r="P72" s="212"/>
      <c r="Q72" s="214"/>
      <c r="R72" s="216"/>
      <c r="S72" s="216"/>
      <c r="T72" s="216"/>
      <c r="U72" s="216"/>
      <c r="V72" s="211"/>
      <c r="W72" s="214"/>
      <c r="X72" s="217"/>
      <c r="AK72" s="39" t="s">
        <v>208</v>
      </c>
    </row>
    <row r="73" spans="2:37" s="39" customFormat="1" ht="16.5">
      <c r="B73" s="196"/>
      <c r="C73" s="209"/>
      <c r="D73" s="187"/>
      <c r="E73" s="210"/>
      <c r="F73" s="211"/>
      <c r="G73" s="212"/>
      <c r="H73" s="213"/>
      <c r="I73" s="214"/>
      <c r="J73" s="214"/>
      <c r="K73" s="212"/>
      <c r="L73" s="212"/>
      <c r="M73" s="212"/>
      <c r="N73" s="212"/>
      <c r="O73" s="215"/>
      <c r="P73" s="212"/>
      <c r="Q73" s="214"/>
      <c r="R73" s="216"/>
      <c r="S73" s="216"/>
      <c r="T73" s="216"/>
      <c r="U73" s="216"/>
      <c r="V73" s="211"/>
      <c r="W73" s="214"/>
      <c r="X73" s="217"/>
      <c r="AK73" s="39" t="s">
        <v>208</v>
      </c>
    </row>
    <row r="74" spans="2:37" s="39" customFormat="1" ht="16.5">
      <c r="B74" s="196"/>
      <c r="C74" s="209"/>
      <c r="D74" s="187"/>
      <c r="E74" s="210"/>
      <c r="F74" s="211"/>
      <c r="G74" s="212"/>
      <c r="H74" s="213"/>
      <c r="I74" s="214"/>
      <c r="J74" s="214"/>
      <c r="K74" s="212"/>
      <c r="L74" s="212"/>
      <c r="M74" s="212"/>
      <c r="N74" s="212"/>
      <c r="O74" s="215"/>
      <c r="P74" s="212"/>
      <c r="Q74" s="214"/>
      <c r="R74" s="216"/>
      <c r="S74" s="216"/>
      <c r="T74" s="216"/>
      <c r="U74" s="216"/>
      <c r="V74" s="211"/>
      <c r="W74" s="214"/>
      <c r="X74" s="217"/>
      <c r="AK74" s="39" t="s">
        <v>208</v>
      </c>
    </row>
    <row r="75" spans="2:37" s="39" customFormat="1" ht="16.5">
      <c r="B75" s="196"/>
      <c r="C75" s="209"/>
      <c r="D75" s="187"/>
      <c r="E75" s="210"/>
      <c r="F75" s="211"/>
      <c r="G75" s="212"/>
      <c r="H75" s="213"/>
      <c r="I75" s="214"/>
      <c r="J75" s="214"/>
      <c r="K75" s="212"/>
      <c r="L75" s="212"/>
      <c r="M75" s="212"/>
      <c r="N75" s="212"/>
      <c r="O75" s="215"/>
      <c r="P75" s="212"/>
      <c r="Q75" s="214"/>
      <c r="R75" s="216"/>
      <c r="S75" s="216"/>
      <c r="T75" s="216"/>
      <c r="U75" s="216"/>
      <c r="V75" s="211"/>
      <c r="W75" s="214"/>
      <c r="X75" s="217"/>
      <c r="AK75" s="39" t="s">
        <v>208</v>
      </c>
    </row>
    <row r="76" spans="2:37" s="39" customFormat="1" ht="16.5">
      <c r="B76" s="196"/>
      <c r="C76" s="209"/>
      <c r="D76" s="187"/>
      <c r="E76" s="210"/>
      <c r="F76" s="211"/>
      <c r="G76" s="212"/>
      <c r="H76" s="213"/>
      <c r="I76" s="214"/>
      <c r="J76" s="214"/>
      <c r="K76" s="212"/>
      <c r="L76" s="212"/>
      <c r="M76" s="212"/>
      <c r="N76" s="212"/>
      <c r="O76" s="215"/>
      <c r="P76" s="212"/>
      <c r="Q76" s="214"/>
      <c r="R76" s="216"/>
      <c r="S76" s="216"/>
      <c r="T76" s="216"/>
      <c r="U76" s="216"/>
      <c r="V76" s="211"/>
      <c r="W76" s="214"/>
      <c r="X76" s="217"/>
      <c r="AK76" s="39" t="s">
        <v>208</v>
      </c>
    </row>
    <row r="77" spans="2:37" s="39" customFormat="1" ht="16.5">
      <c r="B77" s="196"/>
      <c r="C77" s="209"/>
      <c r="D77" s="187"/>
      <c r="E77" s="210"/>
      <c r="F77" s="211"/>
      <c r="G77" s="212"/>
      <c r="H77" s="213"/>
      <c r="I77" s="214"/>
      <c r="J77" s="214"/>
      <c r="K77" s="212"/>
      <c r="L77" s="212"/>
      <c r="M77" s="212"/>
      <c r="N77" s="212"/>
      <c r="O77" s="215"/>
      <c r="P77" s="212"/>
      <c r="Q77" s="214"/>
      <c r="R77" s="216"/>
      <c r="S77" s="216"/>
      <c r="T77" s="216"/>
      <c r="U77" s="216"/>
      <c r="V77" s="211"/>
      <c r="W77" s="214"/>
      <c r="X77" s="217"/>
      <c r="AK77" s="39" t="s">
        <v>208</v>
      </c>
    </row>
    <row r="78" spans="2:37" s="39" customFormat="1" ht="16.5">
      <c r="B78" s="196"/>
      <c r="C78" s="209"/>
      <c r="D78" s="187"/>
      <c r="E78" s="210"/>
      <c r="F78" s="211"/>
      <c r="G78" s="212"/>
      <c r="H78" s="213"/>
      <c r="I78" s="214"/>
      <c r="J78" s="214"/>
      <c r="K78" s="212"/>
      <c r="L78" s="212"/>
      <c r="M78" s="212"/>
      <c r="N78" s="212"/>
      <c r="O78" s="215"/>
      <c r="P78" s="212"/>
      <c r="Q78" s="214"/>
      <c r="R78" s="216"/>
      <c r="S78" s="216"/>
      <c r="T78" s="216"/>
      <c r="U78" s="216"/>
      <c r="V78" s="211"/>
      <c r="W78" s="214"/>
      <c r="X78" s="217"/>
      <c r="AK78" s="39" t="s">
        <v>208</v>
      </c>
    </row>
    <row r="79" spans="2:37" s="39" customFormat="1" ht="16.5">
      <c r="B79" s="196"/>
      <c r="C79" s="209"/>
      <c r="D79" s="187"/>
      <c r="E79" s="210"/>
      <c r="F79" s="211"/>
      <c r="G79" s="212"/>
      <c r="H79" s="213"/>
      <c r="I79" s="214"/>
      <c r="J79" s="214"/>
      <c r="K79" s="212"/>
      <c r="L79" s="212"/>
      <c r="M79" s="212"/>
      <c r="N79" s="212"/>
      <c r="O79" s="215"/>
      <c r="P79" s="212"/>
      <c r="Q79" s="214"/>
      <c r="R79" s="216"/>
      <c r="S79" s="216"/>
      <c r="T79" s="216"/>
      <c r="U79" s="216"/>
      <c r="V79" s="211"/>
      <c r="W79" s="214"/>
      <c r="X79" s="217"/>
      <c r="AK79" s="39" t="s">
        <v>208</v>
      </c>
    </row>
    <row r="80" spans="2:37" s="39" customFormat="1" ht="16.5">
      <c r="B80" s="196"/>
      <c r="C80" s="209"/>
      <c r="D80" s="187"/>
      <c r="E80" s="210"/>
      <c r="F80" s="211"/>
      <c r="G80" s="212"/>
      <c r="H80" s="213"/>
      <c r="I80" s="214"/>
      <c r="J80" s="214"/>
      <c r="K80" s="212"/>
      <c r="L80" s="212"/>
      <c r="M80" s="212"/>
      <c r="N80" s="212"/>
      <c r="O80" s="215"/>
      <c r="P80" s="212"/>
      <c r="Q80" s="214"/>
      <c r="R80" s="216"/>
      <c r="S80" s="216"/>
      <c r="T80" s="216"/>
      <c r="U80" s="216"/>
      <c r="V80" s="211"/>
      <c r="W80" s="214"/>
      <c r="X80" s="217"/>
      <c r="AK80" s="39" t="s">
        <v>208</v>
      </c>
    </row>
    <row r="81" spans="2:37" s="39" customFormat="1" ht="16.5">
      <c r="B81" s="196"/>
      <c r="C81" s="209"/>
      <c r="D81" s="187"/>
      <c r="E81" s="210"/>
      <c r="F81" s="211"/>
      <c r="G81" s="212"/>
      <c r="H81" s="213"/>
      <c r="I81" s="214"/>
      <c r="J81" s="214"/>
      <c r="K81" s="212"/>
      <c r="L81" s="212"/>
      <c r="M81" s="212"/>
      <c r="N81" s="212"/>
      <c r="O81" s="215"/>
      <c r="P81" s="212"/>
      <c r="Q81" s="214"/>
      <c r="R81" s="216"/>
      <c r="S81" s="216"/>
      <c r="T81" s="216"/>
      <c r="U81" s="216"/>
      <c r="V81" s="211"/>
      <c r="W81" s="214"/>
      <c r="X81" s="217"/>
      <c r="AK81" s="39" t="s">
        <v>208</v>
      </c>
    </row>
    <row r="82" spans="2:37" s="39" customFormat="1" ht="16.5">
      <c r="B82" s="196"/>
      <c r="C82" s="209"/>
      <c r="D82" s="187"/>
      <c r="E82" s="210"/>
      <c r="F82" s="211"/>
      <c r="G82" s="212"/>
      <c r="H82" s="213"/>
      <c r="I82" s="214"/>
      <c r="J82" s="214"/>
      <c r="K82" s="212"/>
      <c r="L82" s="212"/>
      <c r="M82" s="212"/>
      <c r="N82" s="212"/>
      <c r="O82" s="215"/>
      <c r="P82" s="212"/>
      <c r="Q82" s="214"/>
      <c r="R82" s="216"/>
      <c r="S82" s="216"/>
      <c r="T82" s="216"/>
      <c r="U82" s="216"/>
      <c r="V82" s="211"/>
      <c r="W82" s="214"/>
      <c r="X82" s="217"/>
      <c r="AK82" s="39" t="s">
        <v>208</v>
      </c>
    </row>
    <row r="83" spans="2:37" s="39" customFormat="1" ht="16.5">
      <c r="B83" s="196"/>
      <c r="C83" s="209"/>
      <c r="D83" s="187"/>
      <c r="E83" s="210"/>
      <c r="F83" s="211"/>
      <c r="G83" s="212"/>
      <c r="H83" s="213"/>
      <c r="I83" s="214"/>
      <c r="J83" s="214"/>
      <c r="K83" s="212"/>
      <c r="L83" s="212"/>
      <c r="M83" s="212"/>
      <c r="N83" s="212"/>
      <c r="O83" s="215"/>
      <c r="P83" s="212"/>
      <c r="Q83" s="214"/>
      <c r="R83" s="216"/>
      <c r="S83" s="216"/>
      <c r="T83" s="216"/>
      <c r="U83" s="216"/>
      <c r="V83" s="211"/>
      <c r="W83" s="214"/>
      <c r="X83" s="217"/>
      <c r="AK83" s="39" t="s">
        <v>208</v>
      </c>
    </row>
    <row r="84" spans="2:37" s="39" customFormat="1" ht="16.5">
      <c r="B84" s="196"/>
      <c r="C84" s="209"/>
      <c r="D84" s="187"/>
      <c r="E84" s="210"/>
      <c r="F84" s="211"/>
      <c r="G84" s="212"/>
      <c r="H84" s="213"/>
      <c r="I84" s="214"/>
      <c r="J84" s="214"/>
      <c r="K84" s="212"/>
      <c r="L84" s="212"/>
      <c r="M84" s="212"/>
      <c r="N84" s="212"/>
      <c r="O84" s="215"/>
      <c r="P84" s="212"/>
      <c r="Q84" s="214"/>
      <c r="R84" s="216"/>
      <c r="S84" s="216"/>
      <c r="T84" s="216"/>
      <c r="U84" s="216"/>
      <c r="V84" s="211"/>
      <c r="W84" s="214"/>
      <c r="X84" s="217"/>
      <c r="AK84" s="39" t="s">
        <v>208</v>
      </c>
    </row>
    <row r="85" spans="2:37" s="39" customFormat="1" ht="16.5">
      <c r="B85" s="196"/>
      <c r="C85" s="209"/>
      <c r="D85" s="187"/>
      <c r="E85" s="210"/>
      <c r="F85" s="211"/>
      <c r="G85" s="212"/>
      <c r="H85" s="213"/>
      <c r="I85" s="214"/>
      <c r="J85" s="214"/>
      <c r="K85" s="212"/>
      <c r="L85" s="212"/>
      <c r="M85" s="212"/>
      <c r="N85" s="212"/>
      <c r="O85" s="215"/>
      <c r="P85" s="212"/>
      <c r="Q85" s="214"/>
      <c r="R85" s="216"/>
      <c r="S85" s="216"/>
      <c r="T85" s="216"/>
      <c r="U85" s="216"/>
      <c r="V85" s="211"/>
      <c r="W85" s="214"/>
      <c r="X85" s="217"/>
      <c r="AK85" s="39" t="s">
        <v>208</v>
      </c>
    </row>
    <row r="86" spans="2:37" s="39" customFormat="1" ht="16.5">
      <c r="B86" s="196"/>
      <c r="C86" s="209"/>
      <c r="D86" s="187"/>
      <c r="E86" s="210"/>
      <c r="F86" s="211"/>
      <c r="G86" s="212"/>
      <c r="H86" s="213"/>
      <c r="I86" s="214"/>
      <c r="J86" s="214"/>
      <c r="K86" s="212"/>
      <c r="L86" s="212"/>
      <c r="M86" s="212"/>
      <c r="N86" s="212"/>
      <c r="O86" s="215"/>
      <c r="P86" s="212"/>
      <c r="Q86" s="214"/>
      <c r="R86" s="216"/>
      <c r="S86" s="216"/>
      <c r="T86" s="216"/>
      <c r="U86" s="216"/>
      <c r="V86" s="211"/>
      <c r="W86" s="214"/>
      <c r="X86" s="217"/>
      <c r="AK86" s="39" t="s">
        <v>208</v>
      </c>
    </row>
    <row r="87" spans="2:37" s="39" customFormat="1" ht="16.5">
      <c r="B87" s="196"/>
      <c r="C87" s="209"/>
      <c r="D87" s="187"/>
      <c r="E87" s="210"/>
      <c r="F87" s="211"/>
      <c r="G87" s="212"/>
      <c r="H87" s="213"/>
      <c r="I87" s="214"/>
      <c r="J87" s="214"/>
      <c r="K87" s="212"/>
      <c r="L87" s="212"/>
      <c r="M87" s="212"/>
      <c r="N87" s="212"/>
      <c r="O87" s="215"/>
      <c r="P87" s="212"/>
      <c r="Q87" s="214"/>
      <c r="R87" s="216"/>
      <c r="S87" s="216"/>
      <c r="T87" s="216"/>
      <c r="U87" s="216"/>
      <c r="V87" s="211"/>
      <c r="W87" s="214"/>
      <c r="X87" s="217"/>
      <c r="AK87" s="39" t="s">
        <v>208</v>
      </c>
    </row>
    <row r="88" spans="2:37" s="39" customFormat="1" ht="16.5">
      <c r="B88" s="196"/>
      <c r="C88" s="209"/>
      <c r="D88" s="187"/>
      <c r="E88" s="210"/>
      <c r="F88" s="211"/>
      <c r="G88" s="212"/>
      <c r="H88" s="213"/>
      <c r="I88" s="214"/>
      <c r="J88" s="214"/>
      <c r="K88" s="212"/>
      <c r="L88" s="212"/>
      <c r="M88" s="212"/>
      <c r="N88" s="212"/>
      <c r="O88" s="215"/>
      <c r="P88" s="212"/>
      <c r="Q88" s="214"/>
      <c r="R88" s="216"/>
      <c r="S88" s="216"/>
      <c r="T88" s="216"/>
      <c r="U88" s="216"/>
      <c r="V88" s="211"/>
      <c r="W88" s="214"/>
      <c r="X88" s="217"/>
      <c r="AK88" s="39" t="s">
        <v>208</v>
      </c>
    </row>
    <row r="89" spans="2:37" s="39" customFormat="1" ht="16.5">
      <c r="B89" s="196"/>
      <c r="C89" s="209"/>
      <c r="D89" s="187"/>
      <c r="E89" s="210"/>
      <c r="F89" s="211"/>
      <c r="G89" s="212"/>
      <c r="H89" s="213"/>
      <c r="I89" s="214"/>
      <c r="J89" s="214"/>
      <c r="K89" s="212"/>
      <c r="L89" s="212"/>
      <c r="M89" s="212"/>
      <c r="N89" s="212"/>
      <c r="O89" s="215"/>
      <c r="P89" s="212"/>
      <c r="Q89" s="214"/>
      <c r="R89" s="216"/>
      <c r="S89" s="216"/>
      <c r="T89" s="216"/>
      <c r="U89" s="216"/>
      <c r="V89" s="211"/>
      <c r="W89" s="214"/>
      <c r="X89" s="217"/>
      <c r="AK89" s="39" t="s">
        <v>208</v>
      </c>
    </row>
    <row r="90" spans="2:37" s="39" customFormat="1" ht="16.5">
      <c r="B90" s="196"/>
      <c r="C90" s="209"/>
      <c r="D90" s="187"/>
      <c r="E90" s="210"/>
      <c r="F90" s="211"/>
      <c r="G90" s="212"/>
      <c r="H90" s="213"/>
      <c r="I90" s="214"/>
      <c r="J90" s="214"/>
      <c r="K90" s="212"/>
      <c r="L90" s="212"/>
      <c r="M90" s="212"/>
      <c r="N90" s="212"/>
      <c r="O90" s="215"/>
      <c r="P90" s="212"/>
      <c r="Q90" s="214"/>
      <c r="R90" s="216"/>
      <c r="S90" s="216"/>
      <c r="T90" s="216"/>
      <c r="U90" s="216"/>
      <c r="V90" s="211"/>
      <c r="W90" s="214"/>
      <c r="X90" s="217"/>
      <c r="AK90" s="39" t="s">
        <v>208</v>
      </c>
    </row>
    <row r="91" spans="2:37" s="39" customFormat="1" ht="16.5">
      <c r="B91" s="196"/>
      <c r="C91" s="209"/>
      <c r="D91" s="187"/>
      <c r="E91" s="210"/>
      <c r="F91" s="211"/>
      <c r="G91" s="212"/>
      <c r="H91" s="213"/>
      <c r="I91" s="214"/>
      <c r="J91" s="214"/>
      <c r="K91" s="212"/>
      <c r="L91" s="212"/>
      <c r="M91" s="212"/>
      <c r="N91" s="212"/>
      <c r="O91" s="215"/>
      <c r="P91" s="212"/>
      <c r="Q91" s="214"/>
      <c r="R91" s="216"/>
      <c r="S91" s="216"/>
      <c r="T91" s="216"/>
      <c r="U91" s="216"/>
      <c r="V91" s="211"/>
      <c r="W91" s="214"/>
      <c r="X91" s="217"/>
      <c r="AK91" s="39" t="s">
        <v>208</v>
      </c>
    </row>
    <row r="92" spans="2:37" s="39" customFormat="1" ht="16.5">
      <c r="B92" s="196"/>
      <c r="C92" s="209"/>
      <c r="D92" s="187"/>
      <c r="E92" s="210"/>
      <c r="F92" s="211"/>
      <c r="G92" s="212"/>
      <c r="H92" s="213"/>
      <c r="I92" s="214"/>
      <c r="J92" s="214"/>
      <c r="K92" s="212"/>
      <c r="L92" s="212"/>
      <c r="M92" s="212"/>
      <c r="N92" s="212"/>
      <c r="O92" s="215"/>
      <c r="P92" s="212"/>
      <c r="Q92" s="214"/>
      <c r="R92" s="216"/>
      <c r="S92" s="216"/>
      <c r="T92" s="216"/>
      <c r="U92" s="216"/>
      <c r="V92" s="211"/>
      <c r="W92" s="214"/>
      <c r="X92" s="217"/>
      <c r="AK92" s="39" t="s">
        <v>208</v>
      </c>
    </row>
    <row r="93" spans="2:37" s="39" customFormat="1" ht="16.5">
      <c r="B93" s="196"/>
      <c r="C93" s="209"/>
      <c r="D93" s="187"/>
      <c r="E93" s="210"/>
      <c r="F93" s="211"/>
      <c r="G93" s="212"/>
      <c r="H93" s="213"/>
      <c r="I93" s="214"/>
      <c r="J93" s="214"/>
      <c r="K93" s="212"/>
      <c r="L93" s="212"/>
      <c r="M93" s="212"/>
      <c r="N93" s="212"/>
      <c r="O93" s="215"/>
      <c r="P93" s="212"/>
      <c r="Q93" s="214"/>
      <c r="R93" s="216"/>
      <c r="S93" s="216"/>
      <c r="T93" s="216"/>
      <c r="U93" s="216"/>
      <c r="V93" s="211"/>
      <c r="W93" s="214"/>
      <c r="X93" s="217"/>
      <c r="AK93" s="39" t="s">
        <v>208</v>
      </c>
    </row>
    <row r="94" spans="2:37" s="39" customFormat="1" ht="16.5">
      <c r="B94" s="196"/>
      <c r="C94" s="209"/>
      <c r="D94" s="187"/>
      <c r="E94" s="210"/>
      <c r="F94" s="211"/>
      <c r="G94" s="212"/>
      <c r="H94" s="213"/>
      <c r="I94" s="214"/>
      <c r="J94" s="214"/>
      <c r="K94" s="212"/>
      <c r="L94" s="212"/>
      <c r="M94" s="212"/>
      <c r="N94" s="212"/>
      <c r="O94" s="215"/>
      <c r="P94" s="212"/>
      <c r="Q94" s="214"/>
      <c r="R94" s="216"/>
      <c r="S94" s="216"/>
      <c r="T94" s="216"/>
      <c r="U94" s="216"/>
      <c r="V94" s="211"/>
      <c r="W94" s="214"/>
      <c r="X94" s="217"/>
      <c r="AK94" s="39" t="s">
        <v>208</v>
      </c>
    </row>
    <row r="95" spans="2:37" s="39" customFormat="1" ht="16.5">
      <c r="B95" s="196"/>
      <c r="C95" s="209"/>
      <c r="D95" s="187"/>
      <c r="E95" s="210"/>
      <c r="F95" s="211"/>
      <c r="G95" s="212"/>
      <c r="H95" s="213"/>
      <c r="I95" s="214"/>
      <c r="J95" s="214"/>
      <c r="K95" s="212"/>
      <c r="L95" s="212"/>
      <c r="M95" s="212"/>
      <c r="N95" s="212"/>
      <c r="O95" s="215"/>
      <c r="P95" s="212"/>
      <c r="Q95" s="214"/>
      <c r="R95" s="216"/>
      <c r="S95" s="216"/>
      <c r="T95" s="216"/>
      <c r="U95" s="216"/>
      <c r="V95" s="211"/>
      <c r="W95" s="214"/>
      <c r="X95" s="217"/>
      <c r="AK95" s="39" t="s">
        <v>208</v>
      </c>
    </row>
    <row r="96" spans="2:37" s="39" customFormat="1" ht="16.5">
      <c r="B96" s="196"/>
      <c r="C96" s="209"/>
      <c r="D96" s="187"/>
      <c r="E96" s="210"/>
      <c r="F96" s="211"/>
      <c r="G96" s="212"/>
      <c r="H96" s="213"/>
      <c r="I96" s="214"/>
      <c r="J96" s="214"/>
      <c r="K96" s="212"/>
      <c r="L96" s="212"/>
      <c r="M96" s="212"/>
      <c r="N96" s="212"/>
      <c r="O96" s="215"/>
      <c r="P96" s="212"/>
      <c r="Q96" s="214"/>
      <c r="R96" s="216"/>
      <c r="S96" s="216"/>
      <c r="T96" s="216"/>
      <c r="U96" s="216"/>
      <c r="V96" s="211"/>
      <c r="W96" s="214"/>
      <c r="X96" s="217"/>
      <c r="AK96" s="39" t="s">
        <v>208</v>
      </c>
    </row>
    <row r="97" spans="2:37" s="39" customFormat="1" ht="16.5">
      <c r="B97" s="196"/>
      <c r="C97" s="209"/>
      <c r="D97" s="187"/>
      <c r="E97" s="210"/>
      <c r="F97" s="211"/>
      <c r="G97" s="212"/>
      <c r="H97" s="213"/>
      <c r="I97" s="214"/>
      <c r="J97" s="214"/>
      <c r="K97" s="212"/>
      <c r="L97" s="212"/>
      <c r="M97" s="212"/>
      <c r="N97" s="212"/>
      <c r="O97" s="215"/>
      <c r="P97" s="212"/>
      <c r="Q97" s="214"/>
      <c r="R97" s="216"/>
      <c r="S97" s="216"/>
      <c r="T97" s="216"/>
      <c r="U97" s="216"/>
      <c r="V97" s="211"/>
      <c r="W97" s="214"/>
      <c r="X97" s="217"/>
      <c r="AK97" s="39" t="s">
        <v>208</v>
      </c>
    </row>
    <row r="98" spans="2:37" s="39" customFormat="1" ht="16.5">
      <c r="B98" s="196"/>
      <c r="C98" s="209"/>
      <c r="D98" s="187"/>
      <c r="E98" s="210"/>
      <c r="F98" s="211"/>
      <c r="G98" s="212"/>
      <c r="H98" s="213"/>
      <c r="I98" s="214"/>
      <c r="J98" s="214"/>
      <c r="K98" s="212"/>
      <c r="L98" s="212"/>
      <c r="M98" s="212"/>
      <c r="N98" s="212"/>
      <c r="O98" s="215"/>
      <c r="P98" s="212"/>
      <c r="Q98" s="214"/>
      <c r="R98" s="216"/>
      <c r="S98" s="216"/>
      <c r="T98" s="216"/>
      <c r="U98" s="216"/>
      <c r="V98" s="211"/>
      <c r="W98" s="214"/>
      <c r="X98" s="217"/>
      <c r="AK98" s="39" t="s">
        <v>208</v>
      </c>
    </row>
    <row r="99" spans="2:37" s="39" customFormat="1" ht="16.5">
      <c r="B99" s="196"/>
      <c r="C99" s="209"/>
      <c r="D99" s="187"/>
      <c r="E99" s="210"/>
      <c r="F99" s="211"/>
      <c r="G99" s="212"/>
      <c r="H99" s="213"/>
      <c r="I99" s="214"/>
      <c r="J99" s="214"/>
      <c r="K99" s="212"/>
      <c r="L99" s="212"/>
      <c r="M99" s="212"/>
      <c r="N99" s="212"/>
      <c r="O99" s="215"/>
      <c r="P99" s="212"/>
      <c r="Q99" s="214"/>
      <c r="R99" s="216"/>
      <c r="S99" s="216"/>
      <c r="T99" s="216"/>
      <c r="U99" s="216"/>
      <c r="V99" s="211"/>
      <c r="W99" s="214"/>
      <c r="X99" s="217"/>
      <c r="AK99" s="39" t="s">
        <v>208</v>
      </c>
    </row>
    <row r="100" spans="2:37" s="39" customFormat="1" ht="16.5">
      <c r="B100" s="196"/>
      <c r="C100" s="209"/>
      <c r="D100" s="187"/>
      <c r="E100" s="210"/>
      <c r="F100" s="211"/>
      <c r="G100" s="212"/>
      <c r="H100" s="213"/>
      <c r="I100" s="214"/>
      <c r="J100" s="214"/>
      <c r="K100" s="212"/>
      <c r="L100" s="212"/>
      <c r="M100" s="212"/>
      <c r="N100" s="212"/>
      <c r="O100" s="215"/>
      <c r="P100" s="212"/>
      <c r="Q100" s="214"/>
      <c r="R100" s="216"/>
      <c r="S100" s="216"/>
      <c r="T100" s="216"/>
      <c r="U100" s="216"/>
      <c r="V100" s="211"/>
      <c r="W100" s="214"/>
      <c r="X100" s="217"/>
      <c r="AK100" s="39" t="s">
        <v>208</v>
      </c>
    </row>
    <row r="101" spans="2:37" s="39" customFormat="1" ht="16.5">
      <c r="B101" s="196"/>
      <c r="C101" s="209"/>
      <c r="D101" s="187"/>
      <c r="E101" s="210"/>
      <c r="F101" s="211"/>
      <c r="G101" s="212"/>
      <c r="H101" s="213"/>
      <c r="I101" s="214"/>
      <c r="J101" s="214"/>
      <c r="K101" s="212"/>
      <c r="L101" s="212"/>
      <c r="M101" s="212"/>
      <c r="N101" s="212"/>
      <c r="O101" s="215"/>
      <c r="P101" s="212"/>
      <c r="Q101" s="214"/>
      <c r="R101" s="216"/>
      <c r="S101" s="216"/>
      <c r="T101" s="216"/>
      <c r="U101" s="216"/>
      <c r="V101" s="211"/>
      <c r="W101" s="214"/>
      <c r="X101" s="217"/>
      <c r="AK101" s="39" t="s">
        <v>208</v>
      </c>
    </row>
    <row r="102" spans="2:37" s="39" customFormat="1" ht="16.5">
      <c r="B102" s="196"/>
      <c r="C102" s="209"/>
      <c r="D102" s="187"/>
      <c r="E102" s="210"/>
      <c r="F102" s="211"/>
      <c r="G102" s="212"/>
      <c r="H102" s="213"/>
      <c r="I102" s="214"/>
      <c r="J102" s="214"/>
      <c r="K102" s="212"/>
      <c r="L102" s="212"/>
      <c r="M102" s="212"/>
      <c r="N102" s="212"/>
      <c r="O102" s="215"/>
      <c r="P102" s="212"/>
      <c r="Q102" s="214"/>
      <c r="R102" s="216"/>
      <c r="S102" s="216"/>
      <c r="T102" s="216"/>
      <c r="U102" s="216"/>
      <c r="V102" s="211"/>
      <c r="W102" s="214"/>
      <c r="X102" s="217"/>
      <c r="AK102" s="39" t="s">
        <v>208</v>
      </c>
    </row>
    <row r="103" spans="2:37" s="39" customFormat="1" ht="16.5">
      <c r="B103" s="196"/>
      <c r="C103" s="209"/>
      <c r="D103" s="187"/>
      <c r="E103" s="210"/>
      <c r="F103" s="211"/>
      <c r="G103" s="212"/>
      <c r="H103" s="213"/>
      <c r="I103" s="214"/>
      <c r="J103" s="214"/>
      <c r="K103" s="212"/>
      <c r="L103" s="212"/>
      <c r="M103" s="212"/>
      <c r="N103" s="212"/>
      <c r="O103" s="215"/>
      <c r="P103" s="212"/>
      <c r="Q103" s="214"/>
      <c r="R103" s="216"/>
      <c r="S103" s="216"/>
      <c r="T103" s="216"/>
      <c r="U103" s="216"/>
      <c r="V103" s="211"/>
      <c r="W103" s="214"/>
      <c r="X103" s="217"/>
      <c r="AK103" s="39" t="s">
        <v>208</v>
      </c>
    </row>
    <row r="104" spans="2:37" s="39" customFormat="1" ht="16.5">
      <c r="B104" s="196"/>
      <c r="C104" s="209"/>
      <c r="D104" s="187"/>
      <c r="E104" s="210"/>
      <c r="F104" s="211"/>
      <c r="G104" s="212"/>
      <c r="H104" s="213"/>
      <c r="I104" s="214"/>
      <c r="J104" s="214"/>
      <c r="K104" s="212"/>
      <c r="L104" s="212"/>
      <c r="M104" s="212"/>
      <c r="N104" s="212"/>
      <c r="O104" s="215"/>
      <c r="P104" s="212"/>
      <c r="Q104" s="214"/>
      <c r="R104" s="216"/>
      <c r="S104" s="216"/>
      <c r="T104" s="216"/>
      <c r="U104" s="216"/>
      <c r="V104" s="211"/>
      <c r="W104" s="214"/>
      <c r="X104" s="217"/>
      <c r="AK104" s="39" t="s">
        <v>208</v>
      </c>
    </row>
    <row r="105" spans="2:37" s="39" customFormat="1" ht="16.5">
      <c r="B105" s="196"/>
      <c r="C105" s="209"/>
      <c r="D105" s="187"/>
      <c r="E105" s="210"/>
      <c r="F105" s="211"/>
      <c r="G105" s="212"/>
      <c r="H105" s="213"/>
      <c r="I105" s="214"/>
      <c r="J105" s="214"/>
      <c r="K105" s="212"/>
      <c r="L105" s="212"/>
      <c r="M105" s="212"/>
      <c r="N105" s="212"/>
      <c r="O105" s="215"/>
      <c r="P105" s="212"/>
      <c r="Q105" s="214"/>
      <c r="R105" s="216"/>
      <c r="S105" s="216"/>
      <c r="T105" s="216"/>
      <c r="U105" s="216"/>
      <c r="V105" s="211"/>
      <c r="W105" s="214"/>
      <c r="X105" s="217"/>
      <c r="AK105" s="39" t="s">
        <v>208</v>
      </c>
    </row>
    <row r="106" spans="2:37" s="39" customFormat="1" ht="16.5">
      <c r="B106" s="196"/>
      <c r="C106" s="209"/>
      <c r="D106" s="187"/>
      <c r="E106" s="210"/>
      <c r="F106" s="211"/>
      <c r="G106" s="212"/>
      <c r="H106" s="213"/>
      <c r="I106" s="214"/>
      <c r="J106" s="214"/>
      <c r="K106" s="212"/>
      <c r="L106" s="212"/>
      <c r="M106" s="212"/>
      <c r="N106" s="212"/>
      <c r="O106" s="215"/>
      <c r="P106" s="212"/>
      <c r="Q106" s="214"/>
      <c r="R106" s="216"/>
      <c r="S106" s="216"/>
      <c r="T106" s="216"/>
      <c r="U106" s="216"/>
      <c r="V106" s="211"/>
      <c r="W106" s="214"/>
      <c r="X106" s="217"/>
      <c r="AK106" s="39" t="s">
        <v>208</v>
      </c>
    </row>
    <row r="107" spans="2:37" s="39" customFormat="1" ht="16.5">
      <c r="B107" s="196"/>
      <c r="C107" s="209"/>
      <c r="D107" s="187"/>
      <c r="E107" s="210"/>
      <c r="F107" s="211"/>
      <c r="G107" s="212"/>
      <c r="H107" s="213"/>
      <c r="I107" s="214"/>
      <c r="J107" s="214"/>
      <c r="K107" s="212"/>
      <c r="L107" s="212"/>
      <c r="M107" s="212"/>
      <c r="N107" s="212"/>
      <c r="O107" s="215"/>
      <c r="P107" s="212"/>
      <c r="Q107" s="214"/>
      <c r="R107" s="216"/>
      <c r="S107" s="216"/>
      <c r="T107" s="216"/>
      <c r="U107" s="216"/>
      <c r="V107" s="211"/>
      <c r="W107" s="214"/>
      <c r="X107" s="217"/>
      <c r="AK107" s="39" t="s">
        <v>208</v>
      </c>
    </row>
    <row r="108" spans="2:37" s="39" customFormat="1" ht="16.5">
      <c r="B108" s="197"/>
      <c r="C108" s="218"/>
      <c r="D108" s="199" t="str">
        <f t="shared" ref="D108" si="0">IF($C108 &lt;&gt; "", IF(ISERROR(MATCH(C108, 祝日, 0)), TEXT($C108, "aaa"), "祝日"), "")</f>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208</v>
      </c>
    </row>
    <row r="109" spans="2:37" s="39" customFormat="1" ht="16.5">
      <c r="B109" s="39" t="s">
        <v>208</v>
      </c>
      <c r="C109" s="39" t="s">
        <v>208</v>
      </c>
      <c r="D109" s="39" t="s">
        <v>208</v>
      </c>
      <c r="E109" s="39" t="s">
        <v>208</v>
      </c>
      <c r="F109" s="39" t="s">
        <v>208</v>
      </c>
      <c r="G109" s="39" t="s">
        <v>208</v>
      </c>
      <c r="I109" s="39" t="s">
        <v>208</v>
      </c>
      <c r="J109" s="39" t="s">
        <v>208</v>
      </c>
      <c r="K109" s="39" t="s">
        <v>208</v>
      </c>
      <c r="L109" s="39" t="s">
        <v>208</v>
      </c>
      <c r="M109" s="39" t="s">
        <v>208</v>
      </c>
      <c r="N109" s="39" t="s">
        <v>208</v>
      </c>
      <c r="O109" s="39" t="s">
        <v>208</v>
      </c>
      <c r="P109" s="39" t="s">
        <v>208</v>
      </c>
      <c r="Q109" s="39" t="s">
        <v>208</v>
      </c>
      <c r="R109" s="39" t="s">
        <v>208</v>
      </c>
      <c r="S109" s="39" t="s">
        <v>208</v>
      </c>
      <c r="T109" s="39" t="s">
        <v>208</v>
      </c>
      <c r="U109" s="39" t="s">
        <v>208</v>
      </c>
      <c r="V109" s="39" t="s">
        <v>208</v>
      </c>
      <c r="W109" s="39" t="s">
        <v>208</v>
      </c>
      <c r="X109" s="39" t="s">
        <v>208</v>
      </c>
      <c r="Y109" s="39" t="s">
        <v>26</v>
      </c>
      <c r="Z109" s="39" t="s">
        <v>26</v>
      </c>
      <c r="AA109" s="39" t="s">
        <v>26</v>
      </c>
      <c r="AB109" s="39" t="s">
        <v>26</v>
      </c>
      <c r="AC109" s="39" t="s">
        <v>26</v>
      </c>
      <c r="AD109" s="39" t="s">
        <v>26</v>
      </c>
      <c r="AE109" s="39" t="s">
        <v>26</v>
      </c>
      <c r="AF109" s="39" t="s">
        <v>26</v>
      </c>
      <c r="AG109" s="39" t="s">
        <v>26</v>
      </c>
      <c r="AH109" s="39" t="s">
        <v>26</v>
      </c>
      <c r="AI109" s="39" t="s">
        <v>26</v>
      </c>
      <c r="AJ109" s="39" t="s">
        <v>26</v>
      </c>
      <c r="AK109" s="39" t="s">
        <v>208</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L13:L108" xr:uid="{B4383590-40BC-49A9-9976-487B4C31E006}">
      <formula1>"右カーブ,左カーブ,直線, 坂道,その他"</formula1>
    </dataValidation>
    <dataValidation type="list" allowBlank="1" showInputMessage="1" showErrorMessage="1" sqref="Q13:Q108" xr:uid="{5C0A344D-C5E4-4DD6-96FD-78B57F2F0BAD}">
      <formula1>"左折,直進,右折,合流,停止,出発,その他"</formula1>
    </dataValidation>
    <dataValidation type="list" allowBlank="1" showInputMessage="1" showErrorMessage="1" sqref="R13:R108" xr:uid="{CB0A3E36-EE10-4C6C-99A0-1B70C8AF8221}">
      <formula1>"ブレーキ操作,アクセル操作,ステアリング操作,非常停止ボタン操作"</formula1>
    </dataValidation>
    <dataValidation type="list" allowBlank="1" showInputMessage="1" showErrorMessage="1" sqref="T13:T108" xr:uid="{B05491CF-9051-43C4-BF2C-F0E3D4275DAA}">
      <formula1>"小型車,大型車,自転車,バイク,歩行者"</formula1>
    </dataValidation>
    <dataValidation type="list" allowBlank="1" showInputMessage="1" showErrorMessage="1" sqref="S82" xr:uid="{E5EFB269-37B3-4DC5-8490-2D73598DE15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xr:uid="{422D6247-ECAC-47E5-A534-E29874B1DF09}">
      <formula1>"右折,左折,直進,合流,停止,出発,横断"</formula1>
    </dataValidation>
    <dataValidation type="date" operator="greaterThanOrEqual" allowBlank="1" showInputMessage="1" showErrorMessage="1" sqref="C13:C108" xr:uid="{5F0CC4AC-1D7A-46FC-92C4-9D544AA3DAB4}">
      <formula1>44927</formula1>
    </dataValidation>
    <dataValidation type="time" operator="greaterThanOrEqual" allowBlank="1" showInputMessage="1" showErrorMessage="1" sqref="E13:E108" xr:uid="{01FFA690-1417-4654-84CE-A656CF7D2C65}">
      <formula1>0</formula1>
    </dataValidation>
    <dataValidation allowBlank="1" showInputMessage="1" sqref="V13:V108" xr:uid="{0DD16AA0-1785-4B2A-8730-107A00D14A00}"/>
    <dataValidation type="list" allowBlank="1" showInputMessage="1" showErrorMessage="1" sqref="G13:G108" xr:uid="{3F8386D0-6146-4F48-868B-386C3063C1FE}">
      <formula1>"L4想定区間内,L4想定区間外,実証走行ルート外"</formula1>
    </dataValidation>
    <dataValidation type="decimal" operator="greaterThanOrEqual" allowBlank="1" showInputMessage="1" showErrorMessage="1" sqref="H13:H108" xr:uid="{E1C904BA-2148-4028-AEA7-79C1AD09BB6D}">
      <formula1>0</formula1>
    </dataValidation>
    <dataValidation type="list" allowBlank="1" showInputMessage="1" showErrorMessage="1" sqref="K14:K108" xr:uid="{E82D2B16-6CA9-462C-8BE6-9BF6068C0F4B}">
      <formula1>"交差点,交差点付近,単路,単路(トンネル),単路(橋),踏切,ロータリー,その他"</formula1>
    </dataValidation>
    <dataValidation type="whole" operator="greaterThan" allowBlank="1" showInputMessage="1" showErrorMessage="1" sqref="X13:X108" xr:uid="{1917CF43-47D6-420F-8D82-C17592D57B28}">
      <formula1>0</formula1>
    </dataValidation>
    <dataValidation type="list" allowBlank="1" showInputMessage="1" showErrorMessage="1" sqref="S83:S108 S13:S81" xr:uid="{9F2D8D78-2A69-44AB-BDB3-F276CF9E752F}">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U14:U108" xr:uid="{C1B3B71D-B7E7-4B32-81B0-99F18E9FD01D}">
      <formula1>"右折,左折,直進,合流,停止,出発,横断"</formula1>
    </dataValidation>
    <dataValidation type="list" allowBlank="1" showInputMessage="1" showErrorMessage="1" sqref="F13:F108" xr:uid="{A9BAEF50-373C-4180-B1E0-D77DAD8B7A9A}">
      <formula1>"晴れ, 曇り, 降雨, 降雪, 堆雪, キリ"</formula1>
    </dataValidation>
    <dataValidation type="list" allowBlank="1" showInputMessage="1" showErrorMessage="1" sqref="I13:I108" xr:uid="{1750D4F4-0E05-4E3F-AFEB-FF2B40C4A895}">
      <formula1>"良好, 逆光, 夕日, 西日, 夜"</formula1>
    </dataValidation>
    <dataValidation type="list" allowBlank="1" showInputMessage="1" showErrorMessage="1" sqref="J13:J108" xr:uid="{D040E887-00A6-4FC7-A4E3-857468873664}">
      <formula1>"乾燥, 湿潤, 凍結, 積雪"</formula1>
    </dataValidation>
    <dataValidation type="list" allowBlank="1" showInputMessage="1" sqref="K13" xr:uid="{57C48218-A32B-4715-869B-965AF5D90B4B}">
      <formula1>"交差点,交差点付近,単路,単路(トンネル),単路(橋),踏切,ロータリー,その他"</formula1>
    </dataValidation>
    <dataValidation type="list" allowBlank="1" showInputMessage="1" showErrorMessage="1" sqref="M13:P108" xr:uid="{8D8AF611-8539-4CF4-A4C4-89896A82D056}">
      <formula1>"有,無"</formula1>
    </dataValidation>
  </dataValidations>
  <hyperlinks>
    <hyperlink ref="R8" location="'手動介入 記入内容補足'!A1" display="※選択肢の記入例はこちら" xr:uid="{D44B9336-1226-415F-83EC-D6AB0EE2EE25}"/>
    <hyperlink ref="S8" location="'手動介入 記入内容補足'!A1" display="※選択肢の記入例はこちら" xr:uid="{A25C3D81-6CEB-4508-8C6C-192741E3EBBA}"/>
    <hyperlink ref="B7" location="'手動介入 昨年度事例'!A1" display="※昨年度事例はこちら" xr:uid="{9DB9D738-DBE6-49D3-BB86-F98610453359}"/>
  </hyperlinks>
  <printOptions horizontalCentered="1"/>
  <pageMargins left="0.70866141732283472" right="0.31496062992125984" top="0.74803149606299213" bottom="0.74803149606299213" header="0.31496062992125984" footer="0.31496062992125984"/>
  <pageSetup paperSize="8" scale="32"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view="pageBreakPreview" zoomScale="40" zoomScaleNormal="40" zoomScaleSheetLayoutView="40" workbookViewId="0">
      <pane ySplit="11" topLeftCell="A12" activePane="bottomLeft" state="frozen"/>
      <selection pane="bottomLeft" activeCell="C15" sqref="C15"/>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232165</v>
      </c>
      <c r="C3" s="283" t="str">
        <f>実証データ一覧!J4&amp;""</f>
        <v>愛知県</v>
      </c>
      <c r="D3" s="283" t="str">
        <f>実証データ一覧!K4&amp;""</f>
        <v>常滑市</v>
      </c>
      <c r="S3" s="30"/>
    </row>
    <row r="4" spans="2:33" ht="16.149999999999999" hidden="1" customHeight="1"/>
    <row r="5" spans="2:33">
      <c r="B5" s="53" t="s">
        <v>158</v>
      </c>
      <c r="D5" s="53"/>
    </row>
    <row r="6" spans="2:33">
      <c r="B6" s="39" t="s">
        <v>274</v>
      </c>
      <c r="D6" s="53"/>
    </row>
    <row r="7" spans="2:33">
      <c r="B7" s="39" t="s">
        <v>275</v>
      </c>
      <c r="D7" s="53"/>
      <c r="G7" s="105"/>
    </row>
    <row r="8" spans="2:33" ht="99">
      <c r="B8" s="166" t="s">
        <v>276</v>
      </c>
      <c r="C8" s="53"/>
      <c r="D8" s="53"/>
      <c r="F8" s="55" t="s">
        <v>211</v>
      </c>
      <c r="G8" s="55" t="s">
        <v>233</v>
      </c>
      <c r="H8" s="55" t="s">
        <v>277</v>
      </c>
      <c r="I8" s="55" t="s">
        <v>278</v>
      </c>
      <c r="J8" s="59"/>
      <c r="K8" s="55" t="s">
        <v>234</v>
      </c>
      <c r="L8" s="55" t="s">
        <v>235</v>
      </c>
      <c r="M8" s="57" t="s">
        <v>279</v>
      </c>
      <c r="N8" s="57" t="s">
        <v>280</v>
      </c>
      <c r="O8" s="59" t="s">
        <v>238</v>
      </c>
      <c r="P8" s="59" t="s">
        <v>238</v>
      </c>
      <c r="Q8" s="59" t="s">
        <v>238</v>
      </c>
      <c r="R8" s="57" t="s">
        <v>239</v>
      </c>
      <c r="S8" s="59"/>
    </row>
    <row r="9" spans="2:33" ht="4.9000000000000004" customHeight="1"/>
    <row r="10" spans="2:33" ht="18" customHeight="1">
      <c r="B10" s="82" t="s">
        <v>11</v>
      </c>
      <c r="C10" s="144">
        <v>60</v>
      </c>
      <c r="D10" s="144" t="s">
        <v>213</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245</v>
      </c>
      <c r="W10" s="84"/>
      <c r="X10" s="84"/>
      <c r="Y10" s="84"/>
      <c r="Z10" s="84"/>
      <c r="AA10" s="84"/>
      <c r="AB10" s="84"/>
      <c r="AC10" s="84"/>
      <c r="AD10" s="84"/>
      <c r="AE10" s="84"/>
      <c r="AF10" s="85"/>
      <c r="AG10" s="39" t="s">
        <v>208</v>
      </c>
    </row>
    <row r="11" spans="2:33" ht="33">
      <c r="B11" s="86" t="s">
        <v>13</v>
      </c>
      <c r="C11" s="65" t="s">
        <v>100</v>
      </c>
      <c r="D11" s="63" t="s">
        <v>214</v>
      </c>
      <c r="E11" s="63" t="s">
        <v>103</v>
      </c>
      <c r="F11" s="64" t="s">
        <v>51</v>
      </c>
      <c r="G11" s="63" t="s">
        <v>106</v>
      </c>
      <c r="H11" s="63" t="s">
        <v>165</v>
      </c>
      <c r="I11" s="63" t="s">
        <v>168</v>
      </c>
      <c r="J11" s="63" t="s">
        <v>171</v>
      </c>
      <c r="K11" s="64" t="s">
        <v>111</v>
      </c>
      <c r="L11" s="64" t="s">
        <v>114</v>
      </c>
      <c r="M11" s="63" t="s">
        <v>117</v>
      </c>
      <c r="N11" s="63" t="s">
        <v>120</v>
      </c>
      <c r="O11" s="63" t="s">
        <v>123</v>
      </c>
      <c r="P11" s="64" t="s">
        <v>126</v>
      </c>
      <c r="Q11" s="68" t="s">
        <v>128</v>
      </c>
      <c r="R11" s="68" t="s">
        <v>251</v>
      </c>
      <c r="S11" s="249" t="s">
        <v>257</v>
      </c>
      <c r="U11" s="87"/>
      <c r="V11" s="88"/>
      <c r="W11" s="89"/>
      <c r="X11" s="89"/>
      <c r="Y11" s="89"/>
      <c r="Z11" s="89"/>
      <c r="AA11" s="89"/>
      <c r="AB11" s="89"/>
      <c r="AC11" s="89"/>
      <c r="AD11" s="89"/>
      <c r="AE11" s="89"/>
      <c r="AF11" s="90"/>
      <c r="AG11" s="39" t="s">
        <v>208</v>
      </c>
    </row>
    <row r="12" spans="2:33" ht="33">
      <c r="B12" s="91" t="s">
        <v>226</v>
      </c>
      <c r="C12" s="71">
        <v>44927</v>
      </c>
      <c r="D12" s="72" t="str">
        <f t="shared" ref="D12:D43" si="0">IF($C12 &lt;&gt; "", IF(ISERROR(MATCH($C12, 祝日, 0)), TEXT($C12, "aaa"), "祝日"), "")</f>
        <v>日</v>
      </c>
      <c r="E12" s="73">
        <v>0.5083333333333333</v>
      </c>
      <c r="F12" s="78" t="s">
        <v>227</v>
      </c>
      <c r="G12" s="77" t="s">
        <v>258</v>
      </c>
      <c r="H12" s="72" t="s">
        <v>281</v>
      </c>
      <c r="I12" s="72" t="s">
        <v>282</v>
      </c>
      <c r="J12" s="76" t="s">
        <v>283</v>
      </c>
      <c r="K12" s="76" t="s">
        <v>259</v>
      </c>
      <c r="L12" s="76" t="s">
        <v>260</v>
      </c>
      <c r="M12" s="72" t="s">
        <v>284</v>
      </c>
      <c r="N12" s="72" t="s">
        <v>262</v>
      </c>
      <c r="O12" s="72" t="s">
        <v>263</v>
      </c>
      <c r="P12" s="78" t="s">
        <v>264</v>
      </c>
      <c r="Q12" s="77" t="s">
        <v>264</v>
      </c>
      <c r="R12" s="77" t="s">
        <v>263</v>
      </c>
      <c r="S12" s="74">
        <v>1</v>
      </c>
      <c r="V12" s="88"/>
      <c r="W12" s="89"/>
      <c r="X12" s="89"/>
      <c r="Y12" s="89"/>
      <c r="Z12" s="89"/>
      <c r="AA12" s="89"/>
      <c r="AB12" s="89"/>
      <c r="AC12" s="89"/>
      <c r="AD12" s="89"/>
      <c r="AE12" s="89"/>
      <c r="AF12" s="90"/>
      <c r="AG12" s="39" t="s">
        <v>208</v>
      </c>
    </row>
    <row r="13" spans="2:33" ht="33">
      <c r="B13" s="227" t="s">
        <v>228</v>
      </c>
      <c r="C13" s="228">
        <v>45536</v>
      </c>
      <c r="D13" s="229" t="str">
        <f t="shared" si="0"/>
        <v>日</v>
      </c>
      <c r="E13" s="230">
        <v>0.64583333333333337</v>
      </c>
      <c r="F13" s="211" t="s">
        <v>344</v>
      </c>
      <c r="G13" s="212" t="s">
        <v>332</v>
      </c>
      <c r="H13" s="231" t="s">
        <v>281</v>
      </c>
      <c r="I13" s="231" t="s">
        <v>478</v>
      </c>
      <c r="J13" s="232" t="s">
        <v>479</v>
      </c>
      <c r="K13" s="214" t="s">
        <v>335</v>
      </c>
      <c r="L13" s="214" t="s">
        <v>260</v>
      </c>
      <c r="M13" s="231" t="s">
        <v>261</v>
      </c>
      <c r="N13" s="231" t="s">
        <v>337</v>
      </c>
      <c r="O13" s="231" t="s">
        <v>264</v>
      </c>
      <c r="P13" s="233" t="s">
        <v>264</v>
      </c>
      <c r="Q13" s="212" t="s">
        <v>263</v>
      </c>
      <c r="R13" s="212" t="s">
        <v>263</v>
      </c>
      <c r="S13" s="234">
        <v>1</v>
      </c>
      <c r="V13" s="88" t="s">
        <v>271</v>
      </c>
      <c r="W13" s="89"/>
      <c r="X13" s="89"/>
      <c r="Y13" s="89"/>
      <c r="Z13" s="89"/>
      <c r="AA13" s="89"/>
      <c r="AB13" s="89"/>
      <c r="AC13" s="89"/>
      <c r="AD13" s="89"/>
      <c r="AE13" s="89"/>
      <c r="AF13" s="90"/>
      <c r="AG13" s="39" t="s">
        <v>208</v>
      </c>
    </row>
    <row r="14" spans="2:33" ht="33">
      <c r="B14" s="235"/>
      <c r="C14" s="228">
        <v>45538</v>
      </c>
      <c r="D14" s="229" t="str">
        <f t="shared" si="0"/>
        <v>火</v>
      </c>
      <c r="E14" s="230">
        <v>0.66180555555555554</v>
      </c>
      <c r="F14" s="211" t="s">
        <v>227</v>
      </c>
      <c r="G14" s="212" t="s">
        <v>258</v>
      </c>
      <c r="H14" s="231" t="s">
        <v>281</v>
      </c>
      <c r="I14" s="231" t="s">
        <v>478</v>
      </c>
      <c r="J14" s="232" t="s">
        <v>480</v>
      </c>
      <c r="K14" s="214" t="s">
        <v>335</v>
      </c>
      <c r="L14" s="214" t="s">
        <v>260</v>
      </c>
      <c r="M14" s="231" t="s">
        <v>261</v>
      </c>
      <c r="N14" s="231" t="s">
        <v>337</v>
      </c>
      <c r="O14" s="231" t="s">
        <v>264</v>
      </c>
      <c r="P14" s="233" t="s">
        <v>264</v>
      </c>
      <c r="Q14" s="212" t="s">
        <v>263</v>
      </c>
      <c r="R14" s="212" t="s">
        <v>263</v>
      </c>
      <c r="S14" s="234">
        <v>36</v>
      </c>
      <c r="V14" s="88" t="s">
        <v>272</v>
      </c>
      <c r="W14" s="89"/>
      <c r="X14" s="89"/>
      <c r="Y14" s="89"/>
      <c r="Z14" s="89"/>
      <c r="AA14" s="89"/>
      <c r="AB14" s="89"/>
      <c r="AC14" s="89"/>
      <c r="AD14" s="89"/>
      <c r="AE14" s="89"/>
      <c r="AF14" s="90"/>
      <c r="AG14" s="39" t="s">
        <v>208</v>
      </c>
    </row>
    <row r="15" spans="2:33">
      <c r="B15" s="235"/>
      <c r="C15" s="228"/>
      <c r="D15" s="229"/>
      <c r="E15" s="230"/>
      <c r="F15" s="211"/>
      <c r="G15" s="212"/>
      <c r="H15" s="231"/>
      <c r="I15" s="231"/>
      <c r="J15" s="232"/>
      <c r="K15" s="214"/>
      <c r="L15" s="214"/>
      <c r="M15" s="231"/>
      <c r="N15" s="231"/>
      <c r="O15" s="231"/>
      <c r="P15" s="233"/>
      <c r="Q15" s="212"/>
      <c r="R15" s="212"/>
      <c r="S15" s="234"/>
      <c r="V15" s="88" t="s">
        <v>273</v>
      </c>
      <c r="W15" s="89"/>
      <c r="X15" s="89"/>
      <c r="Y15" s="89"/>
      <c r="Z15" s="89"/>
      <c r="AA15" s="89"/>
      <c r="AB15" s="89"/>
      <c r="AC15" s="89"/>
      <c r="AD15" s="89"/>
      <c r="AE15" s="89"/>
      <c r="AF15" s="90"/>
      <c r="AG15" s="39" t="s">
        <v>208</v>
      </c>
    </row>
    <row r="16" spans="2:33">
      <c r="B16" s="235"/>
      <c r="C16" s="228"/>
      <c r="D16" s="229"/>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208</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208</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208</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208</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208</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208</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208</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208</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208</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208</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208</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208</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208</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208</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208</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208</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208</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208</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208</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208</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208</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208</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208</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208</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208</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208</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208</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208</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208</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208</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208</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208</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208</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208</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208</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208</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208</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208</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208</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208</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208</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208</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208</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208</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208</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208</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208</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208</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208</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208</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208</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208</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208</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208</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208</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208</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208</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208</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208</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208</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208</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208</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208</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208</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208</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208</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208</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208</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208</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208</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208</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208</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208</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208</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208</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208</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208</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208</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208</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208</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208</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208</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208</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208</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208</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208</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208</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208</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208</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208</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208</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208</v>
      </c>
    </row>
    <row r="108" spans="2:33">
      <c r="B108" s="8" t="s">
        <v>208</v>
      </c>
      <c r="C108" s="39" t="s">
        <v>208</v>
      </c>
      <c r="D108" s="39" t="s">
        <v>208</v>
      </c>
      <c r="E108" s="39" t="s">
        <v>208</v>
      </c>
      <c r="F108" s="39" t="s">
        <v>208</v>
      </c>
      <c r="G108" s="39" t="s">
        <v>208</v>
      </c>
      <c r="H108" s="39" t="s">
        <v>208</v>
      </c>
      <c r="I108" s="39" t="s">
        <v>208</v>
      </c>
      <c r="J108" s="39" t="s">
        <v>208</v>
      </c>
      <c r="K108" s="39" t="s">
        <v>208</v>
      </c>
      <c r="L108" s="39" t="s">
        <v>208</v>
      </c>
      <c r="M108" s="39" t="s">
        <v>208</v>
      </c>
      <c r="N108" s="39" t="s">
        <v>208</v>
      </c>
      <c r="O108" s="39" t="s">
        <v>208</v>
      </c>
      <c r="P108" s="39" t="s">
        <v>208</v>
      </c>
      <c r="Q108" s="39" t="s">
        <v>208</v>
      </c>
      <c r="R108" s="39" t="s">
        <v>208</v>
      </c>
      <c r="S108" s="39" t="s">
        <v>208</v>
      </c>
      <c r="T108" s="39" t="s">
        <v>208</v>
      </c>
      <c r="U108" s="39" t="s">
        <v>208</v>
      </c>
      <c r="V108" s="39" t="s">
        <v>208</v>
      </c>
      <c r="W108" s="39" t="s">
        <v>208</v>
      </c>
      <c r="X108" s="39" t="s">
        <v>208</v>
      </c>
      <c r="Y108" s="39" t="s">
        <v>208</v>
      </c>
      <c r="Z108" s="39" t="s">
        <v>208</v>
      </c>
      <c r="AA108" s="39" t="s">
        <v>208</v>
      </c>
      <c r="AB108" s="39" t="s">
        <v>208</v>
      </c>
      <c r="AC108" s="39" t="s">
        <v>208</v>
      </c>
      <c r="AD108" s="39" t="s">
        <v>208</v>
      </c>
      <c r="AE108" s="39" t="s">
        <v>208</v>
      </c>
      <c r="AF108" s="39" t="s">
        <v>208</v>
      </c>
      <c r="AG108" s="39" t="s">
        <v>208</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rintOptions horizontalCentered="1"/>
  <pageMargins left="0.70866141732283472" right="0.31496062992125984" top="0.74803149606299213" bottom="0.74803149606299213" header="0.31496062992125984" footer="0.31496062992125984"/>
  <pageSetup paperSize="8" scale="41"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view="pageBreakPreview" zoomScale="55" zoomScaleNormal="100" zoomScaleSheetLayoutView="55" workbookViewId="0">
      <pane ySplit="10" topLeftCell="A59" activePane="bottomLeft" state="frozen"/>
      <selection pane="bottomLeft" activeCell="T95" sqref="T95"/>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232165</v>
      </c>
      <c r="C3" s="283" t="str">
        <f>実証データ一覧!J4&amp;""</f>
        <v>愛知県</v>
      </c>
      <c r="D3" s="283" t="str">
        <f>実証データ一覧!K4&amp;""</f>
        <v>常滑市</v>
      </c>
      <c r="S3" s="30"/>
    </row>
    <row r="4" spans="2:19" ht="16.149999999999999" hidden="1" customHeight="1"/>
    <row r="5" spans="2:19">
      <c r="B5" s="53" t="s">
        <v>285</v>
      </c>
      <c r="D5" s="53"/>
    </row>
    <row r="6" spans="2:19">
      <c r="B6" s="8" t="s">
        <v>286</v>
      </c>
      <c r="C6" s="53"/>
      <c r="D6" s="53"/>
    </row>
    <row r="7" spans="2:19" ht="49.5">
      <c r="B7" s="43"/>
      <c r="C7" s="53"/>
      <c r="D7" s="53"/>
      <c r="I7" s="7" t="s">
        <v>287</v>
      </c>
      <c r="J7" s="95"/>
    </row>
    <row r="8" spans="2:19" ht="4.9000000000000004" customHeight="1"/>
    <row r="9" spans="2:19" ht="18" customHeight="1">
      <c r="B9" s="96" t="s">
        <v>11</v>
      </c>
      <c r="C9" s="144">
        <v>79</v>
      </c>
      <c r="D9" s="144" t="s">
        <v>213</v>
      </c>
      <c r="E9" s="144">
        <v>80</v>
      </c>
      <c r="F9" s="144">
        <v>81</v>
      </c>
      <c r="G9" s="144">
        <v>82</v>
      </c>
      <c r="H9" s="144">
        <v>83</v>
      </c>
      <c r="I9" s="144">
        <v>84</v>
      </c>
      <c r="J9" s="152">
        <v>85</v>
      </c>
      <c r="K9" s="39" t="s">
        <v>208</v>
      </c>
    </row>
    <row r="10" spans="2:19">
      <c r="B10" s="86" t="s">
        <v>13</v>
      </c>
      <c r="C10" s="65" t="s">
        <v>100</v>
      </c>
      <c r="D10" s="63" t="s">
        <v>214</v>
      </c>
      <c r="E10" s="63" t="s">
        <v>288</v>
      </c>
      <c r="F10" s="63" t="s">
        <v>289</v>
      </c>
      <c r="G10" s="63" t="s">
        <v>199</v>
      </c>
      <c r="H10" s="63" t="s">
        <v>201</v>
      </c>
      <c r="I10" s="63" t="s">
        <v>290</v>
      </c>
      <c r="J10" s="69" t="s">
        <v>291</v>
      </c>
      <c r="K10" s="39" t="s">
        <v>208</v>
      </c>
      <c r="L10" s="87"/>
    </row>
    <row r="11" spans="2:19">
      <c r="B11" s="70" t="s">
        <v>226</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292</v>
      </c>
      <c r="J11" s="74" t="s">
        <v>293</v>
      </c>
      <c r="K11" s="39" t="s">
        <v>208</v>
      </c>
    </row>
    <row r="12" spans="2:19">
      <c r="B12" s="208" t="s">
        <v>228</v>
      </c>
      <c r="C12" s="209">
        <v>45536</v>
      </c>
      <c r="D12" s="187" t="str">
        <f t="shared" si="0"/>
        <v>日</v>
      </c>
      <c r="E12" s="210">
        <v>0.67847222222222225</v>
      </c>
      <c r="F12" s="210">
        <v>0.67847222222222225</v>
      </c>
      <c r="G12" s="210">
        <v>0.69861111111111107</v>
      </c>
      <c r="H12" s="210">
        <v>0.70208333333333339</v>
      </c>
      <c r="I12" s="216" t="s">
        <v>481</v>
      </c>
      <c r="J12" s="244" t="s">
        <v>483</v>
      </c>
      <c r="K12" s="39" t="s">
        <v>208</v>
      </c>
    </row>
    <row r="13" spans="2:19">
      <c r="B13" s="208"/>
      <c r="C13" s="209">
        <v>45536</v>
      </c>
      <c r="D13" s="187" t="str">
        <f t="shared" si="0"/>
        <v>日</v>
      </c>
      <c r="E13" s="210">
        <v>0.7006944444444444</v>
      </c>
      <c r="F13" s="210">
        <v>0.70277777777777783</v>
      </c>
      <c r="G13" s="210">
        <v>0.72083333333333333</v>
      </c>
      <c r="H13" s="210">
        <v>0.72430555555555554</v>
      </c>
      <c r="I13" s="216" t="s">
        <v>481</v>
      </c>
      <c r="J13" s="244" t="s">
        <v>482</v>
      </c>
      <c r="K13" s="39" t="s">
        <v>208</v>
      </c>
    </row>
    <row r="14" spans="2:19">
      <c r="B14" s="208"/>
      <c r="C14" s="209"/>
      <c r="D14" s="187" t="str">
        <f t="shared" si="0"/>
        <v/>
      </c>
      <c r="E14" s="210"/>
      <c r="F14" s="210"/>
      <c r="G14" s="210"/>
      <c r="H14" s="210"/>
      <c r="I14" s="216"/>
      <c r="J14" s="244"/>
      <c r="K14" s="39" t="s">
        <v>208</v>
      </c>
    </row>
    <row r="15" spans="2:19">
      <c r="B15" s="208"/>
      <c r="C15" s="209"/>
      <c r="D15" s="187" t="str">
        <f t="shared" si="0"/>
        <v/>
      </c>
      <c r="E15" s="210"/>
      <c r="F15" s="210"/>
      <c r="G15" s="210"/>
      <c r="H15" s="210"/>
      <c r="I15" s="216"/>
      <c r="J15" s="244"/>
      <c r="K15" s="39" t="s">
        <v>208</v>
      </c>
    </row>
    <row r="16" spans="2:19">
      <c r="B16" s="208"/>
      <c r="C16" s="209"/>
      <c r="D16" s="187" t="str">
        <f t="shared" si="0"/>
        <v/>
      </c>
      <c r="E16" s="210"/>
      <c r="F16" s="210"/>
      <c r="G16" s="210"/>
      <c r="H16" s="210"/>
      <c r="I16" s="216"/>
      <c r="J16" s="244"/>
      <c r="K16" s="39" t="s">
        <v>208</v>
      </c>
    </row>
    <row r="17" spans="2:11">
      <c r="B17" s="208"/>
      <c r="C17" s="209"/>
      <c r="D17" s="187" t="str">
        <f t="shared" si="0"/>
        <v/>
      </c>
      <c r="E17" s="210"/>
      <c r="F17" s="210"/>
      <c r="G17" s="210"/>
      <c r="H17" s="210"/>
      <c r="I17" s="216"/>
      <c r="J17" s="244"/>
      <c r="K17" s="39" t="s">
        <v>208</v>
      </c>
    </row>
    <row r="18" spans="2:11">
      <c r="B18" s="208"/>
      <c r="C18" s="209"/>
      <c r="D18" s="187" t="str">
        <f t="shared" si="0"/>
        <v/>
      </c>
      <c r="E18" s="210"/>
      <c r="F18" s="210"/>
      <c r="G18" s="210"/>
      <c r="H18" s="210"/>
      <c r="I18" s="216"/>
      <c r="J18" s="244"/>
      <c r="K18" s="39" t="s">
        <v>208</v>
      </c>
    </row>
    <row r="19" spans="2:11">
      <c r="B19" s="208"/>
      <c r="C19" s="209"/>
      <c r="D19" s="187" t="str">
        <f t="shared" si="0"/>
        <v/>
      </c>
      <c r="E19" s="210"/>
      <c r="F19" s="210"/>
      <c r="G19" s="210"/>
      <c r="H19" s="210"/>
      <c r="I19" s="216"/>
      <c r="J19" s="244"/>
      <c r="K19" s="39" t="s">
        <v>208</v>
      </c>
    </row>
    <row r="20" spans="2:11">
      <c r="B20" s="208"/>
      <c r="C20" s="209"/>
      <c r="D20" s="187" t="str">
        <f t="shared" si="0"/>
        <v/>
      </c>
      <c r="E20" s="210"/>
      <c r="F20" s="210"/>
      <c r="G20" s="210"/>
      <c r="H20" s="210"/>
      <c r="I20" s="216"/>
      <c r="J20" s="244"/>
      <c r="K20" s="39" t="s">
        <v>208</v>
      </c>
    </row>
    <row r="21" spans="2:11">
      <c r="B21" s="208"/>
      <c r="C21" s="209"/>
      <c r="D21" s="187" t="str">
        <f t="shared" si="0"/>
        <v/>
      </c>
      <c r="E21" s="210"/>
      <c r="F21" s="210"/>
      <c r="G21" s="210"/>
      <c r="H21" s="210"/>
      <c r="I21" s="216"/>
      <c r="J21" s="244"/>
      <c r="K21" s="39" t="s">
        <v>208</v>
      </c>
    </row>
    <row r="22" spans="2:11">
      <c r="B22" s="208"/>
      <c r="C22" s="209"/>
      <c r="D22" s="187" t="str">
        <f t="shared" si="0"/>
        <v/>
      </c>
      <c r="E22" s="210"/>
      <c r="F22" s="210"/>
      <c r="G22" s="210"/>
      <c r="H22" s="210"/>
      <c r="I22" s="216"/>
      <c r="J22" s="244"/>
      <c r="K22" s="39" t="s">
        <v>208</v>
      </c>
    </row>
    <row r="23" spans="2:11">
      <c r="B23" s="208"/>
      <c r="C23" s="209"/>
      <c r="D23" s="187" t="str">
        <f t="shared" si="0"/>
        <v/>
      </c>
      <c r="E23" s="210"/>
      <c r="F23" s="210"/>
      <c r="G23" s="210"/>
      <c r="H23" s="210"/>
      <c r="I23" s="216"/>
      <c r="J23" s="244"/>
      <c r="K23" s="39" t="s">
        <v>208</v>
      </c>
    </row>
    <row r="24" spans="2:11">
      <c r="B24" s="208"/>
      <c r="C24" s="209"/>
      <c r="D24" s="187" t="str">
        <f t="shared" si="0"/>
        <v/>
      </c>
      <c r="E24" s="210"/>
      <c r="F24" s="210"/>
      <c r="G24" s="210"/>
      <c r="H24" s="210"/>
      <c r="I24" s="216"/>
      <c r="J24" s="244"/>
      <c r="K24" s="39" t="s">
        <v>208</v>
      </c>
    </row>
    <row r="25" spans="2:11">
      <c r="B25" s="208"/>
      <c r="C25" s="209"/>
      <c r="D25" s="187" t="str">
        <f t="shared" si="0"/>
        <v/>
      </c>
      <c r="E25" s="210"/>
      <c r="F25" s="210"/>
      <c r="G25" s="210"/>
      <c r="H25" s="210"/>
      <c r="I25" s="216"/>
      <c r="J25" s="244"/>
      <c r="K25" s="39" t="s">
        <v>208</v>
      </c>
    </row>
    <row r="26" spans="2:11">
      <c r="B26" s="208"/>
      <c r="C26" s="209"/>
      <c r="D26" s="187" t="str">
        <f t="shared" si="0"/>
        <v/>
      </c>
      <c r="E26" s="210"/>
      <c r="F26" s="210"/>
      <c r="G26" s="210"/>
      <c r="H26" s="210"/>
      <c r="I26" s="216"/>
      <c r="J26" s="244"/>
      <c r="K26" s="39" t="s">
        <v>208</v>
      </c>
    </row>
    <row r="27" spans="2:11">
      <c r="B27" s="208"/>
      <c r="C27" s="209"/>
      <c r="D27" s="187" t="str">
        <f t="shared" si="0"/>
        <v/>
      </c>
      <c r="E27" s="210"/>
      <c r="F27" s="210"/>
      <c r="G27" s="210"/>
      <c r="H27" s="210"/>
      <c r="I27" s="216"/>
      <c r="J27" s="244"/>
      <c r="K27" s="39" t="s">
        <v>208</v>
      </c>
    </row>
    <row r="28" spans="2:11">
      <c r="B28" s="208"/>
      <c r="C28" s="209"/>
      <c r="D28" s="187" t="str">
        <f t="shared" si="0"/>
        <v/>
      </c>
      <c r="E28" s="210"/>
      <c r="F28" s="210"/>
      <c r="G28" s="210"/>
      <c r="H28" s="210"/>
      <c r="I28" s="216"/>
      <c r="J28" s="244"/>
      <c r="K28" s="39" t="s">
        <v>208</v>
      </c>
    </row>
    <row r="29" spans="2:11">
      <c r="B29" s="208"/>
      <c r="C29" s="209"/>
      <c r="D29" s="187" t="str">
        <f t="shared" si="0"/>
        <v/>
      </c>
      <c r="E29" s="210"/>
      <c r="F29" s="210"/>
      <c r="G29" s="210"/>
      <c r="H29" s="210"/>
      <c r="I29" s="216"/>
      <c r="J29" s="244"/>
      <c r="K29" s="39" t="s">
        <v>208</v>
      </c>
    </row>
    <row r="30" spans="2:11">
      <c r="B30" s="208"/>
      <c r="C30" s="209"/>
      <c r="D30" s="187" t="str">
        <f t="shared" si="0"/>
        <v/>
      </c>
      <c r="E30" s="210"/>
      <c r="F30" s="210"/>
      <c r="G30" s="210"/>
      <c r="H30" s="210"/>
      <c r="I30" s="216"/>
      <c r="J30" s="244"/>
      <c r="K30" s="39" t="s">
        <v>208</v>
      </c>
    </row>
    <row r="31" spans="2:11">
      <c r="B31" s="208"/>
      <c r="C31" s="209"/>
      <c r="D31" s="187" t="str">
        <f t="shared" si="0"/>
        <v/>
      </c>
      <c r="E31" s="210"/>
      <c r="F31" s="210"/>
      <c r="G31" s="210"/>
      <c r="H31" s="210"/>
      <c r="I31" s="216"/>
      <c r="J31" s="244"/>
      <c r="K31" s="39" t="s">
        <v>208</v>
      </c>
    </row>
    <row r="32" spans="2:11">
      <c r="B32" s="208"/>
      <c r="C32" s="209"/>
      <c r="D32" s="187" t="str">
        <f t="shared" si="0"/>
        <v/>
      </c>
      <c r="E32" s="210"/>
      <c r="F32" s="210"/>
      <c r="G32" s="210"/>
      <c r="H32" s="210"/>
      <c r="I32" s="216"/>
      <c r="J32" s="244"/>
      <c r="K32" s="39" t="s">
        <v>208</v>
      </c>
    </row>
    <row r="33" spans="2:11">
      <c r="B33" s="208"/>
      <c r="C33" s="209"/>
      <c r="D33" s="187" t="str">
        <f t="shared" si="0"/>
        <v/>
      </c>
      <c r="E33" s="210"/>
      <c r="F33" s="210"/>
      <c r="G33" s="210"/>
      <c r="H33" s="210"/>
      <c r="I33" s="216"/>
      <c r="J33" s="244"/>
      <c r="K33" s="39" t="s">
        <v>208</v>
      </c>
    </row>
    <row r="34" spans="2:11">
      <c r="B34" s="208"/>
      <c r="C34" s="209"/>
      <c r="D34" s="187" t="str">
        <f t="shared" si="0"/>
        <v/>
      </c>
      <c r="E34" s="210"/>
      <c r="F34" s="210"/>
      <c r="G34" s="210"/>
      <c r="H34" s="210"/>
      <c r="I34" s="216"/>
      <c r="J34" s="244"/>
      <c r="K34" s="39" t="s">
        <v>208</v>
      </c>
    </row>
    <row r="35" spans="2:11">
      <c r="B35" s="208"/>
      <c r="C35" s="209"/>
      <c r="D35" s="187" t="str">
        <f t="shared" si="0"/>
        <v/>
      </c>
      <c r="E35" s="210"/>
      <c r="F35" s="210"/>
      <c r="G35" s="210"/>
      <c r="H35" s="210"/>
      <c r="I35" s="216"/>
      <c r="J35" s="244"/>
      <c r="K35" s="39" t="s">
        <v>208</v>
      </c>
    </row>
    <row r="36" spans="2:11">
      <c r="B36" s="208"/>
      <c r="C36" s="209"/>
      <c r="D36" s="187" t="str">
        <f t="shared" si="0"/>
        <v/>
      </c>
      <c r="E36" s="210"/>
      <c r="F36" s="210"/>
      <c r="G36" s="210"/>
      <c r="H36" s="210"/>
      <c r="I36" s="216"/>
      <c r="J36" s="244"/>
      <c r="K36" s="39" t="s">
        <v>208</v>
      </c>
    </row>
    <row r="37" spans="2:11">
      <c r="B37" s="208"/>
      <c r="C37" s="209"/>
      <c r="D37" s="187" t="str">
        <f t="shared" si="0"/>
        <v/>
      </c>
      <c r="E37" s="210"/>
      <c r="F37" s="210"/>
      <c r="G37" s="210"/>
      <c r="H37" s="210"/>
      <c r="I37" s="216"/>
      <c r="J37" s="244"/>
      <c r="K37" s="39" t="s">
        <v>208</v>
      </c>
    </row>
    <row r="38" spans="2:11">
      <c r="B38" s="208"/>
      <c r="C38" s="209"/>
      <c r="D38" s="187" t="str">
        <f t="shared" si="0"/>
        <v/>
      </c>
      <c r="E38" s="210"/>
      <c r="F38" s="210"/>
      <c r="G38" s="210"/>
      <c r="H38" s="210"/>
      <c r="I38" s="216"/>
      <c r="J38" s="244"/>
      <c r="K38" s="39" t="s">
        <v>208</v>
      </c>
    </row>
    <row r="39" spans="2:11">
      <c r="B39" s="208"/>
      <c r="C39" s="209"/>
      <c r="D39" s="187" t="str">
        <f t="shared" si="0"/>
        <v/>
      </c>
      <c r="E39" s="210"/>
      <c r="F39" s="210"/>
      <c r="G39" s="210"/>
      <c r="H39" s="210"/>
      <c r="I39" s="216"/>
      <c r="J39" s="244"/>
      <c r="K39" s="39" t="s">
        <v>208</v>
      </c>
    </row>
    <row r="40" spans="2:11">
      <c r="B40" s="208"/>
      <c r="C40" s="209"/>
      <c r="D40" s="187" t="str">
        <f t="shared" si="0"/>
        <v/>
      </c>
      <c r="E40" s="210"/>
      <c r="F40" s="210"/>
      <c r="G40" s="210"/>
      <c r="H40" s="210"/>
      <c r="I40" s="216"/>
      <c r="J40" s="244"/>
      <c r="K40" s="39" t="s">
        <v>208</v>
      </c>
    </row>
    <row r="41" spans="2:11">
      <c r="B41" s="208"/>
      <c r="C41" s="209"/>
      <c r="D41" s="187" t="str">
        <f t="shared" si="0"/>
        <v/>
      </c>
      <c r="E41" s="210"/>
      <c r="F41" s="210"/>
      <c r="G41" s="210"/>
      <c r="H41" s="210"/>
      <c r="I41" s="216"/>
      <c r="J41" s="244"/>
      <c r="K41" s="39" t="s">
        <v>208</v>
      </c>
    </row>
    <row r="42" spans="2:11">
      <c r="B42" s="208"/>
      <c r="C42" s="209"/>
      <c r="D42" s="187" t="str">
        <f t="shared" si="0"/>
        <v/>
      </c>
      <c r="E42" s="210"/>
      <c r="F42" s="210"/>
      <c r="G42" s="210"/>
      <c r="H42" s="210"/>
      <c r="I42" s="216"/>
      <c r="J42" s="244"/>
      <c r="K42" s="39" t="s">
        <v>208</v>
      </c>
    </row>
    <row r="43" spans="2:11">
      <c r="B43" s="208"/>
      <c r="C43" s="209"/>
      <c r="D43" s="187" t="str">
        <f t="shared" si="0"/>
        <v/>
      </c>
      <c r="E43" s="210"/>
      <c r="F43" s="210"/>
      <c r="G43" s="210"/>
      <c r="H43" s="210"/>
      <c r="I43" s="216"/>
      <c r="J43" s="244"/>
      <c r="K43" s="39" t="s">
        <v>208</v>
      </c>
    </row>
    <row r="44" spans="2:11">
      <c r="B44" s="208"/>
      <c r="C44" s="209"/>
      <c r="D44" s="187" t="str">
        <f t="shared" si="0"/>
        <v/>
      </c>
      <c r="E44" s="210"/>
      <c r="F44" s="210"/>
      <c r="G44" s="210"/>
      <c r="H44" s="210"/>
      <c r="I44" s="216"/>
      <c r="J44" s="244"/>
      <c r="K44" s="39" t="s">
        <v>208</v>
      </c>
    </row>
    <row r="45" spans="2:11">
      <c r="B45" s="208"/>
      <c r="C45" s="209"/>
      <c r="D45" s="187" t="str">
        <f t="shared" si="0"/>
        <v/>
      </c>
      <c r="E45" s="210"/>
      <c r="F45" s="210"/>
      <c r="G45" s="210"/>
      <c r="H45" s="210"/>
      <c r="I45" s="216"/>
      <c r="J45" s="244"/>
      <c r="K45" s="39" t="s">
        <v>208</v>
      </c>
    </row>
    <row r="46" spans="2:11">
      <c r="B46" s="208"/>
      <c r="C46" s="209"/>
      <c r="D46" s="187" t="str">
        <f t="shared" si="0"/>
        <v/>
      </c>
      <c r="E46" s="210"/>
      <c r="F46" s="210"/>
      <c r="G46" s="210"/>
      <c r="H46" s="210"/>
      <c r="I46" s="216"/>
      <c r="J46" s="244"/>
      <c r="K46" s="39" t="s">
        <v>208</v>
      </c>
    </row>
    <row r="47" spans="2:11">
      <c r="B47" s="208"/>
      <c r="C47" s="209"/>
      <c r="D47" s="187" t="str">
        <f t="shared" si="0"/>
        <v/>
      </c>
      <c r="E47" s="210"/>
      <c r="F47" s="210"/>
      <c r="G47" s="210"/>
      <c r="H47" s="210"/>
      <c r="I47" s="216"/>
      <c r="J47" s="244"/>
      <c r="K47" s="39" t="s">
        <v>208</v>
      </c>
    </row>
    <row r="48" spans="2:11">
      <c r="B48" s="208"/>
      <c r="C48" s="209"/>
      <c r="D48" s="187" t="str">
        <f t="shared" si="0"/>
        <v/>
      </c>
      <c r="E48" s="210"/>
      <c r="F48" s="210"/>
      <c r="G48" s="210"/>
      <c r="H48" s="210"/>
      <c r="I48" s="216"/>
      <c r="J48" s="244"/>
      <c r="K48" s="39" t="s">
        <v>208</v>
      </c>
    </row>
    <row r="49" spans="2:11">
      <c r="B49" s="208"/>
      <c r="C49" s="209"/>
      <c r="D49" s="187" t="str">
        <f t="shared" si="0"/>
        <v/>
      </c>
      <c r="E49" s="210"/>
      <c r="F49" s="210"/>
      <c r="G49" s="210"/>
      <c r="H49" s="210"/>
      <c r="I49" s="216"/>
      <c r="J49" s="244"/>
      <c r="K49" s="39" t="s">
        <v>208</v>
      </c>
    </row>
    <row r="50" spans="2:11">
      <c r="B50" s="208"/>
      <c r="C50" s="209"/>
      <c r="D50" s="187" t="str">
        <f t="shared" si="0"/>
        <v/>
      </c>
      <c r="E50" s="210"/>
      <c r="F50" s="210"/>
      <c r="G50" s="210"/>
      <c r="H50" s="210"/>
      <c r="I50" s="216"/>
      <c r="J50" s="244"/>
      <c r="K50" s="39" t="s">
        <v>208</v>
      </c>
    </row>
    <row r="51" spans="2:11">
      <c r="B51" s="208"/>
      <c r="C51" s="209"/>
      <c r="D51" s="187" t="str">
        <f t="shared" si="0"/>
        <v/>
      </c>
      <c r="E51" s="210"/>
      <c r="F51" s="210"/>
      <c r="G51" s="210"/>
      <c r="H51" s="210"/>
      <c r="I51" s="216"/>
      <c r="J51" s="244"/>
      <c r="K51" s="39" t="s">
        <v>208</v>
      </c>
    </row>
    <row r="52" spans="2:11">
      <c r="B52" s="208"/>
      <c r="C52" s="209"/>
      <c r="D52" s="187" t="str">
        <f t="shared" si="0"/>
        <v/>
      </c>
      <c r="E52" s="210"/>
      <c r="F52" s="210"/>
      <c r="G52" s="210"/>
      <c r="H52" s="210"/>
      <c r="I52" s="216"/>
      <c r="J52" s="244"/>
      <c r="K52" s="39" t="s">
        <v>208</v>
      </c>
    </row>
    <row r="53" spans="2:11">
      <c r="B53" s="208"/>
      <c r="C53" s="209"/>
      <c r="D53" s="187" t="str">
        <f t="shared" si="0"/>
        <v/>
      </c>
      <c r="E53" s="210"/>
      <c r="F53" s="210"/>
      <c r="G53" s="210"/>
      <c r="H53" s="210"/>
      <c r="I53" s="216"/>
      <c r="J53" s="244"/>
      <c r="K53" s="39" t="s">
        <v>208</v>
      </c>
    </row>
    <row r="54" spans="2:11">
      <c r="B54" s="208"/>
      <c r="C54" s="209"/>
      <c r="D54" s="187" t="str">
        <f t="shared" si="0"/>
        <v/>
      </c>
      <c r="E54" s="210"/>
      <c r="F54" s="210"/>
      <c r="G54" s="210"/>
      <c r="H54" s="210"/>
      <c r="I54" s="216"/>
      <c r="J54" s="244"/>
      <c r="K54" s="39" t="s">
        <v>208</v>
      </c>
    </row>
    <row r="55" spans="2:11">
      <c r="B55" s="208"/>
      <c r="C55" s="209"/>
      <c r="D55" s="187" t="str">
        <f t="shared" si="0"/>
        <v/>
      </c>
      <c r="E55" s="210"/>
      <c r="F55" s="210"/>
      <c r="G55" s="210"/>
      <c r="H55" s="210"/>
      <c r="I55" s="216"/>
      <c r="J55" s="244"/>
      <c r="K55" s="39" t="s">
        <v>208</v>
      </c>
    </row>
    <row r="56" spans="2:11">
      <c r="B56" s="208"/>
      <c r="C56" s="209"/>
      <c r="D56" s="187" t="str">
        <f t="shared" si="0"/>
        <v/>
      </c>
      <c r="E56" s="210"/>
      <c r="F56" s="210"/>
      <c r="G56" s="210"/>
      <c r="H56" s="210"/>
      <c r="I56" s="216"/>
      <c r="J56" s="244"/>
      <c r="K56" s="39" t="s">
        <v>208</v>
      </c>
    </row>
    <row r="57" spans="2:11">
      <c r="B57" s="208"/>
      <c r="C57" s="209"/>
      <c r="D57" s="187" t="str">
        <f t="shared" si="0"/>
        <v/>
      </c>
      <c r="E57" s="210"/>
      <c r="F57" s="210"/>
      <c r="G57" s="210"/>
      <c r="H57" s="210"/>
      <c r="I57" s="216"/>
      <c r="J57" s="244"/>
      <c r="K57" s="39" t="s">
        <v>208</v>
      </c>
    </row>
    <row r="58" spans="2:11">
      <c r="B58" s="208"/>
      <c r="C58" s="209"/>
      <c r="D58" s="187" t="str">
        <f t="shared" si="0"/>
        <v/>
      </c>
      <c r="E58" s="210"/>
      <c r="F58" s="210"/>
      <c r="G58" s="210"/>
      <c r="H58" s="210"/>
      <c r="I58" s="216"/>
      <c r="J58" s="244"/>
      <c r="K58" s="39" t="s">
        <v>208</v>
      </c>
    </row>
    <row r="59" spans="2:11">
      <c r="B59" s="208"/>
      <c r="C59" s="209"/>
      <c r="D59" s="187" t="str">
        <f t="shared" si="0"/>
        <v/>
      </c>
      <c r="E59" s="210"/>
      <c r="F59" s="210"/>
      <c r="G59" s="210"/>
      <c r="H59" s="210"/>
      <c r="I59" s="216"/>
      <c r="J59" s="244"/>
      <c r="K59" s="39" t="s">
        <v>208</v>
      </c>
    </row>
    <row r="60" spans="2:11">
      <c r="B60" s="208"/>
      <c r="C60" s="209"/>
      <c r="D60" s="187" t="str">
        <f t="shared" si="0"/>
        <v/>
      </c>
      <c r="E60" s="210"/>
      <c r="F60" s="210"/>
      <c r="G60" s="210"/>
      <c r="H60" s="210"/>
      <c r="I60" s="216"/>
      <c r="J60" s="244"/>
      <c r="K60" s="39" t="s">
        <v>208</v>
      </c>
    </row>
    <row r="61" spans="2:11">
      <c r="B61" s="208"/>
      <c r="C61" s="209"/>
      <c r="D61" s="187" t="str">
        <f t="shared" si="0"/>
        <v/>
      </c>
      <c r="E61" s="210"/>
      <c r="F61" s="210"/>
      <c r="G61" s="210"/>
      <c r="H61" s="210"/>
      <c r="I61" s="216"/>
      <c r="J61" s="244"/>
      <c r="K61" s="39" t="s">
        <v>208</v>
      </c>
    </row>
    <row r="62" spans="2:11">
      <c r="B62" s="208"/>
      <c r="C62" s="209"/>
      <c r="D62" s="187" t="str">
        <f t="shared" si="0"/>
        <v/>
      </c>
      <c r="E62" s="210"/>
      <c r="F62" s="210"/>
      <c r="G62" s="210"/>
      <c r="H62" s="210"/>
      <c r="I62" s="216"/>
      <c r="J62" s="244"/>
      <c r="K62" s="39" t="s">
        <v>208</v>
      </c>
    </row>
    <row r="63" spans="2:11">
      <c r="B63" s="208"/>
      <c r="C63" s="209"/>
      <c r="D63" s="187" t="str">
        <f t="shared" si="0"/>
        <v/>
      </c>
      <c r="E63" s="210"/>
      <c r="F63" s="210"/>
      <c r="G63" s="210"/>
      <c r="H63" s="210"/>
      <c r="I63" s="216"/>
      <c r="J63" s="244"/>
      <c r="K63" s="39" t="s">
        <v>208</v>
      </c>
    </row>
    <row r="64" spans="2:11">
      <c r="B64" s="208"/>
      <c r="C64" s="209"/>
      <c r="D64" s="187" t="str">
        <f t="shared" si="0"/>
        <v/>
      </c>
      <c r="E64" s="210"/>
      <c r="F64" s="210"/>
      <c r="G64" s="210"/>
      <c r="H64" s="210"/>
      <c r="I64" s="216"/>
      <c r="J64" s="244"/>
      <c r="K64" s="39" t="s">
        <v>208</v>
      </c>
    </row>
    <row r="65" spans="2:11">
      <c r="B65" s="208"/>
      <c r="C65" s="209"/>
      <c r="D65" s="187" t="str">
        <f t="shared" si="0"/>
        <v/>
      </c>
      <c r="E65" s="210"/>
      <c r="F65" s="210"/>
      <c r="G65" s="210"/>
      <c r="H65" s="210"/>
      <c r="I65" s="216"/>
      <c r="J65" s="244"/>
      <c r="K65" s="39" t="s">
        <v>208</v>
      </c>
    </row>
    <row r="66" spans="2:11">
      <c r="B66" s="208"/>
      <c r="C66" s="209"/>
      <c r="D66" s="187" t="str">
        <f t="shared" si="0"/>
        <v/>
      </c>
      <c r="E66" s="210"/>
      <c r="F66" s="210"/>
      <c r="G66" s="210"/>
      <c r="H66" s="210"/>
      <c r="I66" s="216"/>
      <c r="J66" s="244"/>
      <c r="K66" s="39" t="s">
        <v>208</v>
      </c>
    </row>
    <row r="67" spans="2:11">
      <c r="B67" s="208"/>
      <c r="C67" s="209"/>
      <c r="D67" s="187" t="str">
        <f t="shared" si="0"/>
        <v/>
      </c>
      <c r="E67" s="210"/>
      <c r="F67" s="210"/>
      <c r="G67" s="210"/>
      <c r="H67" s="210"/>
      <c r="I67" s="216"/>
      <c r="J67" s="244"/>
      <c r="K67" s="39" t="s">
        <v>208</v>
      </c>
    </row>
    <row r="68" spans="2:11">
      <c r="B68" s="208"/>
      <c r="C68" s="209"/>
      <c r="D68" s="187" t="str">
        <f t="shared" si="0"/>
        <v/>
      </c>
      <c r="E68" s="210"/>
      <c r="F68" s="210"/>
      <c r="G68" s="210"/>
      <c r="H68" s="210"/>
      <c r="I68" s="216"/>
      <c r="J68" s="244"/>
      <c r="K68" s="39" t="s">
        <v>208</v>
      </c>
    </row>
    <row r="69" spans="2:11">
      <c r="B69" s="208"/>
      <c r="C69" s="209"/>
      <c r="D69" s="187" t="str">
        <f t="shared" si="0"/>
        <v/>
      </c>
      <c r="E69" s="210"/>
      <c r="F69" s="210"/>
      <c r="G69" s="210"/>
      <c r="H69" s="210"/>
      <c r="I69" s="216"/>
      <c r="J69" s="244"/>
      <c r="K69" s="39" t="s">
        <v>208</v>
      </c>
    </row>
    <row r="70" spans="2:11">
      <c r="B70" s="208"/>
      <c r="C70" s="209"/>
      <c r="D70" s="187" t="str">
        <f t="shared" si="0"/>
        <v/>
      </c>
      <c r="E70" s="210"/>
      <c r="F70" s="210"/>
      <c r="G70" s="210"/>
      <c r="H70" s="210"/>
      <c r="I70" s="216"/>
      <c r="J70" s="244"/>
      <c r="K70" s="39" t="s">
        <v>208</v>
      </c>
    </row>
    <row r="71" spans="2:11">
      <c r="B71" s="208"/>
      <c r="C71" s="209"/>
      <c r="D71" s="187" t="str">
        <f t="shared" si="0"/>
        <v/>
      </c>
      <c r="E71" s="210"/>
      <c r="F71" s="210"/>
      <c r="G71" s="210"/>
      <c r="H71" s="210"/>
      <c r="I71" s="216"/>
      <c r="J71" s="244"/>
      <c r="K71" s="39" t="s">
        <v>208</v>
      </c>
    </row>
    <row r="72" spans="2:11">
      <c r="B72" s="208"/>
      <c r="C72" s="209"/>
      <c r="D72" s="187" t="str">
        <f t="shared" si="0"/>
        <v/>
      </c>
      <c r="E72" s="210"/>
      <c r="F72" s="210"/>
      <c r="G72" s="210"/>
      <c r="H72" s="210"/>
      <c r="I72" s="216"/>
      <c r="J72" s="244"/>
      <c r="K72" s="39" t="s">
        <v>208</v>
      </c>
    </row>
    <row r="73" spans="2:11">
      <c r="B73" s="208"/>
      <c r="C73" s="209"/>
      <c r="D73" s="187" t="str">
        <f t="shared" si="0"/>
        <v/>
      </c>
      <c r="E73" s="210"/>
      <c r="F73" s="210"/>
      <c r="G73" s="210"/>
      <c r="H73" s="210"/>
      <c r="I73" s="216"/>
      <c r="J73" s="244"/>
      <c r="K73" s="39" t="s">
        <v>208</v>
      </c>
    </row>
    <row r="74" spans="2:11">
      <c r="B74" s="208"/>
      <c r="C74" s="209"/>
      <c r="D74" s="187" t="str">
        <f t="shared" si="0"/>
        <v/>
      </c>
      <c r="E74" s="210"/>
      <c r="F74" s="210"/>
      <c r="G74" s="210"/>
      <c r="H74" s="210"/>
      <c r="I74" s="216"/>
      <c r="J74" s="244"/>
      <c r="K74" s="39" t="s">
        <v>208</v>
      </c>
    </row>
    <row r="75" spans="2:11">
      <c r="B75" s="208"/>
      <c r="C75" s="209"/>
      <c r="D75" s="187" t="str">
        <f t="shared" ref="D75:D106" si="1">IF($C75 &lt;&gt; "", IF(ISERROR(MATCH(C75, 祝日, 0)), TEXT($C75, "aaa"), "祝日"), "")</f>
        <v/>
      </c>
      <c r="E75" s="210"/>
      <c r="F75" s="210"/>
      <c r="G75" s="210"/>
      <c r="H75" s="210"/>
      <c r="I75" s="216"/>
      <c r="J75" s="244"/>
      <c r="K75" s="39" t="s">
        <v>208</v>
      </c>
    </row>
    <row r="76" spans="2:11">
      <c r="B76" s="208"/>
      <c r="C76" s="209"/>
      <c r="D76" s="187" t="str">
        <f t="shared" si="1"/>
        <v/>
      </c>
      <c r="E76" s="210"/>
      <c r="F76" s="210"/>
      <c r="G76" s="210"/>
      <c r="H76" s="210"/>
      <c r="I76" s="216"/>
      <c r="J76" s="244"/>
      <c r="K76" s="39" t="s">
        <v>208</v>
      </c>
    </row>
    <row r="77" spans="2:11">
      <c r="B77" s="208"/>
      <c r="C77" s="209"/>
      <c r="D77" s="187" t="str">
        <f t="shared" si="1"/>
        <v/>
      </c>
      <c r="E77" s="210"/>
      <c r="F77" s="210"/>
      <c r="G77" s="210"/>
      <c r="H77" s="210"/>
      <c r="I77" s="216"/>
      <c r="J77" s="244"/>
      <c r="K77" s="39" t="s">
        <v>208</v>
      </c>
    </row>
    <row r="78" spans="2:11">
      <c r="B78" s="208"/>
      <c r="C78" s="209"/>
      <c r="D78" s="187" t="str">
        <f t="shared" si="1"/>
        <v/>
      </c>
      <c r="E78" s="210"/>
      <c r="F78" s="210"/>
      <c r="G78" s="210"/>
      <c r="H78" s="210"/>
      <c r="I78" s="216"/>
      <c r="J78" s="244"/>
      <c r="K78" s="39" t="s">
        <v>208</v>
      </c>
    </row>
    <row r="79" spans="2:11">
      <c r="B79" s="208"/>
      <c r="C79" s="209"/>
      <c r="D79" s="187" t="str">
        <f t="shared" si="1"/>
        <v/>
      </c>
      <c r="E79" s="210"/>
      <c r="F79" s="210"/>
      <c r="G79" s="210"/>
      <c r="H79" s="210"/>
      <c r="I79" s="216"/>
      <c r="J79" s="244"/>
      <c r="K79" s="39" t="s">
        <v>208</v>
      </c>
    </row>
    <row r="80" spans="2:11">
      <c r="B80" s="208"/>
      <c r="C80" s="209"/>
      <c r="D80" s="187" t="str">
        <f t="shared" si="1"/>
        <v/>
      </c>
      <c r="E80" s="210"/>
      <c r="F80" s="210"/>
      <c r="G80" s="210"/>
      <c r="H80" s="210"/>
      <c r="I80" s="216"/>
      <c r="J80" s="244"/>
      <c r="K80" s="39" t="s">
        <v>208</v>
      </c>
    </row>
    <row r="81" spans="2:11">
      <c r="B81" s="208"/>
      <c r="C81" s="209"/>
      <c r="D81" s="187" t="str">
        <f t="shared" si="1"/>
        <v/>
      </c>
      <c r="E81" s="210"/>
      <c r="F81" s="210"/>
      <c r="G81" s="210"/>
      <c r="H81" s="210"/>
      <c r="I81" s="216"/>
      <c r="J81" s="244"/>
      <c r="K81" s="39" t="s">
        <v>208</v>
      </c>
    </row>
    <row r="82" spans="2:11">
      <c r="B82" s="208"/>
      <c r="C82" s="209"/>
      <c r="D82" s="187" t="str">
        <f t="shared" si="1"/>
        <v/>
      </c>
      <c r="E82" s="210"/>
      <c r="F82" s="210"/>
      <c r="G82" s="210"/>
      <c r="H82" s="210"/>
      <c r="I82" s="216"/>
      <c r="J82" s="244"/>
      <c r="K82" s="39" t="s">
        <v>208</v>
      </c>
    </row>
    <row r="83" spans="2:11">
      <c r="B83" s="208"/>
      <c r="C83" s="209"/>
      <c r="D83" s="187" t="str">
        <f t="shared" si="1"/>
        <v/>
      </c>
      <c r="E83" s="210"/>
      <c r="F83" s="210"/>
      <c r="G83" s="210"/>
      <c r="H83" s="210"/>
      <c r="I83" s="216"/>
      <c r="J83" s="244"/>
      <c r="K83" s="39" t="s">
        <v>208</v>
      </c>
    </row>
    <row r="84" spans="2:11">
      <c r="B84" s="208"/>
      <c r="C84" s="209"/>
      <c r="D84" s="187" t="str">
        <f t="shared" si="1"/>
        <v/>
      </c>
      <c r="E84" s="210"/>
      <c r="F84" s="210"/>
      <c r="G84" s="210"/>
      <c r="H84" s="210"/>
      <c r="I84" s="216"/>
      <c r="J84" s="244"/>
      <c r="K84" s="39" t="s">
        <v>208</v>
      </c>
    </row>
    <row r="85" spans="2:11">
      <c r="B85" s="208"/>
      <c r="C85" s="209"/>
      <c r="D85" s="187" t="str">
        <f t="shared" si="1"/>
        <v/>
      </c>
      <c r="E85" s="210"/>
      <c r="F85" s="210"/>
      <c r="G85" s="210"/>
      <c r="H85" s="210"/>
      <c r="I85" s="216"/>
      <c r="J85" s="244"/>
      <c r="K85" s="39" t="s">
        <v>208</v>
      </c>
    </row>
    <row r="86" spans="2:11">
      <c r="B86" s="208"/>
      <c r="C86" s="209"/>
      <c r="D86" s="187" t="str">
        <f t="shared" si="1"/>
        <v/>
      </c>
      <c r="E86" s="210"/>
      <c r="F86" s="210"/>
      <c r="G86" s="210"/>
      <c r="H86" s="210"/>
      <c r="I86" s="216"/>
      <c r="J86" s="244"/>
      <c r="K86" s="39" t="s">
        <v>208</v>
      </c>
    </row>
    <row r="87" spans="2:11">
      <c r="B87" s="208"/>
      <c r="C87" s="209"/>
      <c r="D87" s="187" t="str">
        <f t="shared" si="1"/>
        <v/>
      </c>
      <c r="E87" s="210"/>
      <c r="F87" s="210"/>
      <c r="G87" s="210"/>
      <c r="H87" s="210"/>
      <c r="I87" s="216"/>
      <c r="J87" s="244"/>
      <c r="K87" s="39" t="s">
        <v>208</v>
      </c>
    </row>
    <row r="88" spans="2:11">
      <c r="B88" s="208"/>
      <c r="C88" s="209"/>
      <c r="D88" s="187" t="str">
        <f t="shared" si="1"/>
        <v/>
      </c>
      <c r="E88" s="210"/>
      <c r="F88" s="210"/>
      <c r="G88" s="210"/>
      <c r="H88" s="210"/>
      <c r="I88" s="216"/>
      <c r="J88" s="244"/>
      <c r="K88" s="39" t="s">
        <v>208</v>
      </c>
    </row>
    <row r="89" spans="2:11">
      <c r="B89" s="208"/>
      <c r="C89" s="209"/>
      <c r="D89" s="187" t="str">
        <f t="shared" si="1"/>
        <v/>
      </c>
      <c r="E89" s="210"/>
      <c r="F89" s="210"/>
      <c r="G89" s="210"/>
      <c r="H89" s="210"/>
      <c r="I89" s="216"/>
      <c r="J89" s="244"/>
      <c r="K89" s="39" t="s">
        <v>208</v>
      </c>
    </row>
    <row r="90" spans="2:11">
      <c r="B90" s="208"/>
      <c r="C90" s="209"/>
      <c r="D90" s="187" t="str">
        <f t="shared" si="1"/>
        <v/>
      </c>
      <c r="E90" s="210"/>
      <c r="F90" s="210"/>
      <c r="G90" s="210"/>
      <c r="H90" s="210"/>
      <c r="I90" s="216"/>
      <c r="J90" s="244"/>
      <c r="K90" s="39" t="s">
        <v>208</v>
      </c>
    </row>
    <row r="91" spans="2:11">
      <c r="B91" s="208"/>
      <c r="C91" s="209"/>
      <c r="D91" s="187" t="str">
        <f t="shared" si="1"/>
        <v/>
      </c>
      <c r="E91" s="210"/>
      <c r="F91" s="210"/>
      <c r="G91" s="210"/>
      <c r="H91" s="210"/>
      <c r="I91" s="216"/>
      <c r="J91" s="244"/>
      <c r="K91" s="39" t="s">
        <v>208</v>
      </c>
    </row>
    <row r="92" spans="2:11">
      <c r="B92" s="208"/>
      <c r="C92" s="209"/>
      <c r="D92" s="187" t="str">
        <f t="shared" si="1"/>
        <v/>
      </c>
      <c r="E92" s="210"/>
      <c r="F92" s="210"/>
      <c r="G92" s="210"/>
      <c r="H92" s="210"/>
      <c r="I92" s="216"/>
      <c r="J92" s="244"/>
      <c r="K92" s="39" t="s">
        <v>208</v>
      </c>
    </row>
    <row r="93" spans="2:11">
      <c r="B93" s="208"/>
      <c r="C93" s="209"/>
      <c r="D93" s="187" t="str">
        <f t="shared" si="1"/>
        <v/>
      </c>
      <c r="E93" s="210"/>
      <c r="F93" s="210"/>
      <c r="G93" s="210"/>
      <c r="H93" s="210"/>
      <c r="I93" s="216"/>
      <c r="J93" s="244"/>
      <c r="K93" s="39" t="s">
        <v>208</v>
      </c>
    </row>
    <row r="94" spans="2:11">
      <c r="B94" s="208"/>
      <c r="C94" s="209"/>
      <c r="D94" s="187" t="str">
        <f t="shared" si="1"/>
        <v/>
      </c>
      <c r="E94" s="210"/>
      <c r="F94" s="210"/>
      <c r="G94" s="210"/>
      <c r="H94" s="210"/>
      <c r="I94" s="216"/>
      <c r="J94" s="244"/>
      <c r="K94" s="39" t="s">
        <v>208</v>
      </c>
    </row>
    <row r="95" spans="2:11">
      <c r="B95" s="208"/>
      <c r="C95" s="209"/>
      <c r="D95" s="187" t="str">
        <f t="shared" si="1"/>
        <v/>
      </c>
      <c r="E95" s="210"/>
      <c r="F95" s="210"/>
      <c r="G95" s="210"/>
      <c r="H95" s="210"/>
      <c r="I95" s="216"/>
      <c r="J95" s="244"/>
      <c r="K95" s="39" t="s">
        <v>208</v>
      </c>
    </row>
    <row r="96" spans="2:11">
      <c r="B96" s="208"/>
      <c r="C96" s="209"/>
      <c r="D96" s="187" t="str">
        <f t="shared" si="1"/>
        <v/>
      </c>
      <c r="E96" s="210"/>
      <c r="F96" s="210"/>
      <c r="G96" s="210"/>
      <c r="H96" s="210"/>
      <c r="I96" s="216"/>
      <c r="J96" s="244"/>
      <c r="K96" s="39" t="s">
        <v>208</v>
      </c>
    </row>
    <row r="97" spans="2:11">
      <c r="B97" s="208"/>
      <c r="C97" s="209"/>
      <c r="D97" s="187" t="str">
        <f t="shared" si="1"/>
        <v/>
      </c>
      <c r="E97" s="210"/>
      <c r="F97" s="210"/>
      <c r="G97" s="210"/>
      <c r="H97" s="210"/>
      <c r="I97" s="216"/>
      <c r="J97" s="244"/>
      <c r="K97" s="39" t="s">
        <v>208</v>
      </c>
    </row>
    <row r="98" spans="2:11">
      <c r="B98" s="208"/>
      <c r="C98" s="209"/>
      <c r="D98" s="187" t="str">
        <f t="shared" si="1"/>
        <v/>
      </c>
      <c r="E98" s="210"/>
      <c r="F98" s="210"/>
      <c r="G98" s="210"/>
      <c r="H98" s="210"/>
      <c r="I98" s="216"/>
      <c r="J98" s="244"/>
      <c r="K98" s="39" t="s">
        <v>208</v>
      </c>
    </row>
    <row r="99" spans="2:11">
      <c r="B99" s="208"/>
      <c r="C99" s="209"/>
      <c r="D99" s="187" t="str">
        <f t="shared" si="1"/>
        <v/>
      </c>
      <c r="E99" s="210"/>
      <c r="F99" s="210"/>
      <c r="G99" s="210"/>
      <c r="H99" s="210"/>
      <c r="I99" s="216"/>
      <c r="J99" s="244"/>
      <c r="K99" s="39" t="s">
        <v>208</v>
      </c>
    </row>
    <row r="100" spans="2:11">
      <c r="B100" s="208"/>
      <c r="C100" s="209"/>
      <c r="D100" s="187" t="str">
        <f t="shared" si="1"/>
        <v/>
      </c>
      <c r="E100" s="210"/>
      <c r="F100" s="210"/>
      <c r="G100" s="210"/>
      <c r="H100" s="210"/>
      <c r="I100" s="216"/>
      <c r="J100" s="244"/>
      <c r="K100" s="39" t="s">
        <v>208</v>
      </c>
    </row>
    <row r="101" spans="2:11">
      <c r="B101" s="208"/>
      <c r="C101" s="209"/>
      <c r="D101" s="187" t="str">
        <f t="shared" si="1"/>
        <v/>
      </c>
      <c r="E101" s="210"/>
      <c r="F101" s="210"/>
      <c r="G101" s="210"/>
      <c r="H101" s="210"/>
      <c r="I101" s="216"/>
      <c r="J101" s="244"/>
      <c r="K101" s="39" t="s">
        <v>208</v>
      </c>
    </row>
    <row r="102" spans="2:11">
      <c r="B102" s="208"/>
      <c r="C102" s="209"/>
      <c r="D102" s="187" t="str">
        <f t="shared" si="1"/>
        <v/>
      </c>
      <c r="E102" s="210"/>
      <c r="F102" s="210"/>
      <c r="G102" s="210"/>
      <c r="H102" s="210"/>
      <c r="I102" s="216"/>
      <c r="J102" s="244"/>
      <c r="K102" s="39" t="s">
        <v>208</v>
      </c>
    </row>
    <row r="103" spans="2:11">
      <c r="B103" s="208"/>
      <c r="C103" s="209"/>
      <c r="D103" s="187" t="str">
        <f t="shared" si="1"/>
        <v/>
      </c>
      <c r="E103" s="210"/>
      <c r="F103" s="210"/>
      <c r="G103" s="210"/>
      <c r="H103" s="210"/>
      <c r="I103" s="216"/>
      <c r="J103" s="244"/>
      <c r="K103" s="39" t="s">
        <v>208</v>
      </c>
    </row>
    <row r="104" spans="2:11">
      <c r="B104" s="208"/>
      <c r="C104" s="209"/>
      <c r="D104" s="187" t="str">
        <f t="shared" si="1"/>
        <v/>
      </c>
      <c r="E104" s="210"/>
      <c r="F104" s="210"/>
      <c r="G104" s="210"/>
      <c r="H104" s="210"/>
      <c r="I104" s="216"/>
      <c r="J104" s="244"/>
      <c r="K104" s="39" t="s">
        <v>208</v>
      </c>
    </row>
    <row r="105" spans="2:11">
      <c r="B105" s="208"/>
      <c r="C105" s="209"/>
      <c r="D105" s="187" t="str">
        <f t="shared" si="1"/>
        <v/>
      </c>
      <c r="E105" s="210"/>
      <c r="F105" s="210"/>
      <c r="G105" s="210"/>
      <c r="H105" s="210"/>
      <c r="I105" s="216"/>
      <c r="J105" s="244"/>
      <c r="K105" s="39" t="s">
        <v>208</v>
      </c>
    </row>
    <row r="106" spans="2:11">
      <c r="B106" s="245"/>
      <c r="C106" s="218"/>
      <c r="D106" s="199" t="str">
        <f t="shared" si="1"/>
        <v/>
      </c>
      <c r="E106" s="219"/>
      <c r="F106" s="219"/>
      <c r="G106" s="219"/>
      <c r="H106" s="219"/>
      <c r="I106" s="225"/>
      <c r="J106" s="246"/>
      <c r="K106" s="39" t="s">
        <v>208</v>
      </c>
    </row>
    <row r="107" spans="2:11">
      <c r="B107" s="8" t="s">
        <v>208</v>
      </c>
      <c r="C107" s="39" t="s">
        <v>208</v>
      </c>
      <c r="D107" s="39" t="s">
        <v>208</v>
      </c>
      <c r="E107" s="39" t="s">
        <v>208</v>
      </c>
      <c r="F107" s="39" t="s">
        <v>208</v>
      </c>
      <c r="G107" s="39" t="s">
        <v>208</v>
      </c>
      <c r="H107" s="39" t="s">
        <v>208</v>
      </c>
      <c r="I107" s="39" t="s">
        <v>208</v>
      </c>
      <c r="J107" s="39" t="s">
        <v>208</v>
      </c>
      <c r="K107" s="39" t="s">
        <v>208</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rintOptions horizontalCentered="1"/>
  <pageMargins left="0.70866141732283472" right="0.31496062992125984" top="0.74803149606299213" bottom="0.78740157480314965" header="0.31496062992125984" footer="0.31496062992125984"/>
  <pageSetup paperSize="9" scale="47"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election activeCell="I18" sqref="I18"/>
    </sheetView>
  </sheetViews>
  <sheetFormatPr defaultColWidth="8" defaultRowHeight="16.5"/>
  <cols>
    <col min="1" max="1" width="3.75" style="139" customWidth="1"/>
    <col min="2" max="16384" width="8" style="139"/>
  </cols>
  <sheetData>
    <row r="1" spans="2:2" ht="16.149999999999999" customHeight="1"/>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294</v>
      </c>
      <c r="C2" s="142"/>
      <c r="D2" s="142"/>
      <c r="E2" s="142"/>
    </row>
    <row r="3" spans="2:5">
      <c r="B3" s="142"/>
      <c r="C3" s="142" t="s">
        <v>295</v>
      </c>
      <c r="D3" s="142"/>
      <c r="E3" s="142"/>
    </row>
    <row r="4" spans="2:5">
      <c r="B4" s="142"/>
      <c r="C4" s="142" t="s">
        <v>296</v>
      </c>
      <c r="D4" s="142"/>
      <c r="E4" s="142"/>
    </row>
    <row r="5" spans="2:5">
      <c r="B5" s="142"/>
      <c r="C5" s="142"/>
      <c r="D5" s="142"/>
      <c r="E5" s="142"/>
    </row>
    <row r="6" spans="2:5">
      <c r="B6" s="160" t="s">
        <v>297</v>
      </c>
      <c r="C6" s="277" t="s">
        <v>298</v>
      </c>
      <c r="D6" s="278" t="s">
        <v>299</v>
      </c>
      <c r="E6" s="279" t="s">
        <v>300</v>
      </c>
    </row>
    <row r="7" spans="2:5">
      <c r="B7" s="161">
        <v>1</v>
      </c>
      <c r="C7" s="286" t="s">
        <v>267</v>
      </c>
      <c r="D7" s="270" t="s">
        <v>301</v>
      </c>
      <c r="E7" s="271" t="s">
        <v>302</v>
      </c>
    </row>
    <row r="8" spans="2:5">
      <c r="B8" s="162">
        <v>2</v>
      </c>
      <c r="C8" s="287"/>
      <c r="D8" s="272" t="s">
        <v>266</v>
      </c>
      <c r="E8" s="273" t="s">
        <v>303</v>
      </c>
    </row>
    <row r="9" spans="2:5">
      <c r="B9" s="162">
        <v>3</v>
      </c>
      <c r="C9" s="274" t="s">
        <v>304</v>
      </c>
      <c r="D9" s="272" t="s">
        <v>301</v>
      </c>
      <c r="E9" s="273" t="s">
        <v>305</v>
      </c>
    </row>
    <row r="10" spans="2:5">
      <c r="B10" s="162">
        <v>4</v>
      </c>
      <c r="C10" s="284" t="s">
        <v>306</v>
      </c>
      <c r="D10" s="272" t="s">
        <v>266</v>
      </c>
      <c r="E10" s="273" t="s">
        <v>307</v>
      </c>
    </row>
    <row r="11" spans="2:5">
      <c r="B11" s="162">
        <v>5</v>
      </c>
      <c r="C11" s="288"/>
      <c r="D11" s="272" t="s">
        <v>301</v>
      </c>
      <c r="E11" s="273" t="s">
        <v>308</v>
      </c>
    </row>
    <row r="12" spans="2:5">
      <c r="B12" s="162">
        <v>6</v>
      </c>
      <c r="C12" s="288"/>
      <c r="D12" s="272" t="s">
        <v>266</v>
      </c>
      <c r="E12" s="273" t="s">
        <v>309</v>
      </c>
    </row>
    <row r="13" spans="2:5">
      <c r="B13" s="162">
        <v>7</v>
      </c>
      <c r="C13" s="287"/>
      <c r="D13" s="272" t="s">
        <v>301</v>
      </c>
      <c r="E13" s="273" t="s">
        <v>310</v>
      </c>
    </row>
    <row r="14" spans="2:5">
      <c r="B14" s="162">
        <v>8</v>
      </c>
      <c r="C14" s="284" t="s">
        <v>311</v>
      </c>
      <c r="D14" s="272" t="s">
        <v>266</v>
      </c>
      <c r="E14" s="273" t="s">
        <v>312</v>
      </c>
    </row>
    <row r="15" spans="2:5">
      <c r="B15" s="162">
        <v>9</v>
      </c>
      <c r="C15" s="288"/>
      <c r="D15" s="272" t="s">
        <v>301</v>
      </c>
      <c r="E15" s="273" t="s">
        <v>313</v>
      </c>
    </row>
    <row r="16" spans="2:5">
      <c r="B16" s="162">
        <v>10</v>
      </c>
      <c r="C16" s="287"/>
      <c r="D16" s="272" t="s">
        <v>266</v>
      </c>
      <c r="E16" s="273" t="s">
        <v>314</v>
      </c>
    </row>
    <row r="17" spans="2:5">
      <c r="B17" s="162">
        <v>11</v>
      </c>
      <c r="C17" s="284" t="s">
        <v>315</v>
      </c>
      <c r="D17" s="272" t="s">
        <v>266</v>
      </c>
      <c r="E17" s="273" t="s">
        <v>316</v>
      </c>
    </row>
    <row r="18" spans="2:5">
      <c r="B18" s="162">
        <v>12</v>
      </c>
      <c r="C18" s="287"/>
      <c r="D18" s="272" t="s">
        <v>266</v>
      </c>
      <c r="E18" s="273" t="s">
        <v>317</v>
      </c>
    </row>
    <row r="19" spans="2:5">
      <c r="B19" s="162">
        <v>13</v>
      </c>
      <c r="C19" s="284" t="s">
        <v>318</v>
      </c>
      <c r="D19" s="272" t="s">
        <v>319</v>
      </c>
      <c r="E19" s="273" t="s">
        <v>320</v>
      </c>
    </row>
    <row r="20" spans="2:5">
      <c r="B20" s="162">
        <v>14</v>
      </c>
      <c r="C20" s="287"/>
      <c r="D20" s="272" t="s">
        <v>301</v>
      </c>
      <c r="E20" s="273" t="s">
        <v>321</v>
      </c>
    </row>
    <row r="21" spans="2:5">
      <c r="B21" s="162">
        <v>15</v>
      </c>
      <c r="C21" s="284" t="s">
        <v>322</v>
      </c>
      <c r="D21" s="272" t="s">
        <v>266</v>
      </c>
      <c r="E21" s="273" t="s">
        <v>323</v>
      </c>
    </row>
    <row r="22" spans="2:5">
      <c r="B22" s="163">
        <v>16</v>
      </c>
      <c r="C22" s="285"/>
      <c r="D22" s="275" t="s">
        <v>301</v>
      </c>
      <c r="E22" s="276" t="s">
        <v>324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X22" zoomScale="85" zoomScaleNormal="85"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325</v>
      </c>
      <c r="D2" s="53"/>
      <c r="G2" s="38"/>
      <c r="H2" s="38"/>
      <c r="I2" s="38"/>
      <c r="X2" s="38"/>
    </row>
    <row r="3" spans="2:46" s="39" customFormat="1" ht="16.5">
      <c r="B3" s="53"/>
      <c r="D3" s="53"/>
      <c r="G3" s="38"/>
      <c r="H3" s="38"/>
      <c r="I3" s="38"/>
      <c r="X3" s="38"/>
    </row>
    <row r="4" spans="2:46" s="39" customFormat="1" ht="165">
      <c r="B4" s="43"/>
      <c r="C4" s="53"/>
      <c r="D4" s="53"/>
      <c r="F4" s="55" t="s">
        <v>326</v>
      </c>
      <c r="G4" s="55" t="s">
        <v>233</v>
      </c>
      <c r="H4" s="113"/>
      <c r="I4" s="55" t="s">
        <v>234</v>
      </c>
      <c r="J4" s="55" t="s">
        <v>235</v>
      </c>
      <c r="K4" s="57" t="s">
        <v>327</v>
      </c>
      <c r="L4" s="58" t="s">
        <v>237</v>
      </c>
      <c r="M4" s="59" t="s">
        <v>238</v>
      </c>
      <c r="N4" s="59" t="s">
        <v>238</v>
      </c>
      <c r="O4" s="59" t="s">
        <v>238</v>
      </c>
      <c r="P4" s="57" t="s">
        <v>239</v>
      </c>
      <c r="Q4" s="55" t="s">
        <v>240</v>
      </c>
      <c r="R4" s="60" t="s">
        <v>241</v>
      </c>
      <c r="S4" s="60" t="s">
        <v>242</v>
      </c>
      <c r="T4" s="55" t="s">
        <v>328</v>
      </c>
      <c r="U4" s="55" t="s">
        <v>244</v>
      </c>
      <c r="V4" s="55"/>
      <c r="W4" s="56"/>
      <c r="X4" s="113"/>
    </row>
    <row r="5" spans="2:46" s="39" customFormat="1" ht="4.9000000000000004" customHeight="1">
      <c r="V5" s="7"/>
    </row>
    <row r="6" spans="2:46" s="39" customFormat="1" ht="18" customHeight="1">
      <c r="B6" s="61" t="s">
        <v>212</v>
      </c>
      <c r="C6" s="144">
        <v>37</v>
      </c>
      <c r="D6" s="144" t="s">
        <v>213</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245</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13</v>
      </c>
      <c r="C7" s="63" t="s">
        <v>100</v>
      </c>
      <c r="D7" s="63" t="s">
        <v>214</v>
      </c>
      <c r="E7" s="63" t="s">
        <v>103</v>
      </c>
      <c r="F7" s="64" t="s">
        <v>51</v>
      </c>
      <c r="G7" s="114" t="s">
        <v>329</v>
      </c>
      <c r="H7" s="114" t="s">
        <v>109</v>
      </c>
      <c r="I7" s="64" t="s">
        <v>111</v>
      </c>
      <c r="J7" s="64" t="s">
        <v>114</v>
      </c>
      <c r="K7" s="63" t="s">
        <v>247</v>
      </c>
      <c r="L7" s="63" t="s">
        <v>248</v>
      </c>
      <c r="M7" s="63" t="s">
        <v>249</v>
      </c>
      <c r="N7" s="63" t="s">
        <v>250</v>
      </c>
      <c r="O7" s="66" t="s">
        <v>128</v>
      </c>
      <c r="P7" s="68" t="s">
        <v>251</v>
      </c>
      <c r="Q7" s="67" t="s">
        <v>252</v>
      </c>
      <c r="R7" s="63" t="s">
        <v>253</v>
      </c>
      <c r="S7" s="63" t="s">
        <v>138</v>
      </c>
      <c r="T7" s="68" t="s">
        <v>254</v>
      </c>
      <c r="U7" s="68" t="s">
        <v>255</v>
      </c>
      <c r="V7" s="67" t="s">
        <v>256</v>
      </c>
      <c r="W7" s="64" t="s">
        <v>149</v>
      </c>
      <c r="X7" s="69" t="s">
        <v>330</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226</v>
      </c>
      <c r="C8" s="71">
        <v>45048</v>
      </c>
      <c r="D8" s="115" t="s">
        <v>331</v>
      </c>
      <c r="E8" s="128">
        <v>0.4236111111111111</v>
      </c>
      <c r="F8" s="115" t="s">
        <v>227</v>
      </c>
      <c r="G8" s="77" t="s">
        <v>332</v>
      </c>
      <c r="H8" s="130">
        <v>100</v>
      </c>
      <c r="I8" s="129" t="s">
        <v>259</v>
      </c>
      <c r="J8" s="129" t="s">
        <v>260</v>
      </c>
      <c r="K8" s="129" t="s">
        <v>261</v>
      </c>
      <c r="L8" s="129" t="s">
        <v>262</v>
      </c>
      <c r="M8" s="129" t="s">
        <v>263</v>
      </c>
      <c r="N8" s="129" t="s">
        <v>264</v>
      </c>
      <c r="O8" s="129" t="s">
        <v>264</v>
      </c>
      <c r="P8" s="77" t="s">
        <v>263</v>
      </c>
      <c r="Q8" s="129" t="s">
        <v>265</v>
      </c>
      <c r="R8" s="115" t="s">
        <v>266</v>
      </c>
      <c r="S8" s="115" t="s">
        <v>333</v>
      </c>
      <c r="T8" s="115" t="s">
        <v>268</v>
      </c>
      <c r="U8" s="115" t="s">
        <v>269</v>
      </c>
      <c r="V8" s="115" t="s">
        <v>2</v>
      </c>
      <c r="W8" s="76" t="s">
        <v>270</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228</v>
      </c>
      <c r="C9" s="122">
        <v>45313</v>
      </c>
      <c r="D9" s="123" t="s">
        <v>334</v>
      </c>
      <c r="E9" s="124">
        <v>0.4909722222222222</v>
      </c>
      <c r="F9" s="81" t="s">
        <v>227</v>
      </c>
      <c r="G9" s="80" t="s">
        <v>332</v>
      </c>
      <c r="H9" s="126">
        <v>200</v>
      </c>
      <c r="I9" s="80" t="s">
        <v>335</v>
      </c>
      <c r="J9" s="80" t="s">
        <v>260</v>
      </c>
      <c r="K9" s="80" t="s">
        <v>336</v>
      </c>
      <c r="L9" s="80" t="s">
        <v>337</v>
      </c>
      <c r="M9" s="80" t="s">
        <v>264</v>
      </c>
      <c r="N9" s="80" t="s">
        <v>264</v>
      </c>
      <c r="O9" s="80" t="s">
        <v>264</v>
      </c>
      <c r="P9" s="80" t="s">
        <v>263</v>
      </c>
      <c r="Q9" s="80" t="s">
        <v>338</v>
      </c>
      <c r="R9" s="81" t="s">
        <v>301</v>
      </c>
      <c r="S9" s="81" t="s">
        <v>267</v>
      </c>
      <c r="T9" s="81" t="s">
        <v>339</v>
      </c>
      <c r="U9" s="81" t="s">
        <v>340</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334</v>
      </c>
      <c r="E10" s="124">
        <v>0.49583333333333335</v>
      </c>
      <c r="F10" s="81" t="s">
        <v>227</v>
      </c>
      <c r="G10" s="80" t="s">
        <v>332</v>
      </c>
      <c r="H10" s="126">
        <v>100</v>
      </c>
      <c r="I10" s="80" t="s">
        <v>335</v>
      </c>
      <c r="J10" s="80" t="s">
        <v>260</v>
      </c>
      <c r="K10" s="80" t="s">
        <v>284</v>
      </c>
      <c r="L10" s="80" t="s">
        <v>337</v>
      </c>
      <c r="M10" s="80" t="s">
        <v>263</v>
      </c>
      <c r="N10" s="80" t="s">
        <v>264</v>
      </c>
      <c r="O10" s="80" t="s">
        <v>264</v>
      </c>
      <c r="P10" s="80" t="s">
        <v>263</v>
      </c>
      <c r="Q10" s="80" t="s">
        <v>265</v>
      </c>
      <c r="R10" s="81" t="s">
        <v>266</v>
      </c>
      <c r="S10" s="116" t="s">
        <v>322</v>
      </c>
      <c r="T10" s="116" t="s">
        <v>341</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334</v>
      </c>
      <c r="E11" s="124">
        <v>0.49583333333333335</v>
      </c>
      <c r="F11" s="81" t="s">
        <v>227</v>
      </c>
      <c r="G11" s="80" t="s">
        <v>332</v>
      </c>
      <c r="H11" s="126">
        <v>200</v>
      </c>
      <c r="I11" s="80" t="s">
        <v>335</v>
      </c>
      <c r="J11" s="80" t="s">
        <v>260</v>
      </c>
      <c r="K11" s="80" t="s">
        <v>336</v>
      </c>
      <c r="L11" s="80" t="s">
        <v>337</v>
      </c>
      <c r="M11" s="80" t="s">
        <v>264</v>
      </c>
      <c r="N11" s="80" t="s">
        <v>264</v>
      </c>
      <c r="O11" s="80" t="s">
        <v>264</v>
      </c>
      <c r="P11" s="80" t="s">
        <v>263</v>
      </c>
      <c r="Q11" s="80" t="s">
        <v>338</v>
      </c>
      <c r="R11" s="81" t="s">
        <v>301</v>
      </c>
      <c r="S11" s="81" t="s">
        <v>267</v>
      </c>
      <c r="T11" s="81" t="s">
        <v>342</v>
      </c>
      <c r="U11" s="81" t="s">
        <v>340</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334</v>
      </c>
      <c r="E12" s="124">
        <v>0.49652777777777779</v>
      </c>
      <c r="F12" s="81" t="s">
        <v>227</v>
      </c>
      <c r="G12" s="80" t="s">
        <v>332</v>
      </c>
      <c r="H12" s="126">
        <v>200</v>
      </c>
      <c r="I12" s="80" t="s">
        <v>335</v>
      </c>
      <c r="J12" s="80" t="s">
        <v>260</v>
      </c>
      <c r="K12" s="80" t="s">
        <v>336</v>
      </c>
      <c r="L12" s="80" t="s">
        <v>337</v>
      </c>
      <c r="M12" s="80" t="s">
        <v>264</v>
      </c>
      <c r="N12" s="80" t="s">
        <v>264</v>
      </c>
      <c r="O12" s="80" t="s">
        <v>264</v>
      </c>
      <c r="P12" s="80" t="s">
        <v>263</v>
      </c>
      <c r="Q12" s="80" t="s">
        <v>338</v>
      </c>
      <c r="R12" s="81" t="s">
        <v>301</v>
      </c>
      <c r="S12" s="81" t="s">
        <v>267</v>
      </c>
      <c r="T12" s="81" t="s">
        <v>342</v>
      </c>
      <c r="U12" s="81" t="s">
        <v>340</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334</v>
      </c>
      <c r="E13" s="124">
        <v>0.49930555555555556</v>
      </c>
      <c r="F13" s="81" t="s">
        <v>227</v>
      </c>
      <c r="G13" s="80" t="s">
        <v>332</v>
      </c>
      <c r="H13" s="126">
        <v>200</v>
      </c>
      <c r="I13" s="80" t="s">
        <v>335</v>
      </c>
      <c r="J13" s="80" t="s">
        <v>260</v>
      </c>
      <c r="K13" s="80" t="s">
        <v>336</v>
      </c>
      <c r="L13" s="80" t="s">
        <v>337</v>
      </c>
      <c r="M13" s="80" t="s">
        <v>264</v>
      </c>
      <c r="N13" s="80" t="s">
        <v>264</v>
      </c>
      <c r="O13" s="80" t="s">
        <v>264</v>
      </c>
      <c r="P13" s="80" t="s">
        <v>263</v>
      </c>
      <c r="Q13" s="80" t="s">
        <v>338</v>
      </c>
      <c r="R13" s="81" t="s">
        <v>301</v>
      </c>
      <c r="S13" s="81" t="s">
        <v>267</v>
      </c>
      <c r="T13" s="81" t="s">
        <v>342</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334</v>
      </c>
      <c r="E14" s="124">
        <v>0.50277777777777777</v>
      </c>
      <c r="F14" s="81" t="s">
        <v>227</v>
      </c>
      <c r="G14" s="80" t="s">
        <v>332</v>
      </c>
      <c r="H14" s="126">
        <v>200</v>
      </c>
      <c r="I14" s="80" t="s">
        <v>335</v>
      </c>
      <c r="J14" s="80" t="s">
        <v>260</v>
      </c>
      <c r="K14" s="80" t="s">
        <v>261</v>
      </c>
      <c r="L14" s="80" t="s">
        <v>337</v>
      </c>
      <c r="M14" s="80" t="s">
        <v>264</v>
      </c>
      <c r="N14" s="80" t="s">
        <v>264</v>
      </c>
      <c r="O14" s="80" t="s">
        <v>263</v>
      </c>
      <c r="P14" s="80" t="s">
        <v>263</v>
      </c>
      <c r="Q14" s="80" t="s">
        <v>343</v>
      </c>
      <c r="R14" s="81" t="s">
        <v>301</v>
      </c>
      <c r="S14" s="81" t="s">
        <v>267</v>
      </c>
      <c r="T14" s="81" t="s">
        <v>342</v>
      </c>
      <c r="U14" s="81" t="s">
        <v>340</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334</v>
      </c>
      <c r="E15" s="124">
        <v>0.51111111111111107</v>
      </c>
      <c r="F15" s="81" t="s">
        <v>344</v>
      </c>
      <c r="G15" s="80" t="s">
        <v>332</v>
      </c>
      <c r="H15" s="126">
        <v>100</v>
      </c>
      <c r="I15" s="80" t="s">
        <v>335</v>
      </c>
      <c r="J15" s="80" t="s">
        <v>260</v>
      </c>
      <c r="K15" s="80" t="s">
        <v>284</v>
      </c>
      <c r="L15" s="80" t="s">
        <v>337</v>
      </c>
      <c r="M15" s="80" t="s">
        <v>263</v>
      </c>
      <c r="N15" s="80" t="s">
        <v>264</v>
      </c>
      <c r="O15" s="80" t="s">
        <v>264</v>
      </c>
      <c r="P15" s="80" t="s">
        <v>263</v>
      </c>
      <c r="Q15" s="80" t="s">
        <v>338</v>
      </c>
      <c r="R15" s="81" t="s">
        <v>345</v>
      </c>
      <c r="S15" s="81" t="s">
        <v>322</v>
      </c>
      <c r="T15" s="81" t="s">
        <v>342</v>
      </c>
      <c r="U15" s="81" t="s">
        <v>269</v>
      </c>
      <c r="V15" s="116"/>
      <c r="W15" s="251" t="s">
        <v>346</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334</v>
      </c>
      <c r="E16" s="124">
        <v>0.51180555555555551</v>
      </c>
      <c r="F16" s="81" t="s">
        <v>344</v>
      </c>
      <c r="G16" s="80" t="s">
        <v>332</v>
      </c>
      <c r="H16" s="126">
        <v>200</v>
      </c>
      <c r="I16" s="80" t="s">
        <v>335</v>
      </c>
      <c r="J16" s="80" t="s">
        <v>260</v>
      </c>
      <c r="K16" s="80" t="s">
        <v>261</v>
      </c>
      <c r="L16" s="80" t="s">
        <v>337</v>
      </c>
      <c r="M16" s="80" t="s">
        <v>264</v>
      </c>
      <c r="N16" s="80" t="s">
        <v>264</v>
      </c>
      <c r="O16" s="80" t="s">
        <v>263</v>
      </c>
      <c r="P16" s="80" t="s">
        <v>263</v>
      </c>
      <c r="Q16" s="80" t="s">
        <v>343</v>
      </c>
      <c r="R16" s="81" t="s">
        <v>301</v>
      </c>
      <c r="S16" s="81" t="s">
        <v>267</v>
      </c>
      <c r="T16" s="81" t="s">
        <v>342</v>
      </c>
      <c r="U16" s="81" t="s">
        <v>340</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334</v>
      </c>
      <c r="E17" s="124">
        <v>0.51597222222222228</v>
      </c>
      <c r="F17" s="81" t="s">
        <v>344</v>
      </c>
      <c r="G17" s="80" t="s">
        <v>332</v>
      </c>
      <c r="H17" s="126">
        <v>100</v>
      </c>
      <c r="I17" s="80" t="s">
        <v>335</v>
      </c>
      <c r="J17" s="80" t="s">
        <v>260</v>
      </c>
      <c r="K17" s="80" t="s">
        <v>336</v>
      </c>
      <c r="L17" s="80" t="s">
        <v>337</v>
      </c>
      <c r="M17" s="80" t="s">
        <v>264</v>
      </c>
      <c r="N17" s="80" t="s">
        <v>264</v>
      </c>
      <c r="O17" s="80" t="s">
        <v>264</v>
      </c>
      <c r="P17" s="80" t="s">
        <v>263</v>
      </c>
      <c r="Q17" s="80" t="s">
        <v>338</v>
      </c>
      <c r="R17" s="81" t="s">
        <v>301</v>
      </c>
      <c r="S17" s="81" t="s">
        <v>311</v>
      </c>
      <c r="T17" s="81" t="s">
        <v>347</v>
      </c>
      <c r="U17" s="81" t="s">
        <v>338</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334</v>
      </c>
      <c r="E18" s="124">
        <v>0.51666666666666672</v>
      </c>
      <c r="F18" s="81" t="s">
        <v>344</v>
      </c>
      <c r="G18" s="80" t="s">
        <v>332</v>
      </c>
      <c r="H18" s="126">
        <v>200</v>
      </c>
      <c r="I18" s="80" t="s">
        <v>335</v>
      </c>
      <c r="J18" s="80" t="s">
        <v>260</v>
      </c>
      <c r="K18" s="80" t="s">
        <v>336</v>
      </c>
      <c r="L18" s="80" t="s">
        <v>337</v>
      </c>
      <c r="M18" s="80" t="s">
        <v>264</v>
      </c>
      <c r="N18" s="80" t="s">
        <v>264</v>
      </c>
      <c r="O18" s="80" t="s">
        <v>264</v>
      </c>
      <c r="P18" s="80" t="s">
        <v>263</v>
      </c>
      <c r="Q18" s="80" t="s">
        <v>338</v>
      </c>
      <c r="R18" s="81" t="s">
        <v>301</v>
      </c>
      <c r="S18" s="81" t="s">
        <v>267</v>
      </c>
      <c r="T18" s="81" t="s">
        <v>342</v>
      </c>
      <c r="U18" s="81" t="s">
        <v>340</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334</v>
      </c>
      <c r="E19" s="124">
        <v>0.51736111111111116</v>
      </c>
      <c r="F19" s="81" t="s">
        <v>344</v>
      </c>
      <c r="G19" s="80" t="s">
        <v>332</v>
      </c>
      <c r="H19" s="126">
        <v>200</v>
      </c>
      <c r="I19" s="80" t="s">
        <v>335</v>
      </c>
      <c r="J19" s="80" t="s">
        <v>260</v>
      </c>
      <c r="K19" s="80" t="s">
        <v>336</v>
      </c>
      <c r="L19" s="80" t="s">
        <v>337</v>
      </c>
      <c r="M19" s="80" t="s">
        <v>264</v>
      </c>
      <c r="N19" s="80" t="s">
        <v>264</v>
      </c>
      <c r="O19" s="80" t="s">
        <v>264</v>
      </c>
      <c r="P19" s="80" t="s">
        <v>263</v>
      </c>
      <c r="Q19" s="80" t="s">
        <v>338</v>
      </c>
      <c r="R19" s="81" t="s">
        <v>301</v>
      </c>
      <c r="S19" s="81" t="s">
        <v>267</v>
      </c>
      <c r="T19" s="81" t="s">
        <v>339</v>
      </c>
      <c r="U19" s="81" t="s">
        <v>340</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334</v>
      </c>
      <c r="E20" s="124">
        <v>0.5180555555555556</v>
      </c>
      <c r="F20" s="81" t="s">
        <v>344</v>
      </c>
      <c r="G20" s="80" t="s">
        <v>258</v>
      </c>
      <c r="H20" s="126">
        <v>100</v>
      </c>
      <c r="I20" s="80" t="s">
        <v>335</v>
      </c>
      <c r="J20" s="80" t="s">
        <v>260</v>
      </c>
      <c r="K20" s="80" t="s">
        <v>336</v>
      </c>
      <c r="L20" s="80" t="s">
        <v>337</v>
      </c>
      <c r="M20" s="80" t="s">
        <v>264</v>
      </c>
      <c r="N20" s="80" t="s">
        <v>264</v>
      </c>
      <c r="O20" s="80" t="s">
        <v>264</v>
      </c>
      <c r="P20" s="80" t="s">
        <v>263</v>
      </c>
      <c r="Q20" s="80" t="s">
        <v>338</v>
      </c>
      <c r="R20" s="81" t="s">
        <v>266</v>
      </c>
      <c r="S20" s="81" t="s">
        <v>322</v>
      </c>
      <c r="T20" s="81" t="s">
        <v>342</v>
      </c>
      <c r="U20" s="81" t="s">
        <v>340</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334</v>
      </c>
      <c r="E21" s="124">
        <v>0.52430555555555558</v>
      </c>
      <c r="F21" s="81" t="s">
        <v>344</v>
      </c>
      <c r="G21" s="80" t="s">
        <v>332</v>
      </c>
      <c r="H21" s="126">
        <v>100</v>
      </c>
      <c r="I21" s="80" t="s">
        <v>335</v>
      </c>
      <c r="J21" s="80" t="s">
        <v>260</v>
      </c>
      <c r="K21" s="80" t="s">
        <v>284</v>
      </c>
      <c r="L21" s="80" t="s">
        <v>337</v>
      </c>
      <c r="M21" s="80" t="s">
        <v>263</v>
      </c>
      <c r="N21" s="80" t="s">
        <v>263</v>
      </c>
      <c r="O21" s="80" t="s">
        <v>264</v>
      </c>
      <c r="P21" s="80" t="s">
        <v>263</v>
      </c>
      <c r="Q21" s="80" t="s">
        <v>338</v>
      </c>
      <c r="R21" s="81" t="s">
        <v>301</v>
      </c>
      <c r="S21" s="81" t="s">
        <v>341</v>
      </c>
      <c r="T21" s="81" t="s">
        <v>341</v>
      </c>
      <c r="U21" s="81"/>
      <c r="V21" s="81"/>
      <c r="W21" s="251" t="s">
        <v>348</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334</v>
      </c>
      <c r="E22" s="124">
        <v>0.53263888888888888</v>
      </c>
      <c r="F22" s="81" t="s">
        <v>227</v>
      </c>
      <c r="G22" s="80" t="s">
        <v>332</v>
      </c>
      <c r="H22" s="126">
        <v>200</v>
      </c>
      <c r="I22" s="80" t="s">
        <v>335</v>
      </c>
      <c r="J22" s="80" t="s">
        <v>260</v>
      </c>
      <c r="K22" s="80" t="s">
        <v>336</v>
      </c>
      <c r="L22" s="80" t="s">
        <v>337</v>
      </c>
      <c r="M22" s="80" t="s">
        <v>264</v>
      </c>
      <c r="N22" s="80" t="s">
        <v>263</v>
      </c>
      <c r="O22" s="80" t="s">
        <v>264</v>
      </c>
      <c r="P22" s="80" t="s">
        <v>263</v>
      </c>
      <c r="Q22" s="80" t="s">
        <v>338</v>
      </c>
      <c r="R22" s="81" t="s">
        <v>301</v>
      </c>
      <c r="S22" s="81" t="s">
        <v>267</v>
      </c>
      <c r="T22" s="81" t="s">
        <v>342</v>
      </c>
      <c r="U22" s="81" t="s">
        <v>340</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334</v>
      </c>
      <c r="E23" s="124">
        <v>0.53402777777777777</v>
      </c>
      <c r="F23" s="81" t="s">
        <v>344</v>
      </c>
      <c r="G23" s="80" t="s">
        <v>332</v>
      </c>
      <c r="H23" s="126">
        <v>100</v>
      </c>
      <c r="I23" s="80" t="s">
        <v>335</v>
      </c>
      <c r="J23" s="80" t="s">
        <v>260</v>
      </c>
      <c r="K23" s="80" t="s">
        <v>336</v>
      </c>
      <c r="L23" s="80" t="s">
        <v>337</v>
      </c>
      <c r="M23" s="80" t="s">
        <v>264</v>
      </c>
      <c r="N23" s="80" t="s">
        <v>264</v>
      </c>
      <c r="O23" s="80" t="s">
        <v>264</v>
      </c>
      <c r="P23" s="80" t="s">
        <v>263</v>
      </c>
      <c r="Q23" s="80" t="s">
        <v>338</v>
      </c>
      <c r="R23" s="81" t="s">
        <v>266</v>
      </c>
      <c r="S23" s="81" t="s">
        <v>311</v>
      </c>
      <c r="T23" s="81" t="s">
        <v>349</v>
      </c>
      <c r="U23" s="81" t="s">
        <v>350</v>
      </c>
      <c r="V23" s="81"/>
      <c r="W23" s="251" t="s">
        <v>351</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334</v>
      </c>
      <c r="E24" s="124">
        <v>0.53611111111111109</v>
      </c>
      <c r="F24" s="81" t="s">
        <v>344</v>
      </c>
      <c r="G24" s="80" t="s">
        <v>332</v>
      </c>
      <c r="H24" s="126">
        <v>100</v>
      </c>
      <c r="I24" s="80" t="s">
        <v>335</v>
      </c>
      <c r="J24" s="80" t="s">
        <v>260</v>
      </c>
      <c r="K24" s="80" t="s">
        <v>284</v>
      </c>
      <c r="L24" s="80" t="s">
        <v>337</v>
      </c>
      <c r="M24" s="80" t="s">
        <v>263</v>
      </c>
      <c r="N24" s="80" t="s">
        <v>263</v>
      </c>
      <c r="O24" s="80" t="s">
        <v>264</v>
      </c>
      <c r="P24" s="80" t="s">
        <v>263</v>
      </c>
      <c r="Q24" s="80" t="s">
        <v>338</v>
      </c>
      <c r="R24" s="81" t="s">
        <v>301</v>
      </c>
      <c r="S24" s="81" t="s">
        <v>311</v>
      </c>
      <c r="T24" s="81" t="s">
        <v>347</v>
      </c>
      <c r="U24" s="81" t="s">
        <v>338</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334</v>
      </c>
      <c r="E25" s="124">
        <v>0.53680555555555554</v>
      </c>
      <c r="F25" s="81" t="s">
        <v>344</v>
      </c>
      <c r="G25" s="80" t="s">
        <v>332</v>
      </c>
      <c r="H25" s="126">
        <v>200</v>
      </c>
      <c r="I25" s="80" t="s">
        <v>335</v>
      </c>
      <c r="J25" s="80" t="s">
        <v>260</v>
      </c>
      <c r="K25" s="80" t="s">
        <v>336</v>
      </c>
      <c r="L25" s="80" t="s">
        <v>337</v>
      </c>
      <c r="M25" s="80" t="s">
        <v>264</v>
      </c>
      <c r="N25" s="80" t="s">
        <v>264</v>
      </c>
      <c r="O25" s="80" t="s">
        <v>264</v>
      </c>
      <c r="P25" s="80" t="s">
        <v>263</v>
      </c>
      <c r="Q25" s="80" t="s">
        <v>338</v>
      </c>
      <c r="R25" s="81" t="s">
        <v>301</v>
      </c>
      <c r="S25" s="81" t="s">
        <v>267</v>
      </c>
      <c r="T25" s="81" t="s">
        <v>342</v>
      </c>
      <c r="U25" s="81" t="s">
        <v>340</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334</v>
      </c>
      <c r="E26" s="124">
        <v>0.54097222222222219</v>
      </c>
      <c r="F26" s="81" t="s">
        <v>344</v>
      </c>
      <c r="G26" s="80" t="s">
        <v>332</v>
      </c>
      <c r="H26" s="126">
        <v>200</v>
      </c>
      <c r="I26" s="80" t="s">
        <v>335</v>
      </c>
      <c r="J26" s="80" t="s">
        <v>260</v>
      </c>
      <c r="K26" s="80" t="s">
        <v>261</v>
      </c>
      <c r="L26" s="80" t="s">
        <v>337</v>
      </c>
      <c r="M26" s="80" t="s">
        <v>264</v>
      </c>
      <c r="N26" s="80" t="s">
        <v>264</v>
      </c>
      <c r="O26" s="80" t="s">
        <v>263</v>
      </c>
      <c r="P26" s="80" t="s">
        <v>263</v>
      </c>
      <c r="Q26" s="80" t="s">
        <v>340</v>
      </c>
      <c r="R26" s="81" t="s">
        <v>301</v>
      </c>
      <c r="S26" s="81" t="s">
        <v>267</v>
      </c>
      <c r="T26" s="81" t="s">
        <v>342</v>
      </c>
      <c r="U26" s="81" t="s">
        <v>340</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334</v>
      </c>
      <c r="E27" s="124">
        <v>0.54374999999999996</v>
      </c>
      <c r="F27" s="81" t="s">
        <v>227</v>
      </c>
      <c r="G27" s="80" t="s">
        <v>332</v>
      </c>
      <c r="H27" s="126">
        <v>100</v>
      </c>
      <c r="I27" s="80" t="s">
        <v>335</v>
      </c>
      <c r="J27" s="80" t="s">
        <v>260</v>
      </c>
      <c r="K27" s="80" t="s">
        <v>336</v>
      </c>
      <c r="L27" s="80" t="s">
        <v>337</v>
      </c>
      <c r="M27" s="80" t="s">
        <v>264</v>
      </c>
      <c r="N27" s="80" t="s">
        <v>264</v>
      </c>
      <c r="O27" s="80" t="s">
        <v>264</v>
      </c>
      <c r="P27" s="80" t="s">
        <v>263</v>
      </c>
      <c r="Q27" s="80" t="s">
        <v>338</v>
      </c>
      <c r="R27" s="81" t="s">
        <v>266</v>
      </c>
      <c r="S27" s="81" t="s">
        <v>322</v>
      </c>
      <c r="T27" s="81" t="s">
        <v>349</v>
      </c>
      <c r="U27" s="81" t="s">
        <v>350</v>
      </c>
      <c r="V27" s="81"/>
      <c r="W27" s="251" t="s">
        <v>352</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334</v>
      </c>
      <c r="E28" s="124">
        <v>0.61597222222222225</v>
      </c>
      <c r="F28" s="81" t="s">
        <v>227</v>
      </c>
      <c r="G28" s="80" t="s">
        <v>332</v>
      </c>
      <c r="H28" s="126">
        <v>100</v>
      </c>
      <c r="I28" s="80" t="s">
        <v>335</v>
      </c>
      <c r="J28" s="80" t="s">
        <v>260</v>
      </c>
      <c r="K28" s="80" t="s">
        <v>284</v>
      </c>
      <c r="L28" s="80" t="s">
        <v>337</v>
      </c>
      <c r="M28" s="80" t="s">
        <v>263</v>
      </c>
      <c r="N28" s="80" t="s">
        <v>263</v>
      </c>
      <c r="O28" s="80" t="s">
        <v>264</v>
      </c>
      <c r="P28" s="80" t="s">
        <v>263</v>
      </c>
      <c r="Q28" s="80" t="s">
        <v>338</v>
      </c>
      <c r="R28" s="81" t="s">
        <v>266</v>
      </c>
      <c r="S28" s="81" t="s">
        <v>333</v>
      </c>
      <c r="T28" s="81" t="s">
        <v>342</v>
      </c>
      <c r="U28" s="81" t="s">
        <v>265</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334</v>
      </c>
      <c r="E29" s="124">
        <v>0.61875000000000002</v>
      </c>
      <c r="F29" s="81" t="s">
        <v>227</v>
      </c>
      <c r="G29" s="80" t="s">
        <v>332</v>
      </c>
      <c r="H29" s="126">
        <v>200</v>
      </c>
      <c r="I29" s="80" t="s">
        <v>335</v>
      </c>
      <c r="J29" s="80" t="s">
        <v>260</v>
      </c>
      <c r="K29" s="80" t="s">
        <v>336</v>
      </c>
      <c r="L29" s="80" t="s">
        <v>337</v>
      </c>
      <c r="M29" s="80" t="s">
        <v>264</v>
      </c>
      <c r="N29" s="80" t="s">
        <v>264</v>
      </c>
      <c r="O29" s="80" t="s">
        <v>264</v>
      </c>
      <c r="P29" s="80" t="s">
        <v>263</v>
      </c>
      <c r="Q29" s="80" t="s">
        <v>338</v>
      </c>
      <c r="R29" s="81" t="s">
        <v>301</v>
      </c>
      <c r="S29" s="81" t="s">
        <v>267</v>
      </c>
      <c r="T29" s="81" t="s">
        <v>342</v>
      </c>
      <c r="U29" s="81" t="s">
        <v>340</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334</v>
      </c>
      <c r="E30" s="124">
        <v>0.63888888888888884</v>
      </c>
      <c r="F30" s="81" t="s">
        <v>227</v>
      </c>
      <c r="G30" s="80" t="s">
        <v>332</v>
      </c>
      <c r="H30" s="126">
        <v>100</v>
      </c>
      <c r="I30" s="80" t="s">
        <v>335</v>
      </c>
      <c r="J30" s="80" t="s">
        <v>260</v>
      </c>
      <c r="K30" s="80" t="s">
        <v>336</v>
      </c>
      <c r="L30" s="80" t="s">
        <v>337</v>
      </c>
      <c r="M30" s="80" t="s">
        <v>264</v>
      </c>
      <c r="N30" s="80" t="s">
        <v>264</v>
      </c>
      <c r="O30" s="80" t="s">
        <v>264</v>
      </c>
      <c r="P30" s="80" t="s">
        <v>263</v>
      </c>
      <c r="Q30" s="80" t="s">
        <v>338</v>
      </c>
      <c r="R30" s="81" t="s">
        <v>266</v>
      </c>
      <c r="S30" s="81" t="s">
        <v>311</v>
      </c>
      <c r="T30" s="81" t="s">
        <v>349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334</v>
      </c>
      <c r="E31" s="124">
        <v>0.63958333333333328</v>
      </c>
      <c r="F31" s="81" t="s">
        <v>227</v>
      </c>
      <c r="G31" s="80" t="s">
        <v>332</v>
      </c>
      <c r="H31" s="126">
        <v>100</v>
      </c>
      <c r="I31" s="80" t="s">
        <v>335</v>
      </c>
      <c r="J31" s="80" t="s">
        <v>260</v>
      </c>
      <c r="K31" s="80" t="s">
        <v>284</v>
      </c>
      <c r="L31" s="80" t="s">
        <v>337</v>
      </c>
      <c r="M31" s="80" t="s">
        <v>263</v>
      </c>
      <c r="N31" s="80" t="s">
        <v>263</v>
      </c>
      <c r="O31" s="80" t="s">
        <v>264</v>
      </c>
      <c r="P31" s="80" t="s">
        <v>263</v>
      </c>
      <c r="Q31" s="80" t="s">
        <v>338</v>
      </c>
      <c r="R31" s="81" t="s">
        <v>266</v>
      </c>
      <c r="S31" s="81" t="s">
        <v>322</v>
      </c>
      <c r="T31" s="81" t="s">
        <v>341</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334</v>
      </c>
      <c r="E32" s="124">
        <v>0.64027777777777772</v>
      </c>
      <c r="F32" s="81" t="s">
        <v>227</v>
      </c>
      <c r="G32" s="80" t="s">
        <v>332</v>
      </c>
      <c r="H32" s="126">
        <v>200</v>
      </c>
      <c r="I32" s="80" t="s">
        <v>335</v>
      </c>
      <c r="J32" s="80" t="s">
        <v>260</v>
      </c>
      <c r="K32" s="80" t="s">
        <v>336</v>
      </c>
      <c r="L32" s="80" t="s">
        <v>337</v>
      </c>
      <c r="M32" s="80" t="s">
        <v>264</v>
      </c>
      <c r="N32" s="80" t="s">
        <v>264</v>
      </c>
      <c r="O32" s="80" t="s">
        <v>264</v>
      </c>
      <c r="P32" s="80" t="s">
        <v>263</v>
      </c>
      <c r="Q32" s="80" t="s">
        <v>338</v>
      </c>
      <c r="R32" s="81" t="s">
        <v>301</v>
      </c>
      <c r="S32" s="81" t="s">
        <v>267</v>
      </c>
      <c r="T32" s="81" t="s">
        <v>339</v>
      </c>
      <c r="U32" s="81" t="s">
        <v>340</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334</v>
      </c>
      <c r="E33" s="124">
        <v>0.64166666666666672</v>
      </c>
      <c r="F33" s="81" t="s">
        <v>344</v>
      </c>
      <c r="G33" s="80" t="s">
        <v>332</v>
      </c>
      <c r="H33" s="126">
        <v>200</v>
      </c>
      <c r="I33" s="80" t="s">
        <v>335</v>
      </c>
      <c r="J33" s="80" t="s">
        <v>260</v>
      </c>
      <c r="K33" s="80" t="s">
        <v>336</v>
      </c>
      <c r="L33" s="80" t="s">
        <v>337</v>
      </c>
      <c r="M33" s="80" t="s">
        <v>264</v>
      </c>
      <c r="N33" s="80" t="s">
        <v>264</v>
      </c>
      <c r="O33" s="80" t="s">
        <v>264</v>
      </c>
      <c r="P33" s="80" t="s">
        <v>263</v>
      </c>
      <c r="Q33" s="80" t="s">
        <v>338</v>
      </c>
      <c r="R33" s="81" t="s">
        <v>301</v>
      </c>
      <c r="S33" s="81" t="s">
        <v>267</v>
      </c>
      <c r="T33" s="81" t="s">
        <v>342</v>
      </c>
      <c r="U33" s="81" t="s">
        <v>340</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334</v>
      </c>
      <c r="E34" s="124">
        <v>0.64513888888888893</v>
      </c>
      <c r="F34" s="81" t="s">
        <v>344</v>
      </c>
      <c r="G34" s="80" t="s">
        <v>258</v>
      </c>
      <c r="H34" s="126">
        <v>100</v>
      </c>
      <c r="I34" s="80" t="s">
        <v>335</v>
      </c>
      <c r="J34" s="80" t="s">
        <v>260</v>
      </c>
      <c r="K34" s="80" t="s">
        <v>336</v>
      </c>
      <c r="L34" s="80" t="s">
        <v>337</v>
      </c>
      <c r="M34" s="80" t="s">
        <v>264</v>
      </c>
      <c r="N34" s="80" t="s">
        <v>264</v>
      </c>
      <c r="O34" s="80" t="s">
        <v>264</v>
      </c>
      <c r="P34" s="80" t="s">
        <v>263</v>
      </c>
      <c r="Q34" s="80" t="s">
        <v>338</v>
      </c>
      <c r="R34" s="81" t="s">
        <v>266</v>
      </c>
      <c r="S34" s="81" t="s">
        <v>322</v>
      </c>
      <c r="T34" s="81" t="s">
        <v>341</v>
      </c>
      <c r="U34" s="81" t="s">
        <v>340</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334</v>
      </c>
      <c r="E35" s="124">
        <v>0.64722222222222225</v>
      </c>
      <c r="F35" s="81" t="s">
        <v>344</v>
      </c>
      <c r="G35" s="80" t="s">
        <v>332</v>
      </c>
      <c r="H35" s="126">
        <v>200</v>
      </c>
      <c r="I35" s="80" t="s">
        <v>335</v>
      </c>
      <c r="J35" s="80" t="s">
        <v>260</v>
      </c>
      <c r="K35" s="80" t="s">
        <v>284</v>
      </c>
      <c r="L35" s="80" t="s">
        <v>337</v>
      </c>
      <c r="M35" s="80" t="s">
        <v>264</v>
      </c>
      <c r="N35" s="80" t="s">
        <v>263</v>
      </c>
      <c r="O35" s="80" t="s">
        <v>264</v>
      </c>
      <c r="P35" s="80" t="s">
        <v>263</v>
      </c>
      <c r="Q35" s="80" t="s">
        <v>338</v>
      </c>
      <c r="R35" s="81" t="s">
        <v>301</v>
      </c>
      <c r="S35" s="81" t="s">
        <v>267</v>
      </c>
      <c r="T35" s="81" t="s">
        <v>342</v>
      </c>
      <c r="U35" s="81" t="s">
        <v>340</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334</v>
      </c>
      <c r="E36" s="124">
        <v>0.65902777777777777</v>
      </c>
      <c r="F36" s="81" t="s">
        <v>344</v>
      </c>
      <c r="G36" s="80" t="s">
        <v>332</v>
      </c>
      <c r="H36" s="126">
        <v>100</v>
      </c>
      <c r="I36" s="80" t="s">
        <v>335</v>
      </c>
      <c r="J36" s="80" t="s">
        <v>260</v>
      </c>
      <c r="K36" s="80" t="s">
        <v>336</v>
      </c>
      <c r="L36" s="80" t="s">
        <v>337</v>
      </c>
      <c r="M36" s="80" t="s">
        <v>264</v>
      </c>
      <c r="N36" s="80" t="s">
        <v>264</v>
      </c>
      <c r="O36" s="80" t="s">
        <v>264</v>
      </c>
      <c r="P36" s="80" t="s">
        <v>263</v>
      </c>
      <c r="Q36" s="80" t="s">
        <v>338</v>
      </c>
      <c r="R36" s="81" t="s">
        <v>266</v>
      </c>
      <c r="S36" s="81" t="s">
        <v>311</v>
      </c>
      <c r="T36" s="81" t="s">
        <v>347</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334</v>
      </c>
      <c r="E37" s="124">
        <v>0.65972222222222221</v>
      </c>
      <c r="F37" s="81" t="s">
        <v>344</v>
      </c>
      <c r="G37" s="80" t="s">
        <v>332</v>
      </c>
      <c r="H37" s="126">
        <v>100</v>
      </c>
      <c r="I37" s="80" t="s">
        <v>335</v>
      </c>
      <c r="J37" s="80" t="s">
        <v>260</v>
      </c>
      <c r="K37" s="80" t="s">
        <v>284</v>
      </c>
      <c r="L37" s="80" t="s">
        <v>337</v>
      </c>
      <c r="M37" s="80" t="s">
        <v>263</v>
      </c>
      <c r="N37" s="80" t="s">
        <v>263</v>
      </c>
      <c r="O37" s="80" t="s">
        <v>264</v>
      </c>
      <c r="P37" s="80" t="s">
        <v>263</v>
      </c>
      <c r="Q37" s="80" t="s">
        <v>338</v>
      </c>
      <c r="R37" s="81" t="s">
        <v>266</v>
      </c>
      <c r="S37" s="81" t="s">
        <v>322</v>
      </c>
      <c r="T37" s="81" t="s">
        <v>341</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334</v>
      </c>
      <c r="E38" s="124">
        <v>0.66180555555555554</v>
      </c>
      <c r="F38" s="81" t="s">
        <v>344</v>
      </c>
      <c r="G38" s="80" t="s">
        <v>332</v>
      </c>
      <c r="H38" s="126">
        <v>200</v>
      </c>
      <c r="I38" s="80" t="s">
        <v>335</v>
      </c>
      <c r="J38" s="80" t="s">
        <v>260</v>
      </c>
      <c r="K38" s="80" t="s">
        <v>284</v>
      </c>
      <c r="L38" s="80" t="s">
        <v>337</v>
      </c>
      <c r="M38" s="80" t="s">
        <v>263</v>
      </c>
      <c r="N38" s="80" t="s">
        <v>263</v>
      </c>
      <c r="O38" s="80" t="s">
        <v>264</v>
      </c>
      <c r="P38" s="80" t="s">
        <v>263</v>
      </c>
      <c r="Q38" s="80" t="s">
        <v>338</v>
      </c>
      <c r="R38" s="81" t="s">
        <v>301</v>
      </c>
      <c r="S38" s="81" t="s">
        <v>267</v>
      </c>
      <c r="T38" s="81" t="s">
        <v>342</v>
      </c>
      <c r="U38" s="81" t="s">
        <v>340</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353</v>
      </c>
      <c r="E39" s="124">
        <v>0.49236111111111114</v>
      </c>
      <c r="F39" s="81" t="s">
        <v>227</v>
      </c>
      <c r="G39" s="80" t="s">
        <v>332</v>
      </c>
      <c r="H39" s="126">
        <v>100</v>
      </c>
      <c r="I39" s="80" t="s">
        <v>335</v>
      </c>
      <c r="J39" s="80" t="s">
        <v>260</v>
      </c>
      <c r="K39" s="80" t="s">
        <v>284</v>
      </c>
      <c r="L39" s="80" t="s">
        <v>337</v>
      </c>
      <c r="M39" s="80" t="s">
        <v>263</v>
      </c>
      <c r="N39" s="80" t="s">
        <v>263</v>
      </c>
      <c r="O39" s="80" t="s">
        <v>264</v>
      </c>
      <c r="P39" s="80" t="s">
        <v>263</v>
      </c>
      <c r="Q39" s="80" t="s">
        <v>269</v>
      </c>
      <c r="R39" s="81" t="s">
        <v>266</v>
      </c>
      <c r="S39" s="81" t="s">
        <v>315</v>
      </c>
      <c r="T39" s="81" t="s">
        <v>341</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353</v>
      </c>
      <c r="E40" s="124">
        <v>0.49236111111111114</v>
      </c>
      <c r="F40" s="81" t="s">
        <v>227</v>
      </c>
      <c r="G40" s="80" t="s">
        <v>332</v>
      </c>
      <c r="H40" s="126">
        <v>100</v>
      </c>
      <c r="I40" s="80" t="s">
        <v>335</v>
      </c>
      <c r="J40" s="80" t="s">
        <v>260</v>
      </c>
      <c r="K40" s="80" t="s">
        <v>336</v>
      </c>
      <c r="L40" s="80" t="s">
        <v>337</v>
      </c>
      <c r="M40" s="80" t="s">
        <v>264</v>
      </c>
      <c r="N40" s="80" t="s">
        <v>264</v>
      </c>
      <c r="O40" s="80" t="s">
        <v>264</v>
      </c>
      <c r="P40" s="80" t="s">
        <v>263</v>
      </c>
      <c r="Q40" s="80" t="s">
        <v>338</v>
      </c>
      <c r="R40" s="81" t="s">
        <v>266</v>
      </c>
      <c r="S40" s="81" t="s">
        <v>311</v>
      </c>
      <c r="T40" s="81" t="s">
        <v>349</v>
      </c>
      <c r="U40" s="81" t="s">
        <v>350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353</v>
      </c>
      <c r="E41" s="124">
        <v>0.49375000000000002</v>
      </c>
      <c r="F41" s="81" t="s">
        <v>227</v>
      </c>
      <c r="G41" s="80" t="s">
        <v>332</v>
      </c>
      <c r="H41" s="126">
        <v>200</v>
      </c>
      <c r="I41" s="80" t="s">
        <v>335</v>
      </c>
      <c r="J41" s="80" t="s">
        <v>260</v>
      </c>
      <c r="K41" s="80" t="s">
        <v>336</v>
      </c>
      <c r="L41" s="80" t="s">
        <v>337</v>
      </c>
      <c r="M41" s="80" t="s">
        <v>264</v>
      </c>
      <c r="N41" s="80" t="s">
        <v>264</v>
      </c>
      <c r="O41" s="80" t="s">
        <v>264</v>
      </c>
      <c r="P41" s="80" t="s">
        <v>263</v>
      </c>
      <c r="Q41" s="80" t="s">
        <v>338</v>
      </c>
      <c r="R41" s="81" t="s">
        <v>301</v>
      </c>
      <c r="S41" s="81" t="s">
        <v>267</v>
      </c>
      <c r="T41" s="81" t="s">
        <v>342</v>
      </c>
      <c r="U41" s="81" t="s">
        <v>340</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353</v>
      </c>
      <c r="E42" s="124">
        <v>0.49583333333333335</v>
      </c>
      <c r="F42" s="81" t="s">
        <v>227</v>
      </c>
      <c r="G42" s="80" t="s">
        <v>332</v>
      </c>
      <c r="H42" s="126">
        <v>200</v>
      </c>
      <c r="I42" s="80" t="s">
        <v>335</v>
      </c>
      <c r="J42" s="80" t="s">
        <v>260</v>
      </c>
      <c r="K42" s="80" t="s">
        <v>284</v>
      </c>
      <c r="L42" s="80" t="s">
        <v>337</v>
      </c>
      <c r="M42" s="80" t="s">
        <v>264</v>
      </c>
      <c r="N42" s="80" t="s">
        <v>263</v>
      </c>
      <c r="O42" s="80" t="s">
        <v>264</v>
      </c>
      <c r="P42" s="80" t="s">
        <v>263</v>
      </c>
      <c r="Q42" s="80" t="s">
        <v>338</v>
      </c>
      <c r="R42" s="81" t="s">
        <v>301</v>
      </c>
      <c r="S42" s="81" t="s">
        <v>267</v>
      </c>
      <c r="T42" s="81" t="s">
        <v>342</v>
      </c>
      <c r="U42" s="81" t="s">
        <v>343</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353</v>
      </c>
      <c r="E43" s="124">
        <v>0.49930555555555556</v>
      </c>
      <c r="F43" s="81" t="s">
        <v>227</v>
      </c>
      <c r="G43" s="80" t="s">
        <v>332</v>
      </c>
      <c r="H43" s="126">
        <v>200</v>
      </c>
      <c r="I43" s="80" t="s">
        <v>335</v>
      </c>
      <c r="J43" s="80" t="s">
        <v>260</v>
      </c>
      <c r="K43" s="80" t="s">
        <v>336</v>
      </c>
      <c r="L43" s="80" t="s">
        <v>337</v>
      </c>
      <c r="M43" s="80" t="s">
        <v>264</v>
      </c>
      <c r="N43" s="80" t="s">
        <v>264</v>
      </c>
      <c r="O43" s="80" t="s">
        <v>264</v>
      </c>
      <c r="P43" s="80" t="s">
        <v>263</v>
      </c>
      <c r="Q43" s="80" t="s">
        <v>338</v>
      </c>
      <c r="R43" s="81" t="s">
        <v>301</v>
      </c>
      <c r="S43" s="81" t="s">
        <v>267</v>
      </c>
      <c r="T43" s="81" t="s">
        <v>342</v>
      </c>
      <c r="U43" s="81" t="s">
        <v>340</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353</v>
      </c>
      <c r="E44" s="124">
        <v>0.50069444444444444</v>
      </c>
      <c r="F44" s="81" t="s">
        <v>227</v>
      </c>
      <c r="G44" s="80" t="s">
        <v>332</v>
      </c>
      <c r="H44" s="126">
        <v>200</v>
      </c>
      <c r="I44" s="80" t="s">
        <v>335</v>
      </c>
      <c r="J44" s="80" t="s">
        <v>260</v>
      </c>
      <c r="K44" s="80" t="s">
        <v>336</v>
      </c>
      <c r="L44" s="80" t="s">
        <v>337</v>
      </c>
      <c r="M44" s="80" t="s">
        <v>264</v>
      </c>
      <c r="N44" s="80" t="s">
        <v>264</v>
      </c>
      <c r="O44" s="80" t="s">
        <v>264</v>
      </c>
      <c r="P44" s="80" t="s">
        <v>263</v>
      </c>
      <c r="Q44" s="80" t="s">
        <v>338</v>
      </c>
      <c r="R44" s="81" t="s">
        <v>301</v>
      </c>
      <c r="S44" s="81" t="s">
        <v>267</v>
      </c>
      <c r="T44" s="81" t="s">
        <v>342</v>
      </c>
      <c r="U44" s="81" t="s">
        <v>340</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353</v>
      </c>
      <c r="E45" s="124">
        <v>0.50138888888888888</v>
      </c>
      <c r="F45" s="81" t="s">
        <v>227</v>
      </c>
      <c r="G45" s="80" t="s">
        <v>332</v>
      </c>
      <c r="H45" s="126">
        <v>100</v>
      </c>
      <c r="I45" s="80" t="s">
        <v>335</v>
      </c>
      <c r="J45" s="80" t="s">
        <v>260</v>
      </c>
      <c r="K45" s="80" t="s">
        <v>261</v>
      </c>
      <c r="L45" s="80" t="s">
        <v>337</v>
      </c>
      <c r="M45" s="80" t="s">
        <v>264</v>
      </c>
      <c r="N45" s="80" t="s">
        <v>264</v>
      </c>
      <c r="O45" s="80" t="s">
        <v>264</v>
      </c>
      <c r="P45" s="80" t="s">
        <v>263</v>
      </c>
      <c r="Q45" s="80" t="s">
        <v>338</v>
      </c>
      <c r="R45" s="81" t="s">
        <v>266</v>
      </c>
      <c r="S45" s="81" t="s">
        <v>311</v>
      </c>
      <c r="T45" s="81" t="s">
        <v>349</v>
      </c>
      <c r="U45" s="81" t="s">
        <v>350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353</v>
      </c>
      <c r="E46" s="124">
        <v>0.51180555555555551</v>
      </c>
      <c r="F46" s="81" t="s">
        <v>227</v>
      </c>
      <c r="G46" s="80" t="s">
        <v>332</v>
      </c>
      <c r="H46" s="126">
        <v>100</v>
      </c>
      <c r="I46" s="80" t="s">
        <v>335</v>
      </c>
      <c r="J46" s="80" t="s">
        <v>260</v>
      </c>
      <c r="K46" s="80" t="s">
        <v>336</v>
      </c>
      <c r="L46" s="80" t="s">
        <v>337</v>
      </c>
      <c r="M46" s="80" t="s">
        <v>264</v>
      </c>
      <c r="N46" s="80" t="s">
        <v>264</v>
      </c>
      <c r="O46" s="80" t="s">
        <v>264</v>
      </c>
      <c r="P46" s="80" t="s">
        <v>263</v>
      </c>
      <c r="Q46" s="80" t="s">
        <v>338</v>
      </c>
      <c r="R46" s="81" t="s">
        <v>266</v>
      </c>
      <c r="S46" s="81" t="s">
        <v>311</v>
      </c>
      <c r="T46" s="81" t="s">
        <v>349</v>
      </c>
      <c r="U46" s="81" t="s">
        <v>350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353</v>
      </c>
      <c r="E47" s="124">
        <v>0.51180555555555551</v>
      </c>
      <c r="F47" s="81" t="s">
        <v>227</v>
      </c>
      <c r="G47" s="80" t="s">
        <v>332</v>
      </c>
      <c r="H47" s="126">
        <v>200</v>
      </c>
      <c r="I47" s="80" t="s">
        <v>335</v>
      </c>
      <c r="J47" s="80" t="s">
        <v>260</v>
      </c>
      <c r="K47" s="80" t="s">
        <v>336</v>
      </c>
      <c r="L47" s="80" t="s">
        <v>337</v>
      </c>
      <c r="M47" s="80" t="s">
        <v>264</v>
      </c>
      <c r="N47" s="80" t="s">
        <v>264</v>
      </c>
      <c r="O47" s="80" t="s">
        <v>264</v>
      </c>
      <c r="P47" s="80" t="s">
        <v>263</v>
      </c>
      <c r="Q47" s="80" t="s">
        <v>338</v>
      </c>
      <c r="R47" s="81" t="s">
        <v>301</v>
      </c>
      <c r="S47" s="81" t="s">
        <v>267</v>
      </c>
      <c r="T47" s="81" t="s">
        <v>339</v>
      </c>
      <c r="U47" s="81" t="s">
        <v>340</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353</v>
      </c>
      <c r="E48" s="124">
        <v>0.51388888888888884</v>
      </c>
      <c r="F48" s="81" t="s">
        <v>227</v>
      </c>
      <c r="G48" s="80" t="s">
        <v>332</v>
      </c>
      <c r="H48" s="126">
        <v>100</v>
      </c>
      <c r="I48" s="80" t="s">
        <v>335</v>
      </c>
      <c r="J48" s="80" t="s">
        <v>260</v>
      </c>
      <c r="K48" s="80" t="s">
        <v>336</v>
      </c>
      <c r="L48" s="80" t="s">
        <v>337</v>
      </c>
      <c r="M48" s="80" t="s">
        <v>264</v>
      </c>
      <c r="N48" s="80" t="s">
        <v>264</v>
      </c>
      <c r="O48" s="80" t="s">
        <v>264</v>
      </c>
      <c r="P48" s="80" t="s">
        <v>263</v>
      </c>
      <c r="Q48" s="80" t="s">
        <v>338</v>
      </c>
      <c r="R48" s="81" t="s">
        <v>301</v>
      </c>
      <c r="S48" s="81" t="s">
        <v>311</v>
      </c>
      <c r="T48" s="81" t="s">
        <v>347</v>
      </c>
      <c r="U48" s="81" t="s">
        <v>338</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353</v>
      </c>
      <c r="E49" s="124">
        <v>0.51666666666666672</v>
      </c>
      <c r="F49" s="81" t="s">
        <v>227</v>
      </c>
      <c r="G49" s="80" t="s">
        <v>258</v>
      </c>
      <c r="H49" s="126">
        <v>100</v>
      </c>
      <c r="I49" s="80" t="s">
        <v>335</v>
      </c>
      <c r="J49" s="80" t="s">
        <v>260</v>
      </c>
      <c r="K49" s="80" t="s">
        <v>336</v>
      </c>
      <c r="L49" s="80" t="s">
        <v>337</v>
      </c>
      <c r="M49" s="80" t="s">
        <v>264</v>
      </c>
      <c r="N49" s="80" t="s">
        <v>264</v>
      </c>
      <c r="O49" s="80" t="s">
        <v>264</v>
      </c>
      <c r="P49" s="80" t="s">
        <v>263</v>
      </c>
      <c r="Q49" s="80" t="s">
        <v>338</v>
      </c>
      <c r="R49" s="81" t="s">
        <v>266</v>
      </c>
      <c r="S49" s="81" t="s">
        <v>322</v>
      </c>
      <c r="T49" s="81" t="s">
        <v>339</v>
      </c>
      <c r="U49" s="81" t="s">
        <v>340</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353</v>
      </c>
      <c r="E50" s="124">
        <v>0.52083333333333337</v>
      </c>
      <c r="F50" s="81" t="s">
        <v>227</v>
      </c>
      <c r="G50" s="80" t="s">
        <v>332</v>
      </c>
      <c r="H50" s="126">
        <v>100</v>
      </c>
      <c r="I50" s="80" t="s">
        <v>335</v>
      </c>
      <c r="J50" s="80" t="s">
        <v>260</v>
      </c>
      <c r="K50" s="80" t="s">
        <v>284</v>
      </c>
      <c r="L50" s="80" t="s">
        <v>337</v>
      </c>
      <c r="M50" s="80" t="s">
        <v>263</v>
      </c>
      <c r="N50" s="80" t="s">
        <v>263</v>
      </c>
      <c r="O50" s="80" t="s">
        <v>264</v>
      </c>
      <c r="P50" s="80" t="s">
        <v>263</v>
      </c>
      <c r="Q50" s="80" t="s">
        <v>338</v>
      </c>
      <c r="R50" s="81" t="s">
        <v>301</v>
      </c>
      <c r="S50" s="81" t="s">
        <v>311</v>
      </c>
      <c r="T50" s="81" t="s">
        <v>341</v>
      </c>
      <c r="U50" s="81"/>
      <c r="V50" s="81"/>
      <c r="W50" s="251" t="s">
        <v>354</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353</v>
      </c>
      <c r="E51" s="124">
        <v>0.52152777777777781</v>
      </c>
      <c r="F51" s="81" t="s">
        <v>227</v>
      </c>
      <c r="G51" s="80" t="s">
        <v>332</v>
      </c>
      <c r="H51" s="126">
        <v>200</v>
      </c>
      <c r="I51" s="80" t="s">
        <v>335</v>
      </c>
      <c r="J51" s="80" t="s">
        <v>260</v>
      </c>
      <c r="K51" s="80" t="s">
        <v>261</v>
      </c>
      <c r="L51" s="80" t="s">
        <v>337</v>
      </c>
      <c r="M51" s="80" t="s">
        <v>264</v>
      </c>
      <c r="N51" s="80" t="s">
        <v>264</v>
      </c>
      <c r="O51" s="80" t="s">
        <v>263</v>
      </c>
      <c r="P51" s="80" t="s">
        <v>263</v>
      </c>
      <c r="Q51" s="80" t="s">
        <v>343</v>
      </c>
      <c r="R51" s="81" t="s">
        <v>301</v>
      </c>
      <c r="S51" s="81" t="s">
        <v>267</v>
      </c>
      <c r="T51" s="81" t="s">
        <v>342</v>
      </c>
      <c r="U51" s="81" t="s">
        <v>340</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353</v>
      </c>
      <c r="E52" s="124">
        <v>0.53402777777777777</v>
      </c>
      <c r="F52" s="81" t="s">
        <v>227</v>
      </c>
      <c r="G52" s="80" t="s">
        <v>332</v>
      </c>
      <c r="H52" s="126">
        <v>100</v>
      </c>
      <c r="I52" s="80" t="s">
        <v>335</v>
      </c>
      <c r="J52" s="80" t="s">
        <v>260</v>
      </c>
      <c r="K52" s="80" t="s">
        <v>284</v>
      </c>
      <c r="L52" s="80" t="s">
        <v>337</v>
      </c>
      <c r="M52" s="80" t="s">
        <v>263</v>
      </c>
      <c r="N52" s="80" t="s">
        <v>263</v>
      </c>
      <c r="O52" s="80" t="s">
        <v>264</v>
      </c>
      <c r="P52" s="80" t="s">
        <v>263</v>
      </c>
      <c r="Q52" s="80" t="s">
        <v>269</v>
      </c>
      <c r="R52" s="81" t="s">
        <v>266</v>
      </c>
      <c r="S52" s="81" t="s">
        <v>322</v>
      </c>
      <c r="T52" s="81" t="s">
        <v>341</v>
      </c>
      <c r="U52" s="81"/>
      <c r="V52" s="81"/>
      <c r="W52" s="251" t="s">
        <v>355</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353</v>
      </c>
      <c r="E53" s="124">
        <v>0.53749999999999998</v>
      </c>
      <c r="F53" s="81" t="s">
        <v>227</v>
      </c>
      <c r="G53" s="80" t="s">
        <v>332</v>
      </c>
      <c r="H53" s="126">
        <v>200</v>
      </c>
      <c r="I53" s="80" t="s">
        <v>335</v>
      </c>
      <c r="J53" s="80" t="s">
        <v>260</v>
      </c>
      <c r="K53" s="80" t="s">
        <v>336</v>
      </c>
      <c r="L53" s="80" t="s">
        <v>337</v>
      </c>
      <c r="M53" s="80" t="s">
        <v>264</v>
      </c>
      <c r="N53" s="80" t="s">
        <v>264</v>
      </c>
      <c r="O53" s="80" t="s">
        <v>264</v>
      </c>
      <c r="P53" s="80" t="s">
        <v>263</v>
      </c>
      <c r="Q53" s="80" t="s">
        <v>338</v>
      </c>
      <c r="R53" s="81" t="s">
        <v>301</v>
      </c>
      <c r="S53" s="81" t="s">
        <v>267</v>
      </c>
      <c r="T53" s="81" t="s">
        <v>342</v>
      </c>
      <c r="U53" s="81" t="s">
        <v>340</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353</v>
      </c>
      <c r="E54" s="124">
        <v>0.54236111111111107</v>
      </c>
      <c r="F54" s="81" t="s">
        <v>227</v>
      </c>
      <c r="G54" s="80" t="s">
        <v>332</v>
      </c>
      <c r="H54" s="126">
        <v>200</v>
      </c>
      <c r="I54" s="80" t="s">
        <v>335</v>
      </c>
      <c r="J54" s="80" t="s">
        <v>260</v>
      </c>
      <c r="K54" s="80" t="s">
        <v>336</v>
      </c>
      <c r="L54" s="80" t="s">
        <v>337</v>
      </c>
      <c r="M54" s="80" t="s">
        <v>264</v>
      </c>
      <c r="N54" s="80" t="s">
        <v>264</v>
      </c>
      <c r="O54" s="80" t="s">
        <v>264</v>
      </c>
      <c r="P54" s="80" t="s">
        <v>263</v>
      </c>
      <c r="Q54" s="80" t="s">
        <v>338</v>
      </c>
      <c r="R54" s="81" t="s">
        <v>301</v>
      </c>
      <c r="S54" s="81" t="s">
        <v>267</v>
      </c>
      <c r="T54" s="81" t="s">
        <v>342</v>
      </c>
      <c r="U54" s="81" t="s">
        <v>340</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353</v>
      </c>
      <c r="E55" s="124">
        <v>0.54374999999999996</v>
      </c>
      <c r="F55" s="81" t="s">
        <v>227</v>
      </c>
      <c r="G55" s="80" t="s">
        <v>332</v>
      </c>
      <c r="H55" s="126">
        <v>100</v>
      </c>
      <c r="I55" s="80" t="s">
        <v>335</v>
      </c>
      <c r="J55" s="80" t="s">
        <v>260</v>
      </c>
      <c r="K55" s="80" t="s">
        <v>284</v>
      </c>
      <c r="L55" s="80" t="s">
        <v>337</v>
      </c>
      <c r="M55" s="80" t="s">
        <v>263</v>
      </c>
      <c r="N55" s="80" t="s">
        <v>263</v>
      </c>
      <c r="O55" s="80" t="s">
        <v>264</v>
      </c>
      <c r="P55" s="80" t="s">
        <v>263</v>
      </c>
      <c r="Q55" s="80" t="s">
        <v>338</v>
      </c>
      <c r="R55" s="81" t="s">
        <v>301</v>
      </c>
      <c r="S55" s="81" t="s">
        <v>356</v>
      </c>
      <c r="T55" s="81" t="s">
        <v>357</v>
      </c>
      <c r="U55" s="81"/>
      <c r="V55" s="81"/>
      <c r="W55" s="251" t="s">
        <v>354</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353</v>
      </c>
      <c r="E56" s="124">
        <v>0.54513888888888884</v>
      </c>
      <c r="F56" s="81" t="s">
        <v>227</v>
      </c>
      <c r="G56" s="80" t="s">
        <v>332</v>
      </c>
      <c r="H56" s="126">
        <v>100</v>
      </c>
      <c r="I56" s="80" t="s">
        <v>335</v>
      </c>
      <c r="J56" s="80" t="s">
        <v>260</v>
      </c>
      <c r="K56" s="80" t="s">
        <v>261</v>
      </c>
      <c r="L56" s="80" t="s">
        <v>337</v>
      </c>
      <c r="M56" s="80" t="s">
        <v>264</v>
      </c>
      <c r="N56" s="80" t="s">
        <v>264</v>
      </c>
      <c r="O56" s="80" t="s">
        <v>263</v>
      </c>
      <c r="P56" s="80" t="s">
        <v>263</v>
      </c>
      <c r="Q56" s="80" t="s">
        <v>343</v>
      </c>
      <c r="R56" s="81" t="s">
        <v>301</v>
      </c>
      <c r="S56" s="81" t="s">
        <v>306</v>
      </c>
      <c r="T56" s="81" t="s">
        <v>342</v>
      </c>
      <c r="U56" s="81" t="s">
        <v>340</v>
      </c>
      <c r="V56" s="81"/>
      <c r="W56" s="251" t="s">
        <v>358</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353</v>
      </c>
      <c r="E57" s="124">
        <v>0.6166666666666667</v>
      </c>
      <c r="F57" s="81" t="s">
        <v>227</v>
      </c>
      <c r="G57" s="80" t="s">
        <v>332</v>
      </c>
      <c r="H57" s="126">
        <v>100</v>
      </c>
      <c r="I57" s="80" t="s">
        <v>335</v>
      </c>
      <c r="J57" s="80" t="s">
        <v>260</v>
      </c>
      <c r="K57" s="80" t="s">
        <v>336</v>
      </c>
      <c r="L57" s="80" t="s">
        <v>337</v>
      </c>
      <c r="M57" s="80" t="s">
        <v>264</v>
      </c>
      <c r="N57" s="80" t="s">
        <v>263</v>
      </c>
      <c r="O57" s="80" t="s">
        <v>264</v>
      </c>
      <c r="P57" s="80" t="s">
        <v>263</v>
      </c>
      <c r="Q57" s="80" t="s">
        <v>338</v>
      </c>
      <c r="R57" s="81" t="s">
        <v>301</v>
      </c>
      <c r="S57" s="81" t="s">
        <v>311</v>
      </c>
      <c r="T57" s="81" t="s">
        <v>347</v>
      </c>
      <c r="U57" s="81" t="s">
        <v>340</v>
      </c>
      <c r="V57" s="81"/>
      <c r="W57" s="251" t="s">
        <v>359</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353</v>
      </c>
      <c r="E58" s="124">
        <v>0.61805555555555558</v>
      </c>
      <c r="F58" s="81" t="s">
        <v>227</v>
      </c>
      <c r="G58" s="80" t="s">
        <v>332</v>
      </c>
      <c r="H58" s="126">
        <v>100</v>
      </c>
      <c r="I58" s="80" t="s">
        <v>335</v>
      </c>
      <c r="J58" s="80" t="s">
        <v>260</v>
      </c>
      <c r="K58" s="80" t="s">
        <v>336</v>
      </c>
      <c r="L58" s="80" t="s">
        <v>337</v>
      </c>
      <c r="M58" s="80" t="s">
        <v>264</v>
      </c>
      <c r="N58" s="80" t="s">
        <v>264</v>
      </c>
      <c r="O58" s="80" t="s">
        <v>264</v>
      </c>
      <c r="P58" s="80" t="s">
        <v>263</v>
      </c>
      <c r="Q58" s="80" t="s">
        <v>338</v>
      </c>
      <c r="R58" s="81" t="s">
        <v>266</v>
      </c>
      <c r="S58" s="81" t="s">
        <v>311</v>
      </c>
      <c r="T58" s="81" t="s">
        <v>342</v>
      </c>
      <c r="U58" s="81" t="s">
        <v>338</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353</v>
      </c>
      <c r="E59" s="124">
        <v>0.61805555555555558</v>
      </c>
      <c r="F59" s="81" t="s">
        <v>227</v>
      </c>
      <c r="G59" s="80" t="s">
        <v>332</v>
      </c>
      <c r="H59" s="126">
        <v>100</v>
      </c>
      <c r="I59" s="80" t="s">
        <v>335</v>
      </c>
      <c r="J59" s="80" t="s">
        <v>260</v>
      </c>
      <c r="K59" s="80" t="s">
        <v>284</v>
      </c>
      <c r="L59" s="80" t="s">
        <v>337</v>
      </c>
      <c r="M59" s="80" t="s">
        <v>264</v>
      </c>
      <c r="N59" s="80" t="s">
        <v>263</v>
      </c>
      <c r="O59" s="80" t="s">
        <v>264</v>
      </c>
      <c r="P59" s="80" t="s">
        <v>263</v>
      </c>
      <c r="Q59" s="80" t="s">
        <v>338</v>
      </c>
      <c r="R59" s="81" t="s">
        <v>266</v>
      </c>
      <c r="S59" s="81" t="s">
        <v>322</v>
      </c>
      <c r="T59" s="81" t="s">
        <v>341</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353</v>
      </c>
      <c r="E60" s="124">
        <v>0.61875000000000002</v>
      </c>
      <c r="F60" s="81" t="s">
        <v>227</v>
      </c>
      <c r="G60" s="80" t="s">
        <v>332</v>
      </c>
      <c r="H60" s="126">
        <v>200</v>
      </c>
      <c r="I60" s="80" t="s">
        <v>335</v>
      </c>
      <c r="J60" s="80" t="s">
        <v>260</v>
      </c>
      <c r="K60" s="80" t="s">
        <v>284</v>
      </c>
      <c r="L60" s="80" t="s">
        <v>337</v>
      </c>
      <c r="M60" s="80" t="s">
        <v>263</v>
      </c>
      <c r="N60" s="80" t="s">
        <v>263</v>
      </c>
      <c r="O60" s="80" t="s">
        <v>264</v>
      </c>
      <c r="P60" s="80" t="s">
        <v>263</v>
      </c>
      <c r="Q60" s="80" t="s">
        <v>338</v>
      </c>
      <c r="R60" s="81" t="s">
        <v>301</v>
      </c>
      <c r="S60" s="81" t="s">
        <v>267</v>
      </c>
      <c r="T60" s="81" t="s">
        <v>342</v>
      </c>
      <c r="U60" s="81" t="s">
        <v>340</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353</v>
      </c>
      <c r="E61" s="124">
        <v>0.62152777777777779</v>
      </c>
      <c r="F61" s="81" t="s">
        <v>227</v>
      </c>
      <c r="G61" s="80" t="s">
        <v>332</v>
      </c>
      <c r="H61" s="126">
        <v>200</v>
      </c>
      <c r="I61" s="80" t="s">
        <v>335</v>
      </c>
      <c r="J61" s="80" t="s">
        <v>260</v>
      </c>
      <c r="K61" s="80" t="s">
        <v>336</v>
      </c>
      <c r="L61" s="80" t="s">
        <v>337</v>
      </c>
      <c r="M61" s="80" t="s">
        <v>264</v>
      </c>
      <c r="N61" s="80" t="s">
        <v>264</v>
      </c>
      <c r="O61" s="80" t="s">
        <v>264</v>
      </c>
      <c r="P61" s="80" t="s">
        <v>263</v>
      </c>
      <c r="Q61" s="80" t="s">
        <v>338</v>
      </c>
      <c r="R61" s="81" t="s">
        <v>301</v>
      </c>
      <c r="S61" s="81" t="s">
        <v>267</v>
      </c>
      <c r="T61" s="81" t="s">
        <v>339</v>
      </c>
      <c r="U61" s="81" t="s">
        <v>340</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353</v>
      </c>
      <c r="E62" s="124">
        <v>0.62777777777777777</v>
      </c>
      <c r="F62" s="81" t="s">
        <v>227</v>
      </c>
      <c r="G62" s="80" t="s">
        <v>332</v>
      </c>
      <c r="H62" s="126">
        <v>100</v>
      </c>
      <c r="I62" s="80" t="s">
        <v>335</v>
      </c>
      <c r="J62" s="80" t="s">
        <v>260</v>
      </c>
      <c r="K62" s="80" t="s">
        <v>336</v>
      </c>
      <c r="L62" s="80" t="s">
        <v>337</v>
      </c>
      <c r="M62" s="80" t="s">
        <v>264</v>
      </c>
      <c r="N62" s="80" t="s">
        <v>264</v>
      </c>
      <c r="O62" s="80" t="s">
        <v>264</v>
      </c>
      <c r="P62" s="80" t="s">
        <v>263</v>
      </c>
      <c r="Q62" s="80" t="s">
        <v>338</v>
      </c>
      <c r="R62" s="81" t="s">
        <v>301</v>
      </c>
      <c r="S62" s="81" t="s">
        <v>304</v>
      </c>
      <c r="T62" s="81" t="s">
        <v>347</v>
      </c>
      <c r="U62" s="81" t="s">
        <v>338</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353</v>
      </c>
      <c r="E63" s="124">
        <v>0.62916666666666665</v>
      </c>
      <c r="F63" s="81" t="s">
        <v>227</v>
      </c>
      <c r="G63" s="80" t="s">
        <v>332</v>
      </c>
      <c r="H63" s="126">
        <v>200</v>
      </c>
      <c r="I63" s="80" t="s">
        <v>335</v>
      </c>
      <c r="J63" s="80" t="s">
        <v>260</v>
      </c>
      <c r="K63" s="80" t="s">
        <v>336</v>
      </c>
      <c r="L63" s="80" t="s">
        <v>337</v>
      </c>
      <c r="M63" s="80" t="s">
        <v>264</v>
      </c>
      <c r="N63" s="80" t="s">
        <v>264</v>
      </c>
      <c r="O63" s="80" t="s">
        <v>264</v>
      </c>
      <c r="P63" s="80" t="s">
        <v>263</v>
      </c>
      <c r="Q63" s="80" t="s">
        <v>338</v>
      </c>
      <c r="R63" s="81" t="s">
        <v>301</v>
      </c>
      <c r="S63" s="81" t="s">
        <v>267</v>
      </c>
      <c r="T63" s="81" t="s">
        <v>342</v>
      </c>
      <c r="U63" s="81" t="s">
        <v>340</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353</v>
      </c>
      <c r="E64" s="124">
        <v>0.63055555555555554</v>
      </c>
      <c r="F64" s="81" t="s">
        <v>227</v>
      </c>
      <c r="G64" s="80" t="s">
        <v>332</v>
      </c>
      <c r="H64" s="126">
        <v>200</v>
      </c>
      <c r="I64" s="80" t="s">
        <v>335</v>
      </c>
      <c r="J64" s="80" t="s">
        <v>260</v>
      </c>
      <c r="K64" s="80" t="s">
        <v>261</v>
      </c>
      <c r="L64" s="80" t="s">
        <v>337</v>
      </c>
      <c r="M64" s="80" t="s">
        <v>264</v>
      </c>
      <c r="N64" s="80" t="s">
        <v>264</v>
      </c>
      <c r="O64" s="80" t="s">
        <v>264</v>
      </c>
      <c r="P64" s="80" t="s">
        <v>263</v>
      </c>
      <c r="Q64" s="80" t="s">
        <v>338</v>
      </c>
      <c r="R64" s="81" t="s">
        <v>301</v>
      </c>
      <c r="S64" s="81" t="s">
        <v>267</v>
      </c>
      <c r="T64" s="81" t="s">
        <v>342</v>
      </c>
      <c r="U64" s="81" t="s">
        <v>340</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353</v>
      </c>
      <c r="E65" s="124">
        <v>0.63541666666666663</v>
      </c>
      <c r="F65" s="81" t="s">
        <v>227</v>
      </c>
      <c r="G65" s="80" t="s">
        <v>332</v>
      </c>
      <c r="H65" s="126">
        <v>100</v>
      </c>
      <c r="I65" s="80" t="s">
        <v>335</v>
      </c>
      <c r="J65" s="80" t="s">
        <v>260</v>
      </c>
      <c r="K65" s="80" t="s">
        <v>336</v>
      </c>
      <c r="L65" s="80" t="s">
        <v>337</v>
      </c>
      <c r="M65" s="80" t="s">
        <v>264</v>
      </c>
      <c r="N65" s="80" t="s">
        <v>263</v>
      </c>
      <c r="O65" s="80" t="s">
        <v>264</v>
      </c>
      <c r="P65" s="80" t="s">
        <v>263</v>
      </c>
      <c r="Q65" s="80" t="s">
        <v>360</v>
      </c>
      <c r="R65" s="81" t="s">
        <v>345</v>
      </c>
      <c r="S65" s="81" t="s">
        <v>322</v>
      </c>
      <c r="T65" s="81" t="s">
        <v>341</v>
      </c>
      <c r="U65" s="81"/>
      <c r="V65" s="81"/>
      <c r="W65" s="251" t="s">
        <v>361</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353</v>
      </c>
      <c r="E66" s="124">
        <v>0.6381944444444444</v>
      </c>
      <c r="F66" s="81" t="s">
        <v>227</v>
      </c>
      <c r="G66" s="80" t="s">
        <v>332</v>
      </c>
      <c r="H66" s="126">
        <v>100</v>
      </c>
      <c r="I66" s="80" t="s">
        <v>335</v>
      </c>
      <c r="J66" s="80" t="s">
        <v>260</v>
      </c>
      <c r="K66" s="80" t="s">
        <v>336</v>
      </c>
      <c r="L66" s="80" t="s">
        <v>337</v>
      </c>
      <c r="M66" s="80" t="s">
        <v>264</v>
      </c>
      <c r="N66" s="80" t="s">
        <v>264</v>
      </c>
      <c r="O66" s="80" t="s">
        <v>264</v>
      </c>
      <c r="P66" s="80" t="s">
        <v>263</v>
      </c>
      <c r="Q66" s="80" t="s">
        <v>338</v>
      </c>
      <c r="R66" s="81" t="s">
        <v>266</v>
      </c>
      <c r="S66" s="81" t="s">
        <v>304</v>
      </c>
      <c r="T66" s="81" t="s">
        <v>349</v>
      </c>
      <c r="U66" s="81"/>
      <c r="V66" s="81"/>
      <c r="W66" s="251" t="s">
        <v>362</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353</v>
      </c>
      <c r="E67" s="124">
        <v>0.6381944444444444</v>
      </c>
      <c r="F67" s="81" t="s">
        <v>227</v>
      </c>
      <c r="G67" s="80" t="s">
        <v>332</v>
      </c>
      <c r="H67" s="126">
        <v>100</v>
      </c>
      <c r="I67" s="80" t="s">
        <v>335</v>
      </c>
      <c r="J67" s="80" t="s">
        <v>260</v>
      </c>
      <c r="K67" s="80" t="s">
        <v>284</v>
      </c>
      <c r="L67" s="80" t="s">
        <v>337</v>
      </c>
      <c r="M67" s="80" t="s">
        <v>264</v>
      </c>
      <c r="N67" s="80" t="s">
        <v>263</v>
      </c>
      <c r="O67" s="80" t="s">
        <v>264</v>
      </c>
      <c r="P67" s="80" t="s">
        <v>263</v>
      </c>
      <c r="Q67" s="80" t="s">
        <v>338</v>
      </c>
      <c r="R67" s="81" t="s">
        <v>266</v>
      </c>
      <c r="S67" s="81" t="s">
        <v>322</v>
      </c>
      <c r="T67" s="81" t="s">
        <v>341</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353</v>
      </c>
      <c r="E68" s="124">
        <v>0.64027777777777772</v>
      </c>
      <c r="F68" s="81" t="s">
        <v>227</v>
      </c>
      <c r="G68" s="80" t="s">
        <v>332</v>
      </c>
      <c r="H68" s="126">
        <v>200</v>
      </c>
      <c r="I68" s="80" t="s">
        <v>335</v>
      </c>
      <c r="J68" s="80" t="s">
        <v>260</v>
      </c>
      <c r="K68" s="80" t="s">
        <v>336</v>
      </c>
      <c r="L68" s="80" t="s">
        <v>337</v>
      </c>
      <c r="M68" s="80" t="s">
        <v>264</v>
      </c>
      <c r="N68" s="80" t="s">
        <v>264</v>
      </c>
      <c r="O68" s="80" t="s">
        <v>264</v>
      </c>
      <c r="P68" s="80" t="s">
        <v>263</v>
      </c>
      <c r="Q68" s="80" t="s">
        <v>338</v>
      </c>
      <c r="R68" s="81" t="s">
        <v>301</v>
      </c>
      <c r="S68" s="81" t="s">
        <v>267</v>
      </c>
      <c r="T68" s="81" t="s">
        <v>342</v>
      </c>
      <c r="U68" s="81" t="s">
        <v>340</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353</v>
      </c>
      <c r="E69" s="124">
        <v>0.64097222222222228</v>
      </c>
      <c r="F69" s="81" t="s">
        <v>227</v>
      </c>
      <c r="G69" s="80" t="s">
        <v>332</v>
      </c>
      <c r="H69" s="126">
        <v>200</v>
      </c>
      <c r="I69" s="80" t="s">
        <v>335</v>
      </c>
      <c r="J69" s="80" t="s">
        <v>260</v>
      </c>
      <c r="K69" s="80" t="s">
        <v>336</v>
      </c>
      <c r="L69" s="80" t="s">
        <v>337</v>
      </c>
      <c r="M69" s="80" t="s">
        <v>264</v>
      </c>
      <c r="N69" s="80" t="s">
        <v>264</v>
      </c>
      <c r="O69" s="80" t="s">
        <v>264</v>
      </c>
      <c r="P69" s="80" t="s">
        <v>263</v>
      </c>
      <c r="Q69" s="80" t="s">
        <v>338</v>
      </c>
      <c r="R69" s="81" t="s">
        <v>301</v>
      </c>
      <c r="S69" s="81" t="s">
        <v>267</v>
      </c>
      <c r="T69" s="81" t="s">
        <v>342</v>
      </c>
      <c r="U69" s="81" t="s">
        <v>340</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353</v>
      </c>
      <c r="E70" s="124">
        <v>0.64166666666666672</v>
      </c>
      <c r="F70" s="81" t="s">
        <v>227</v>
      </c>
      <c r="G70" s="80" t="s">
        <v>332</v>
      </c>
      <c r="H70" s="126">
        <v>200</v>
      </c>
      <c r="I70" s="80" t="s">
        <v>335</v>
      </c>
      <c r="J70" s="80" t="s">
        <v>260</v>
      </c>
      <c r="K70" s="80" t="s">
        <v>336</v>
      </c>
      <c r="L70" s="80" t="s">
        <v>337</v>
      </c>
      <c r="M70" s="80" t="s">
        <v>264</v>
      </c>
      <c r="N70" s="80" t="s">
        <v>264</v>
      </c>
      <c r="O70" s="80" t="s">
        <v>264</v>
      </c>
      <c r="P70" s="80" t="s">
        <v>263</v>
      </c>
      <c r="Q70" s="80" t="s">
        <v>338</v>
      </c>
      <c r="R70" s="81" t="s">
        <v>301</v>
      </c>
      <c r="S70" s="81" t="s">
        <v>267</v>
      </c>
      <c r="T70" s="81" t="s">
        <v>342</v>
      </c>
      <c r="U70" s="81" t="s">
        <v>340</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353</v>
      </c>
      <c r="E71" s="124">
        <v>0.64652777777777781</v>
      </c>
      <c r="F71" s="81" t="s">
        <v>227</v>
      </c>
      <c r="G71" s="80" t="s">
        <v>332</v>
      </c>
      <c r="H71" s="126">
        <v>200</v>
      </c>
      <c r="I71" s="80" t="s">
        <v>335</v>
      </c>
      <c r="J71" s="80" t="s">
        <v>260</v>
      </c>
      <c r="K71" s="80" t="s">
        <v>284</v>
      </c>
      <c r="L71" s="80" t="s">
        <v>337</v>
      </c>
      <c r="M71" s="80" t="s">
        <v>264</v>
      </c>
      <c r="N71" s="80" t="s">
        <v>263</v>
      </c>
      <c r="O71" s="80" t="s">
        <v>264</v>
      </c>
      <c r="P71" s="80" t="s">
        <v>263</v>
      </c>
      <c r="Q71" s="80" t="s">
        <v>338</v>
      </c>
      <c r="R71" s="81" t="s">
        <v>301</v>
      </c>
      <c r="S71" s="81" t="s">
        <v>267</v>
      </c>
      <c r="T71" s="81" t="s">
        <v>342</v>
      </c>
      <c r="U71" s="81" t="s">
        <v>340</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353</v>
      </c>
      <c r="E72" s="124">
        <v>0.64722222222222225</v>
      </c>
      <c r="F72" s="81" t="s">
        <v>227</v>
      </c>
      <c r="G72" s="80" t="s">
        <v>332</v>
      </c>
      <c r="H72" s="126">
        <v>100</v>
      </c>
      <c r="I72" s="80" t="s">
        <v>335</v>
      </c>
      <c r="J72" s="80" t="s">
        <v>260</v>
      </c>
      <c r="K72" s="80" t="s">
        <v>261</v>
      </c>
      <c r="L72" s="80" t="s">
        <v>337</v>
      </c>
      <c r="M72" s="80" t="s">
        <v>264</v>
      </c>
      <c r="N72" s="80" t="s">
        <v>264</v>
      </c>
      <c r="O72" s="80" t="s">
        <v>263</v>
      </c>
      <c r="P72" s="80" t="s">
        <v>263</v>
      </c>
      <c r="Q72" s="80" t="s">
        <v>343</v>
      </c>
      <c r="R72" s="81" t="s">
        <v>301</v>
      </c>
      <c r="S72" s="81" t="s">
        <v>306</v>
      </c>
      <c r="T72" s="81" t="s">
        <v>349</v>
      </c>
      <c r="U72" s="81"/>
      <c r="V72" s="81"/>
      <c r="W72" s="251" t="s">
        <v>363</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353</v>
      </c>
      <c r="E73" s="124">
        <v>0.65694444444444444</v>
      </c>
      <c r="F73" s="81" t="s">
        <v>227</v>
      </c>
      <c r="G73" s="80" t="s">
        <v>332</v>
      </c>
      <c r="H73" s="126">
        <v>100</v>
      </c>
      <c r="I73" s="80" t="s">
        <v>335</v>
      </c>
      <c r="J73" s="80" t="s">
        <v>260</v>
      </c>
      <c r="K73" s="80" t="s">
        <v>336</v>
      </c>
      <c r="L73" s="80" t="s">
        <v>337</v>
      </c>
      <c r="M73" s="80" t="s">
        <v>264</v>
      </c>
      <c r="N73" s="80" t="s">
        <v>263</v>
      </c>
      <c r="O73" s="80" t="s">
        <v>264</v>
      </c>
      <c r="P73" s="80" t="s">
        <v>263</v>
      </c>
      <c r="Q73" s="80" t="s">
        <v>338</v>
      </c>
      <c r="R73" s="81" t="s">
        <v>345</v>
      </c>
      <c r="S73" s="81" t="s">
        <v>318</v>
      </c>
      <c r="T73" s="81" t="s">
        <v>342</v>
      </c>
      <c r="U73" s="81" t="s">
        <v>338</v>
      </c>
      <c r="V73" s="81"/>
      <c r="W73" s="251" t="s">
        <v>364</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353</v>
      </c>
      <c r="E74" s="124">
        <v>0.65763888888888888</v>
      </c>
      <c r="F74" s="81" t="s">
        <v>227</v>
      </c>
      <c r="G74" s="80" t="s">
        <v>332</v>
      </c>
      <c r="H74" s="126">
        <v>200</v>
      </c>
      <c r="I74" s="80" t="s">
        <v>335</v>
      </c>
      <c r="J74" s="80" t="s">
        <v>260</v>
      </c>
      <c r="K74" s="80" t="s">
        <v>336</v>
      </c>
      <c r="L74" s="80" t="s">
        <v>337</v>
      </c>
      <c r="M74" s="80" t="s">
        <v>264</v>
      </c>
      <c r="N74" s="80" t="s">
        <v>264</v>
      </c>
      <c r="O74" s="80" t="s">
        <v>264</v>
      </c>
      <c r="P74" s="80" t="s">
        <v>263</v>
      </c>
      <c r="Q74" s="80" t="s">
        <v>338</v>
      </c>
      <c r="R74" s="81" t="s">
        <v>301</v>
      </c>
      <c r="S74" s="81" t="s">
        <v>267</v>
      </c>
      <c r="T74" s="81" t="s">
        <v>342</v>
      </c>
      <c r="U74" s="81" t="s">
        <v>340</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353</v>
      </c>
      <c r="E75" s="124">
        <v>0.65902777777777777</v>
      </c>
      <c r="F75" s="81" t="s">
        <v>227</v>
      </c>
      <c r="G75" s="80" t="s">
        <v>332</v>
      </c>
      <c r="H75" s="126">
        <v>100</v>
      </c>
      <c r="I75" s="80" t="s">
        <v>335</v>
      </c>
      <c r="J75" s="80" t="s">
        <v>260</v>
      </c>
      <c r="K75" s="80" t="s">
        <v>336</v>
      </c>
      <c r="L75" s="80" t="s">
        <v>337</v>
      </c>
      <c r="M75" s="80" t="s">
        <v>264</v>
      </c>
      <c r="N75" s="80" t="s">
        <v>264</v>
      </c>
      <c r="O75" s="80" t="s">
        <v>264</v>
      </c>
      <c r="P75" s="80" t="s">
        <v>263</v>
      </c>
      <c r="Q75" s="80" t="s">
        <v>338</v>
      </c>
      <c r="R75" s="81" t="s">
        <v>266</v>
      </c>
      <c r="S75" s="81" t="s">
        <v>311</v>
      </c>
      <c r="T75" s="81" t="s">
        <v>342</v>
      </c>
      <c r="U75" s="81" t="s">
        <v>338</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353</v>
      </c>
      <c r="E76" s="124">
        <v>0.65972222222222221</v>
      </c>
      <c r="F76" s="81" t="s">
        <v>227</v>
      </c>
      <c r="G76" s="80" t="s">
        <v>332</v>
      </c>
      <c r="H76" s="126">
        <v>200</v>
      </c>
      <c r="I76" s="80" t="s">
        <v>335</v>
      </c>
      <c r="J76" s="80" t="s">
        <v>260</v>
      </c>
      <c r="K76" s="80" t="s">
        <v>336</v>
      </c>
      <c r="L76" s="80" t="s">
        <v>337</v>
      </c>
      <c r="M76" s="80" t="s">
        <v>264</v>
      </c>
      <c r="N76" s="80" t="s">
        <v>264</v>
      </c>
      <c r="O76" s="80" t="s">
        <v>264</v>
      </c>
      <c r="P76" s="80" t="s">
        <v>263</v>
      </c>
      <c r="Q76" s="80" t="s">
        <v>338</v>
      </c>
      <c r="R76" s="81" t="s">
        <v>365</v>
      </c>
      <c r="S76" s="81" t="s">
        <v>267</v>
      </c>
      <c r="T76" s="81" t="s">
        <v>342</v>
      </c>
      <c r="U76" s="81" t="s">
        <v>340</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353</v>
      </c>
      <c r="E77" s="124">
        <v>0.66111111111111109</v>
      </c>
      <c r="F77" s="81" t="s">
        <v>227</v>
      </c>
      <c r="G77" s="80" t="s">
        <v>332</v>
      </c>
      <c r="H77" s="126">
        <v>100</v>
      </c>
      <c r="I77" s="80" t="s">
        <v>335</v>
      </c>
      <c r="J77" s="80" t="s">
        <v>260</v>
      </c>
      <c r="K77" s="80" t="s">
        <v>284</v>
      </c>
      <c r="L77" s="80" t="s">
        <v>337</v>
      </c>
      <c r="M77" s="80" t="s">
        <v>263</v>
      </c>
      <c r="N77" s="80" t="s">
        <v>264</v>
      </c>
      <c r="O77" s="80" t="s">
        <v>264</v>
      </c>
      <c r="P77" s="80" t="s">
        <v>263</v>
      </c>
      <c r="Q77" s="80" t="s">
        <v>265</v>
      </c>
      <c r="R77" s="81" t="s">
        <v>266</v>
      </c>
      <c r="S77" s="81" t="s">
        <v>322</v>
      </c>
      <c r="T77" s="81" t="s">
        <v>341</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353</v>
      </c>
      <c r="E78" s="124">
        <v>0.66180555555555554</v>
      </c>
      <c r="F78" s="81" t="s">
        <v>227</v>
      </c>
      <c r="G78" s="80" t="s">
        <v>332</v>
      </c>
      <c r="H78" s="126">
        <v>200</v>
      </c>
      <c r="I78" s="80" t="s">
        <v>335</v>
      </c>
      <c r="J78" s="80" t="s">
        <v>260</v>
      </c>
      <c r="K78" s="80" t="s">
        <v>336</v>
      </c>
      <c r="L78" s="80" t="s">
        <v>337</v>
      </c>
      <c r="M78" s="80" t="s">
        <v>264</v>
      </c>
      <c r="N78" s="80" t="s">
        <v>264</v>
      </c>
      <c r="O78" s="80" t="s">
        <v>264</v>
      </c>
      <c r="P78" s="80" t="s">
        <v>263</v>
      </c>
      <c r="Q78" s="80" t="s">
        <v>338</v>
      </c>
      <c r="R78" s="81" t="s">
        <v>301</v>
      </c>
      <c r="S78" s="81" t="s">
        <v>267</v>
      </c>
      <c r="T78" s="81" t="s">
        <v>342</v>
      </c>
      <c r="U78" s="81" t="s">
        <v>340</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353</v>
      </c>
      <c r="E79" s="124">
        <v>0.67152777777777772</v>
      </c>
      <c r="F79" s="81" t="s">
        <v>227</v>
      </c>
      <c r="G79" s="80" t="s">
        <v>332</v>
      </c>
      <c r="H79" s="126">
        <v>100</v>
      </c>
      <c r="I79" s="80" t="s">
        <v>335</v>
      </c>
      <c r="J79" s="80" t="s">
        <v>260</v>
      </c>
      <c r="K79" s="80" t="s">
        <v>284</v>
      </c>
      <c r="L79" s="80" t="s">
        <v>337</v>
      </c>
      <c r="M79" s="80" t="s">
        <v>264</v>
      </c>
      <c r="N79" s="80" t="s">
        <v>263</v>
      </c>
      <c r="O79" s="80" t="s">
        <v>264</v>
      </c>
      <c r="P79" s="80" t="s">
        <v>263</v>
      </c>
      <c r="Q79" s="80" t="s">
        <v>338</v>
      </c>
      <c r="R79" s="81" t="s">
        <v>266</v>
      </c>
      <c r="S79" s="81" t="s">
        <v>311</v>
      </c>
      <c r="T79" s="81" t="s">
        <v>349</v>
      </c>
      <c r="U79" s="81" t="s">
        <v>340</v>
      </c>
      <c r="V79" s="81"/>
      <c r="W79" s="251" t="s">
        <v>366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zoomScale="85" zoomScaleNormal="85"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367</v>
      </c>
    </row>
    <row r="3" spans="2:20">
      <c r="B3" s="138" t="s">
        <v>368</v>
      </c>
    </row>
    <row r="4" spans="2:20" s="135" customFormat="1" ht="15.75">
      <c r="B4" s="137" t="s">
        <v>369</v>
      </c>
      <c r="C4" s="136"/>
      <c r="D4" s="136"/>
      <c r="E4" s="136"/>
      <c r="G4" s="137" t="s">
        <v>370</v>
      </c>
      <c r="H4" s="136"/>
      <c r="I4" s="136"/>
      <c r="J4" s="136"/>
      <c r="L4" s="137" t="s">
        <v>371</v>
      </c>
      <c r="M4" s="136"/>
      <c r="N4" s="136"/>
      <c r="O4" s="136"/>
      <c r="Q4" s="137" t="s">
        <v>372</v>
      </c>
      <c r="R4" s="136"/>
      <c r="S4" s="136"/>
      <c r="T4" s="136"/>
    </row>
    <row r="7" spans="2:20">
      <c r="Q7" s="134" t="s">
        <v>373</v>
      </c>
    </row>
    <row r="8" spans="2:20">
      <c r="Q8" s="134" t="s">
        <v>374</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A2B3F95-81EA-4351-8F1D-E43C10F9271F}">
  <ds:schemaRefs>
    <ds:schemaRef ds:uri="http://www.w3.org/XML/1998/namespace"/>
    <ds:schemaRef ds:uri="b0121929-cc18-4e90-be17-2c2876e84f10"/>
    <ds:schemaRef ds:uri="http://schemas.microsoft.com/office/2006/documentManagement/types"/>
    <ds:schemaRef ds:uri="http://schemas.microsoft.com/office/infopath/2007/PartnerControls"/>
    <ds:schemaRef ds:uri="http://purl.org/dc/terms/"/>
    <ds:schemaRef ds:uri="http://schemas.microsoft.com/office/2006/metadata/properties"/>
    <ds:schemaRef ds:uri="http://purl.org/dc/elements/1.1/"/>
    <ds:schemaRef ds:uri="1cfe8a0f-b41b-4232-b021-ce71d5e2d6ab"/>
    <ds:schemaRef ds:uri="http://schemas.openxmlformats.org/package/2006/metadata/core-properties"/>
    <ds:schemaRef ds:uri="http://purl.org/dc/dcmitype/"/>
  </ds:schemaRefs>
</ds:datastoreItem>
</file>

<file path=customXml/itemProps2.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3.xml><?xml version="1.0" encoding="utf-8"?>
<ds:datastoreItem xmlns:ds="http://schemas.openxmlformats.org/officeDocument/2006/customXml" ds:itemID="{E94F0A6B-2B89-4C57-83B5-C27AB7931DC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5</vt:i4>
      </vt:variant>
    </vt:vector>
  </HeadingPairs>
  <TitlesOfParts>
    <vt:vector size="16" baseType="lpstr">
      <vt:lpstr>実証データ一覧</vt:lpstr>
      <vt:lpstr>便毎データ</vt:lpstr>
      <vt:lpstr>発生毎⇒</vt:lpstr>
      <vt:lpstr>手動介入</vt:lpstr>
      <vt:lpstr>手動介入 (2)</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実証データ一覧!Print_Area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名山 りんか</dc:creator>
  <cp:keywords/>
  <dc:description/>
  <cp:lastModifiedBy>石川　扇帆</cp:lastModifiedBy>
  <cp:revision/>
  <cp:lastPrinted>2025-01-09T06:48:24Z</cp:lastPrinted>
  <dcterms:created xsi:type="dcterms:W3CDTF">2024-04-17T10:01:59Z</dcterms:created>
  <dcterms:modified xsi:type="dcterms:W3CDTF">2025-01-10T08:56:46Z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