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C:\Users\ryomo\Box\04_先端室＋振興公社（内部用）\23_自動運転\02_0_令和6年度自動運転実証調査事業（国交省）\07_最終報告書\250314_最終提出\"/>
    </mc:Choice>
  </mc:AlternateContent>
  <xr:revisionPtr revIDLastSave="0" documentId="13_ncr:1_{E5AF7AAD-593B-4467-B63E-1D915CF369C7}" xr6:coauthVersionLast="47" xr6:coauthVersionMax="47" xr10:uidLastSave="{00000000-0000-0000-0000-000000000000}"/>
  <bookViews>
    <workbookView xWindow="-120" yWindow="-120" windowWidth="29040" windowHeight="1752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 i="5" l="1"/>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36" i="2" l="1"/>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11" i="5"/>
</calcChain>
</file>

<file path=xl/sharedStrings.xml><?xml version="1.0" encoding="utf-8"?>
<sst xmlns="http://schemas.openxmlformats.org/spreadsheetml/2006/main" count="2861" uniqueCount="389">
  <si>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</si>
  <si>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</si>
  <si>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</si>
  <si>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</si>
  <si>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</si>
  <si>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</si>
  <si>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</si>
  <si>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</si>
  <si>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</si>
  <si>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</si>
  <si>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</si>
  <si>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</si>
  <si>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</si>
  <si>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</si>
  <si>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</si>
  <si>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</si>
  <si>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</si>
  <si>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</si>
  <si>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</si>
  <si>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</si>
  <si>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</si>
  <si>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</si>
  <si>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</si>
  <si>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</si>
  <si>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</si>
  <si>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</si>
  <si>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</si>
  <si>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</si>
  <si>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</si>
  <si>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</si>
  <si>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</si>
  <si>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</si>
  <si>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</si>
  <si>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</si>
  <si>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</si>
  <si>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</si>
  <si>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</si>
  <si>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</si>
  <si>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</si>
  <si>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</si>
  <si>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</si>
  <si>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</si>
  <si>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</si>
  <si>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</si>
  <si>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</si>
  <si>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</si>
  <si>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</si>
  <si>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</si>
  <si>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</si>
  <si>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</si>
  <si>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</si>
  <si>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</si>
  <si>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</si>
  <si>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</si>
  <si>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</si>
  <si>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</si>
  <si>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</si>
  <si>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</si>
  <si>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</si>
  <si>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</si>
  <si>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</si>
  <si>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</si>
  <si>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</si>
  <si>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</si>
  <si>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</si>
  <si>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</si>
  <si>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</si>
  <si>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</si>
  <si>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</si>
  <si>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</si>
  <si>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</si>
  <si>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</si>
  <si>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</si>
  <si>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</si>
  <si>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</si>
  <si>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</si>
  <si>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</si>
  <si>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</si>
  <si>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</si>
  <si>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</si>
  <si>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</si>
  <si>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</si>
  <si>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</si>
  <si>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</si>
  <si>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</si>
  <si>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</si>
  <si>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</si>
  <si>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</si>
  <si>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</si>
  <si>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</si>
  <si>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</si>
  <si>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</si>
  <si>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</si>
  <si>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</si>
  <si>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</si>
  <si>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</si>
  <si>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</si>
  <si>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</si>
  <si>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</si>
  <si>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</si>
  <si>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</si>
  <si>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</si>
  <si>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</si>
  <si>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</si>
  <si>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</si>
  <si>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</si>
  <si>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</si>
  <si>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</si>
  <si>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</si>
  <si>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</si>
  <si>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</si>
  <si>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</si>
  <si>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</si>
  <si>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</si>
  <si>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</si>
  <si>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</si>
  <si>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</si>
  <si>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</si>
  <si>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</si>
  <si>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</si>
  <si>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</si>
  <si>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</si>
  <si>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</si>
  <si>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</si>
  <si>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</si>
  <si>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</si>
  <si>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</si>
  <si>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</si>
  <si>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</si>
  <si>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</si>
  <si>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</si>
  <si>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</si>
  <si>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</si>
  <si>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</si>
  <si>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</si>
  <si>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</si>
  <si>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</si>
  <si>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</si>
  <si>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</si>
  <si>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</si>
  <si>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</si>
  <si>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</si>
  <si>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</si>
  <si>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</si>
  <si>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</si>
  <si>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</si>
  <si>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</si>
  <si>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</si>
  <si>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</si>
  <si>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</si>
  <si>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</si>
  <si>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</si>
  <si>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</si>
  <si>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</si>
  <si>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</si>
  <si>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</si>
  <si>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</si>
  <si>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</si>
  <si>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</si>
  <si>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</si>
  <si>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</si>
  <si>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</si>
  <si>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</si>
  <si>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</si>
  <si>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</si>
  <si>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</si>
  <si>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</si>
  <si>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</si>
  <si>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</si>
  <si>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</si>
  <si>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</si>
  <si>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</si>
  <si>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</si>
  <si>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</si>
  <si>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</si>
  <si>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</si>
  <si>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</si>
  <si>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</si>
  <si>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</si>
  <si>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</si>
  <si>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</si>
  <si>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</si>
  <si>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</si>
  <si>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</si>
  <si>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</si>
  <si>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</si>
  <si>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</si>
  <si>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</si>
  <si>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</si>
  <si>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</si>
  <si>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</si>
  <si>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</si>
  <si>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</si>
  <si>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</si>
  <si>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</si>
  <si>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</si>
  <si>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</si>
  <si>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</si>
  <si>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</si>
  <si>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</si>
  <si>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</si>
  <si>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</si>
  <si>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</si>
  <si>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</si>
  <si>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</si>
  <si>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</si>
  <si>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</si>
  <si>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</si>
  <si>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</si>
  <si>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</si>
  <si>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</si>
  <si>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</si>
  <si>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</si>
  <si>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</si>
  <si>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</si>
  <si>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</si>
  <si>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</si>
  <si>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</si>
  <si>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</si>
  <si>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</si>
  <si>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</si>
  <si>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</si>
  <si>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</si>
  <si>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</si>
  <si>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</si>
  <si>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</si>
  <si>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</si>
  <si>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</si>
  <si>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</si>
  <si>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</si>
  <si>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</si>
  <si>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</si>
  <si>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</si>
  <si>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</si>
  <si>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</si>
  <si>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</si>
  <si>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</si>
  <si>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</si>
  <si>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</si>
  <si>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</si>
  <si>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</si>
  <si>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</si>
  <si>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</si>
  <si>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</si>
  <si>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</si>
  <si>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</si>
  <si>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</si>
  <si>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</si>
  <si>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</si>
  <si>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</si>
  <si>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</si>
  <si>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</si>
  <si>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</si>
  <si>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</si>
  <si>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</si>
  <si>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</si>
  <si>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</si>
  <si>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</si>
  <si>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</si>
  <si>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</si>
  <si>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</si>
  <si>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</si>
  <si>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</si>
  <si>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</si>
  <si>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</si>
  <si>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</si>
  <si>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</si>
  <si>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</si>
  <si>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</si>
  <si>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</si>
  <si>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</si>
  <si>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</si>
  <si>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</si>
  <si>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</si>
  <si>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</si>
  <si>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</si>
  <si>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</si>
  <si>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</si>
  <si>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</si>
  <si>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</si>
  <si>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</si>
  <si>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</si>
  <si>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</si>
  <si>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</si>
  <si>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</si>
  <si>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</si>
  <si>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</si>
  <si>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</si>
  <si>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</si>
  <si>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</si>
  <si>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</si>
  <si>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</si>
  <si>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</si>
  <si>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</si>
  <si>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</si>
  <si>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</si>
  <si>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</si>
  <si>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</si>
  <si>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</si>
  <si>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</si>
  <si>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</si>
  <si>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</si>
  <si>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</si>
  <si>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</si>
  <si>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</si>
  <si>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</si>
  <si>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</si>
  <si>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</si>
  <si>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</si>
  <si>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</si>
  <si>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</si>
  <si>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</si>
  <si>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</si>
  <si>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</si>
  <si>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</si>
  <si>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</si>
  <si>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</si>
  <si>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</si>
  <si>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</si>
  <si>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</si>
  <si>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</si>
  <si>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</si>
  <si>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</si>
  <si>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</si>
  <si>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</si>
  <si>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</si>
  <si>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</si>
  <si>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</si>
  <si>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</si>
  <si>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</si>
  <si>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</si>
  <si>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</si>
  <si>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</si>
  <si>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</si>
  <si>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</si>
  <si>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</si>
  <si>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</si>
  <si>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</si>
  <si>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</si>
  <si>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</si>
  <si>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</si>
  <si>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</si>
  <si>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</si>
  <si>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</si>
  <si>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</si>
  <si>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</si>
  <si>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</si>
  <si>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</si>
  <si>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</si>
  <si>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</si>
  <si>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</si>
  <si>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</si>
  <si>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</si>
  <si>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</si>
  <si>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</si>
  <si>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</si>
  <si>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</si>
  <si>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</si>
  <si>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</si>
  <si>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</si>
  <si>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</si>
  <si>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</si>
  <si>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</si>
  <si>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</si>
  <si>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</si>
  <si>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</si>
  <si>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</si>
  <si>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</si>
  <si>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</si>
  <si>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</si>
  <si>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</si>
  <si>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</si>
  <si>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</si>
  <si>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</si>
  <si>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</si>
  <si>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木</t>
  </si>
  <si>
    <t>金</t>
  </si>
  <si>
    <t>水</t>
  </si>
  <si>
    <t>降雪</t>
  </si>
  <si>
    <t>降雨</t>
  </si>
  <si>
    <t>ロータリー</t>
  </si>
  <si>
    <t>ロータリー</t>
    <phoneticPr fontId="3"/>
  </si>
  <si>
    <t>左カーブ</t>
  </si>
  <si>
    <t>小型車</t>
  </si>
  <si>
    <t>周辺の交通状況の確認</t>
    <rPh sb="0" eb="2">
      <t>シュウヘン</t>
    </rPh>
    <rPh sb="3" eb="7">
      <t>コウツウジョウキョウ</t>
    </rPh>
    <rPh sb="8" eb="10">
      <t>カクニン</t>
    </rPh>
    <phoneticPr fontId="3"/>
  </si>
  <si>
    <t>保安員</t>
    <rPh sb="0" eb="3">
      <t>ホアンイン</t>
    </rPh>
    <phoneticPr fontId="3"/>
  </si>
  <si>
    <t>202151</t>
    <phoneticPr fontId="3"/>
  </si>
  <si>
    <t>長野県</t>
    <rPh sb="0" eb="3">
      <t>ナガノケン</t>
    </rPh>
    <phoneticPr fontId="3"/>
  </si>
  <si>
    <t>塩尻市</t>
    <rPh sb="0" eb="3">
      <t>シオジリシ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</si>
</sst>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213316</xdr:colOff>
      <xdr:row>16</xdr:row>
      <xdr:rowOff>116541</xdr:rowOff>
    </xdr:from>
    <xdr:to>
      <xdr:col>35</xdr:col>
      <xdr:colOff>53789</xdr:colOff>
      <xdr:row>30</xdr:row>
      <xdr:rowOff>24282</xdr:rowOff>
    </xdr:to>
    <xdr:pic>
      <xdr:nvPicPr>
        <xdr:cNvPr id="2" name="図 1">
          <a:extLst>
            <a:ext uri="{FF2B5EF4-FFF2-40B4-BE49-F238E27FC236}">
              <a16:creationId xmlns:a16="http://schemas.microsoft.com/office/drawing/2014/main" id="{E1C2D521-A763-47FE-916B-235A1F8F1F73}"/>
            </a:ext>
          </a:extLst>
        </xdr:cNvPr>
        <xdr:cNvPicPr>
          <a:picLocks noChangeAspect="1"/>
        </xdr:cNvPicPr>
      </xdr:nvPicPr>
      <xdr:blipFill>
        <a:blip xmlns:r="http://schemas.openxmlformats.org/officeDocument/2006/relationships" r:embed="rId1"/>
        <a:stretch>
          <a:fillRect/>
        </a:stretch>
      </xdr:blipFill>
      <xdr:spPr>
        <a:xfrm>
          <a:off x="36852069" y="5109882"/>
          <a:ext cx="5219296" cy="279437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23437"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78" zoomScaleNormal="78" workbookViewId="0">
      <pane xSplit="4" ySplit="7" topLeftCell="E8" activePane="bottomRight" state="frozen"/>
      <selection pane="topRight" activeCell="E1" sqref="E1"/>
      <selection pane="bottomLeft" activeCell="A45" sqref="A45"/>
      <selection pane="bottomRight" activeCell="C3" sqref="C3"/>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372</v>
      </c>
      <c r="J3" s="281" t="s">
        <v>373</v>
      </c>
      <c r="K3" s="281" t="s">
        <v>374</v>
      </c>
    </row>
    <row r="4" spans="2:21">
      <c r="B4" s="8" t="s">
        <v>3</v>
      </c>
      <c r="C4" s="9"/>
      <c r="I4" s="282" t="s">
        <v>386</v>
      </c>
      <c r="J4" s="282" t="s">
        <v>387</v>
      </c>
      <c r="K4" s="282" t="s">
        <v>388</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3</v>
      </c>
      <c r="K20" s="173"/>
      <c r="L20" s="3" t="s">
        <v>287</v>
      </c>
    </row>
    <row r="21" spans="2:12" ht="33">
      <c r="B21" s="12" t="s">
        <v>25</v>
      </c>
      <c r="C21" s="13" t="s">
        <v>31</v>
      </c>
      <c r="D21" s="259" t="s">
        <v>176</v>
      </c>
      <c r="E21" s="15">
        <f t="shared" si="0"/>
        <v>14</v>
      </c>
      <c r="F21" s="97" t="s">
        <v>28</v>
      </c>
      <c r="G21" s="10" t="s">
        <v>186</v>
      </c>
      <c r="H21" s="98" t="s">
        <v>343</v>
      </c>
      <c r="I21" s="98" t="s">
        <v>14</v>
      </c>
      <c r="J21" s="174">
        <v>4</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6</v>
      </c>
      <c r="K24" s="176"/>
      <c r="L24" s="3" t="s">
        <v>287</v>
      </c>
    </row>
    <row r="25" spans="2:12" ht="33">
      <c r="B25" s="12" t="s">
        <v>25</v>
      </c>
      <c r="C25" s="13" t="s">
        <v>31</v>
      </c>
      <c r="D25" s="259" t="s">
        <v>176</v>
      </c>
      <c r="E25" s="10">
        <f t="shared" si="0"/>
        <v>18</v>
      </c>
      <c r="F25" s="146" t="s">
        <v>28</v>
      </c>
      <c r="G25" s="15" t="s">
        <v>305</v>
      </c>
      <c r="H25" s="16" t="s">
        <v>347</v>
      </c>
      <c r="I25" s="16" t="s">
        <v>14</v>
      </c>
      <c r="J25" s="174">
        <v>2</v>
      </c>
      <c r="K25" s="174"/>
    </row>
    <row r="26" spans="2:12" ht="33">
      <c r="B26" s="12" t="s">
        <v>25</v>
      </c>
      <c r="C26" s="13" t="s">
        <v>31</v>
      </c>
      <c r="D26" s="259" t="s">
        <v>176</v>
      </c>
      <c r="E26" s="32">
        <f t="shared" si="0"/>
        <v>19</v>
      </c>
      <c r="F26" s="97" t="s">
        <v>28</v>
      </c>
      <c r="G26" s="15" t="s">
        <v>298</v>
      </c>
      <c r="H26" s="16" t="s">
        <v>348</v>
      </c>
      <c r="I26" s="16" t="s">
        <v>36</v>
      </c>
      <c r="J26" s="175" t="s">
        <v>126</v>
      </c>
      <c r="K26" s="174"/>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v>3</v>
      </c>
      <c r="K32" s="175"/>
      <c r="L32" s="3" t="s">
        <v>287</v>
      </c>
    </row>
    <row r="33" spans="2:12" ht="33">
      <c r="B33" s="12" t="s">
        <v>25</v>
      </c>
      <c r="C33" s="13" t="s">
        <v>31</v>
      </c>
      <c r="D33" s="13" t="s">
        <v>341</v>
      </c>
      <c r="E33" s="101">
        <f t="shared" si="0"/>
        <v>26</v>
      </c>
      <c r="F33" s="24" t="s">
        <v>28</v>
      </c>
      <c r="G33" s="15" t="s">
        <v>186</v>
      </c>
      <c r="H33" s="20" t="s">
        <v>354</v>
      </c>
      <c r="I33" s="20" t="s">
        <v>14</v>
      </c>
      <c r="J33" s="174">
        <v>5</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7</v>
      </c>
      <c r="K36" s="174"/>
      <c r="L36" s="3" t="s">
        <v>287</v>
      </c>
    </row>
    <row r="37" spans="2:12" ht="33">
      <c r="B37" s="12" t="s">
        <v>25</v>
      </c>
      <c r="C37" s="13" t="s">
        <v>31</v>
      </c>
      <c r="D37" s="13" t="s">
        <v>341</v>
      </c>
      <c r="E37" s="10">
        <f t="shared" si="0"/>
        <v>30</v>
      </c>
      <c r="F37" s="146" t="s">
        <v>28</v>
      </c>
      <c r="G37" s="15" t="s">
        <v>305</v>
      </c>
      <c r="H37" s="16" t="s">
        <v>358</v>
      </c>
      <c r="I37" s="16" t="s">
        <v>14</v>
      </c>
      <c r="J37" s="174">
        <v>2</v>
      </c>
      <c r="K37" s="174"/>
    </row>
    <row r="38" spans="2:12" ht="33">
      <c r="B38" s="12" t="s">
        <v>25</v>
      </c>
      <c r="C38" s="13" t="s">
        <v>31</v>
      </c>
      <c r="D38" s="13" t="s">
        <v>341</v>
      </c>
      <c r="E38" s="101">
        <f t="shared" si="0"/>
        <v>31</v>
      </c>
      <c r="F38" s="26" t="s">
        <v>28</v>
      </c>
      <c r="G38" s="21" t="s">
        <v>298</v>
      </c>
      <c r="H38" s="20" t="s">
        <v>359</v>
      </c>
      <c r="I38" s="20" t="s">
        <v>36</v>
      </c>
      <c r="J38" s="175" t="s">
        <v>126</v>
      </c>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66">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385</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150000000000006"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Normal="100" workbookViewId="0">
      <pane ySplit="10" topLeftCell="A14" activePane="bottomLeft" state="frozen"/>
      <selection pane="bottomLeft" activeCell="G20" sqref="G20"/>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202151</v>
      </c>
      <c r="C3" s="283" t="str">
        <f>実証データ一覧!J4&amp;""</f>
        <v>長野県</v>
      </c>
      <c r="D3" s="283" t="str">
        <f>実証データ一覧!K4&amp;""</f>
        <v>塩尻市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4.9000000000000004"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45680</v>
      </c>
      <c r="D12" s="187" t="s">
        <v>375</v>
      </c>
      <c r="E12" s="188">
        <v>45680.459004629629</v>
      </c>
      <c r="F12" s="189">
        <v>10</v>
      </c>
      <c r="G12" s="190" t="s">
        <v>127</v>
      </c>
      <c r="H12" s="191">
        <v>11</v>
      </c>
      <c r="I12" s="192">
        <v>1.075712424549532</v>
      </c>
      <c r="J12" s="192">
        <v>0.46063221188851</v>
      </c>
      <c r="K12" s="192">
        <v>0</v>
      </c>
      <c r="L12" s="192">
        <v>0.46063221188851</v>
      </c>
      <c r="M12" s="193">
        <v>0.61508021266102197</v>
      </c>
      <c r="N12" s="193">
        <v>0</v>
      </c>
      <c r="O12" s="193">
        <v>0.61508021266102197</v>
      </c>
      <c r="P12" s="194">
        <v>95.55</v>
      </c>
      <c r="Q12" s="195">
        <v>93.45</v>
      </c>
      <c r="R12" s="3" t="s">
        <v>113</v>
      </c>
    </row>
    <row r="13" spans="2:23">
      <c r="B13" s="196"/>
      <c r="C13" s="186">
        <v>45680</v>
      </c>
      <c r="D13" s="187" t="s">
        <v>375</v>
      </c>
      <c r="E13" s="188">
        <v>45680.563310185185</v>
      </c>
      <c r="F13" s="189">
        <v>5</v>
      </c>
      <c r="G13" s="190" t="s">
        <v>127</v>
      </c>
      <c r="H13" s="191">
        <v>11</v>
      </c>
      <c r="I13" s="192">
        <v>1.0838577574244792</v>
      </c>
      <c r="J13" s="192">
        <v>0.46206916215546801</v>
      </c>
      <c r="K13" s="192">
        <v>0</v>
      </c>
      <c r="L13" s="192">
        <v>0.46206916215546801</v>
      </c>
      <c r="M13" s="193">
        <v>0.62178859526901098</v>
      </c>
      <c r="N13" s="193">
        <v>2.6404998618220401E-2</v>
      </c>
      <c r="O13" s="193">
        <v>0.59538359665079099</v>
      </c>
      <c r="P13" s="194">
        <v>90.3</v>
      </c>
      <c r="Q13" s="195">
        <v>89.25</v>
      </c>
      <c r="R13" s="3" t="s">
        <v>113</v>
      </c>
    </row>
    <row r="14" spans="2:23">
      <c r="B14" s="196"/>
      <c r="C14" s="186">
        <v>45680</v>
      </c>
      <c r="D14" s="187" t="s">
        <v>375</v>
      </c>
      <c r="E14" s="188">
        <v>45680.581863425927</v>
      </c>
      <c r="F14" s="189">
        <v>7</v>
      </c>
      <c r="G14" s="190" t="s">
        <v>127</v>
      </c>
      <c r="H14" s="191">
        <v>11</v>
      </c>
      <c r="I14" s="192">
        <v>1.0846138155552147</v>
      </c>
      <c r="J14" s="192">
        <v>0.46742277514042702</v>
      </c>
      <c r="K14" s="192">
        <v>0</v>
      </c>
      <c r="L14" s="192">
        <v>0.46742277514042702</v>
      </c>
      <c r="M14" s="193">
        <v>0.61719104041478789</v>
      </c>
      <c r="N14" s="193">
        <v>0</v>
      </c>
      <c r="O14" s="193">
        <v>0.61719104041478789</v>
      </c>
      <c r="P14" s="194">
        <v>89.25</v>
      </c>
      <c r="Q14" s="195">
        <v>88.2</v>
      </c>
      <c r="R14" s="3" t="s">
        <v>113</v>
      </c>
      <c r="V14" s="52"/>
      <c r="W14" s="52"/>
    </row>
    <row r="15" spans="2:23">
      <c r="B15" s="196"/>
      <c r="C15" s="186">
        <v>45681</v>
      </c>
      <c r="D15" s="187" t="s">
        <v>376</v>
      </c>
      <c r="E15" s="188">
        <v>45681.460636574076</v>
      </c>
      <c r="F15" s="189">
        <v>8</v>
      </c>
      <c r="G15" s="190" t="s">
        <v>127</v>
      </c>
      <c r="H15" s="191">
        <v>8</v>
      </c>
      <c r="I15" s="192">
        <v>1.031576066145391</v>
      </c>
      <c r="J15" s="192">
        <v>0.44111056263647902</v>
      </c>
      <c r="K15" s="192">
        <v>0</v>
      </c>
      <c r="L15" s="192">
        <v>0.44111056263647902</v>
      </c>
      <c r="M15" s="193">
        <v>0.59046550350891203</v>
      </c>
      <c r="N15" s="193">
        <v>0</v>
      </c>
      <c r="O15" s="193">
        <v>0.59046550350891203</v>
      </c>
      <c r="P15" s="194">
        <v>92.4</v>
      </c>
      <c r="Q15" s="195">
        <v>90.3</v>
      </c>
      <c r="R15" s="3" t="s">
        <v>113</v>
      </c>
    </row>
    <row r="16" spans="2:23">
      <c r="B16" s="196"/>
      <c r="C16" s="186">
        <v>45681</v>
      </c>
      <c r="D16" s="187" t="s">
        <v>376</v>
      </c>
      <c r="E16" s="188">
        <v>45681.562708333331</v>
      </c>
      <c r="F16" s="189">
        <v>10</v>
      </c>
      <c r="G16" s="190" t="s">
        <v>127</v>
      </c>
      <c r="H16" s="191">
        <v>10</v>
      </c>
      <c r="I16" s="192">
        <v>1.0324089499245841</v>
      </c>
      <c r="J16" s="192">
        <v>0.43913729300715698</v>
      </c>
      <c r="K16" s="192">
        <v>0</v>
      </c>
      <c r="L16" s="192">
        <v>0.43913729300715698</v>
      </c>
      <c r="M16" s="193">
        <v>0.593271656917427</v>
      </c>
      <c r="N16" s="193">
        <v>1.9018512857596502E-2</v>
      </c>
      <c r="O16" s="193">
        <v>0.57425314405982997</v>
      </c>
      <c r="P16" s="194">
        <v>85.050000000000011</v>
      </c>
      <c r="Q16" s="195">
        <v>84</v>
      </c>
      <c r="R16" s="3" t="s">
        <v>113</v>
      </c>
    </row>
    <row r="17" spans="2:18">
      <c r="B17" s="196"/>
      <c r="C17" s="186">
        <v>45681</v>
      </c>
      <c r="D17" s="187" t="s">
        <v>376</v>
      </c>
      <c r="E17" s="188">
        <v>45681.584606481483</v>
      </c>
      <c r="F17" s="189">
        <v>10</v>
      </c>
      <c r="G17" s="190" t="s">
        <v>127</v>
      </c>
      <c r="H17" s="191">
        <v>10</v>
      </c>
      <c r="I17" s="192">
        <v>1.030800309039398</v>
      </c>
      <c r="J17" s="192">
        <v>0.44089548731278599</v>
      </c>
      <c r="K17" s="192">
        <v>0</v>
      </c>
      <c r="L17" s="192">
        <v>0.44089548731278599</v>
      </c>
      <c r="M17" s="193">
        <v>0.58990482172661196</v>
      </c>
      <c r="N17" s="193">
        <v>1.6417869836726801E-2</v>
      </c>
      <c r="O17" s="193">
        <v>0.57348695188988497</v>
      </c>
      <c r="P17" s="194">
        <v>82.95</v>
      </c>
      <c r="Q17" s="195">
        <v>81.900000000000006</v>
      </c>
      <c r="R17" s="3" t="s">
        <v>113</v>
      </c>
    </row>
    <row r="18" spans="2:18">
      <c r="B18" s="196"/>
      <c r="C18" s="186">
        <v>45686</v>
      </c>
      <c r="D18" s="187" t="s">
        <v>377</v>
      </c>
      <c r="E18" s="188">
        <v>45686.460740740738</v>
      </c>
      <c r="F18" s="189">
        <v>10</v>
      </c>
      <c r="G18" s="190" t="s">
        <v>378</v>
      </c>
      <c r="H18" s="191">
        <v>6</v>
      </c>
      <c r="I18" s="192">
        <v>1.0628208876630731</v>
      </c>
      <c r="J18" s="192">
        <v>0.4545463066962</v>
      </c>
      <c r="K18" s="192">
        <v>0</v>
      </c>
      <c r="L18" s="192">
        <v>0.4545463066962</v>
      </c>
      <c r="M18" s="193">
        <v>0.60827458096687304</v>
      </c>
      <c r="N18" s="193">
        <v>0</v>
      </c>
      <c r="O18" s="193">
        <v>0.60827458096687304</v>
      </c>
      <c r="P18" s="194">
        <v>90.3</v>
      </c>
      <c r="Q18" s="195">
        <v>89.25</v>
      </c>
      <c r="R18" s="3" t="s">
        <v>113</v>
      </c>
    </row>
    <row r="19" spans="2:18">
      <c r="B19" s="196"/>
      <c r="C19" s="186">
        <v>45686</v>
      </c>
      <c r="D19" s="187" t="s">
        <v>377</v>
      </c>
      <c r="E19" s="188">
        <v>45686.567164351851</v>
      </c>
      <c r="F19" s="189">
        <v>4</v>
      </c>
      <c r="G19" s="190" t="s">
        <v>378</v>
      </c>
      <c r="H19" s="191">
        <v>6</v>
      </c>
      <c r="I19" s="192">
        <v>1.0639080004039019</v>
      </c>
      <c r="J19" s="192">
        <v>0.45613368584650699</v>
      </c>
      <c r="K19" s="192">
        <v>0</v>
      </c>
      <c r="L19" s="192">
        <v>0.45613368584650699</v>
      </c>
      <c r="M19" s="193">
        <v>0.60777431455739495</v>
      </c>
      <c r="N19" s="193">
        <v>0</v>
      </c>
      <c r="O19" s="193">
        <v>0.60777431455739495</v>
      </c>
      <c r="P19" s="194">
        <v>81.900000000000006</v>
      </c>
      <c r="Q19" s="195">
        <v>79.8</v>
      </c>
      <c r="R19" s="3" t="s">
        <v>113</v>
      </c>
    </row>
    <row r="20" spans="2:18">
      <c r="B20" s="196"/>
      <c r="C20" s="186">
        <v>45686</v>
      </c>
      <c r="D20" s="187" t="s">
        <v>377</v>
      </c>
      <c r="E20" s="188"/>
      <c r="F20" s="189"/>
      <c r="G20" s="190"/>
      <c r="H20" s="191"/>
      <c r="I20" s="192"/>
      <c r="J20" s="192"/>
      <c r="K20" s="192"/>
      <c r="L20" s="192"/>
      <c r="M20" s="193"/>
      <c r="N20" s="193"/>
      <c r="O20" s="193"/>
      <c r="P20" s="194"/>
      <c r="Q20" s="195"/>
      <c r="R20" s="3" t="s">
        <v>113</v>
      </c>
    </row>
    <row r="21" spans="2:18">
      <c r="B21" s="196"/>
      <c r="C21" s="186">
        <v>45687</v>
      </c>
      <c r="D21" s="187" t="s">
        <v>375</v>
      </c>
      <c r="E21" s="188">
        <v>45687.462476851855</v>
      </c>
      <c r="F21" s="189">
        <v>9</v>
      </c>
      <c r="G21" s="190" t="s">
        <v>127</v>
      </c>
      <c r="H21" s="191">
        <v>8</v>
      </c>
      <c r="I21" s="192">
        <v>1.0505688900063639</v>
      </c>
      <c r="J21" s="192">
        <v>0.45357766038559599</v>
      </c>
      <c r="K21" s="192">
        <v>0</v>
      </c>
      <c r="L21" s="192">
        <v>0.45357766038559599</v>
      </c>
      <c r="M21" s="193">
        <v>0.596991229620768</v>
      </c>
      <c r="N21" s="193">
        <v>0</v>
      </c>
      <c r="O21" s="193">
        <v>0.596991229620768</v>
      </c>
      <c r="P21" s="194">
        <v>86.100000000000009</v>
      </c>
      <c r="Q21" s="195">
        <v>84</v>
      </c>
      <c r="R21" s="3" t="s">
        <v>113</v>
      </c>
    </row>
    <row r="22" spans="2:18">
      <c r="B22" s="196"/>
      <c r="C22" s="186">
        <v>45687</v>
      </c>
      <c r="D22" s="187" t="s">
        <v>375</v>
      </c>
      <c r="E22" s="188">
        <v>45687.562835648147</v>
      </c>
      <c r="F22" s="189">
        <v>10</v>
      </c>
      <c r="G22" s="190" t="s">
        <v>127</v>
      </c>
      <c r="H22" s="191">
        <v>8</v>
      </c>
      <c r="I22" s="192">
        <v>1.0534621696644002</v>
      </c>
      <c r="J22" s="192">
        <v>0.45260928517119403</v>
      </c>
      <c r="K22" s="192">
        <v>0</v>
      </c>
      <c r="L22" s="192">
        <v>0.45260928517119403</v>
      </c>
      <c r="M22" s="193">
        <v>0.60085288449320606</v>
      </c>
      <c r="N22" s="193">
        <v>0</v>
      </c>
      <c r="O22" s="193">
        <v>0.60085288449320606</v>
      </c>
      <c r="P22" s="194">
        <v>79.8</v>
      </c>
      <c r="Q22" s="195">
        <v>77.7</v>
      </c>
      <c r="R22" s="3" t="s">
        <v>113</v>
      </c>
    </row>
    <row r="23" spans="2:18">
      <c r="B23" s="196"/>
      <c r="C23" s="186">
        <v>45687</v>
      </c>
      <c r="D23" s="187" t="s">
        <v>375</v>
      </c>
      <c r="E23" s="188">
        <v>45687.58384259259</v>
      </c>
      <c r="F23" s="189">
        <v>10</v>
      </c>
      <c r="G23" s="190" t="s">
        <v>127</v>
      </c>
      <c r="H23" s="191">
        <v>8</v>
      </c>
      <c r="I23" s="192">
        <v>1.053395685826527</v>
      </c>
      <c r="J23" s="192">
        <v>0.451319559942089</v>
      </c>
      <c r="K23" s="192">
        <v>0</v>
      </c>
      <c r="L23" s="192">
        <v>0.451319559942089</v>
      </c>
      <c r="M23" s="193">
        <v>0.60207612588443804</v>
      </c>
      <c r="N23" s="193">
        <v>0</v>
      </c>
      <c r="O23" s="193">
        <v>0.60207612588443804</v>
      </c>
      <c r="P23" s="194">
        <v>77.7</v>
      </c>
      <c r="Q23" s="195">
        <v>75.599999999999994</v>
      </c>
      <c r="R23" s="3" t="s">
        <v>113</v>
      </c>
    </row>
    <row r="24" spans="2:18">
      <c r="B24" s="196"/>
      <c r="C24" s="186">
        <v>45688</v>
      </c>
      <c r="D24" s="187" t="s">
        <v>376</v>
      </c>
      <c r="E24" s="188">
        <v>45688.459479166668</v>
      </c>
      <c r="F24" s="189">
        <v>10</v>
      </c>
      <c r="G24" s="190" t="s">
        <v>127</v>
      </c>
      <c r="H24" s="191">
        <v>7</v>
      </c>
      <c r="I24" s="192">
        <v>1.0850986098478541</v>
      </c>
      <c r="J24" s="192">
        <v>0.46330063965739704</v>
      </c>
      <c r="K24" s="192">
        <v>0</v>
      </c>
      <c r="L24" s="192">
        <v>0.46330063965739704</v>
      </c>
      <c r="M24" s="193">
        <v>0.62179797019045702</v>
      </c>
      <c r="N24" s="193">
        <v>0</v>
      </c>
      <c r="O24" s="193">
        <v>0.62179797019045702</v>
      </c>
      <c r="P24" s="194">
        <v>96.600000000000009</v>
      </c>
      <c r="Q24" s="195">
        <v>94.5</v>
      </c>
      <c r="R24" s="3" t="s">
        <v>113</v>
      </c>
    </row>
    <row r="25" spans="2:18">
      <c r="B25" s="196"/>
      <c r="C25" s="186">
        <v>45688</v>
      </c>
      <c r="D25" s="187" t="s">
        <v>376</v>
      </c>
      <c r="E25" s="188">
        <v>45688.564166666663</v>
      </c>
      <c r="F25" s="189">
        <v>9</v>
      </c>
      <c r="G25" s="190" t="s">
        <v>127</v>
      </c>
      <c r="H25" s="191">
        <v>10</v>
      </c>
      <c r="I25" s="192">
        <v>1.0848962367404469</v>
      </c>
      <c r="J25" s="192">
        <v>0.46431675329497302</v>
      </c>
      <c r="K25" s="192">
        <v>0</v>
      </c>
      <c r="L25" s="192">
        <v>0.46431675329497302</v>
      </c>
      <c r="M25" s="193">
        <v>0.62057948344547398</v>
      </c>
      <c r="N25" s="193">
        <v>1.7838806444840198E-2</v>
      </c>
      <c r="O25" s="193">
        <v>0.60274067700063305</v>
      </c>
      <c r="P25" s="194">
        <v>90.3</v>
      </c>
      <c r="Q25" s="195">
        <v>89.25</v>
      </c>
      <c r="R25" s="3" t="s">
        <v>113</v>
      </c>
    </row>
    <row r="26" spans="2:18">
      <c r="B26" s="196"/>
      <c r="C26" s="186">
        <v>45688</v>
      </c>
      <c r="D26" s="187" t="s">
        <v>376</v>
      </c>
      <c r="E26" s="188">
        <v>45688.587025462963</v>
      </c>
      <c r="F26" s="189">
        <v>9</v>
      </c>
      <c r="G26" s="190" t="s">
        <v>127</v>
      </c>
      <c r="H26" s="191">
        <v>9</v>
      </c>
      <c r="I26" s="192">
        <v>1.084489118596617</v>
      </c>
      <c r="J26" s="192">
        <v>0.46459843916148202</v>
      </c>
      <c r="K26" s="192">
        <v>0</v>
      </c>
      <c r="L26" s="192">
        <v>0.46459843916148202</v>
      </c>
      <c r="M26" s="193">
        <v>0.61989067943513498</v>
      </c>
      <c r="N26" s="193">
        <v>0</v>
      </c>
      <c r="O26" s="193">
        <v>0.61989067943513498</v>
      </c>
      <c r="P26" s="194">
        <v>89.25</v>
      </c>
      <c r="Q26" s="195">
        <v>88.2</v>
      </c>
      <c r="R26" s="3" t="s">
        <v>113</v>
      </c>
    </row>
    <row r="27" spans="2:18">
      <c r="B27" s="196"/>
      <c r="C27" s="186">
        <v>45693</v>
      </c>
      <c r="D27" s="187" t="s">
        <v>377</v>
      </c>
      <c r="E27" s="188">
        <v>45693.460462962961</v>
      </c>
      <c r="F27" s="189">
        <v>10</v>
      </c>
      <c r="G27" s="190" t="s">
        <v>378</v>
      </c>
      <c r="H27" s="191">
        <v>5</v>
      </c>
      <c r="I27" s="192">
        <v>1.059593745899098</v>
      </c>
      <c r="J27" s="192">
        <v>0.45390364923677501</v>
      </c>
      <c r="K27" s="192">
        <v>0</v>
      </c>
      <c r="L27" s="192">
        <v>0.45390364923677501</v>
      </c>
      <c r="M27" s="193">
        <v>0.60569009666232299</v>
      </c>
      <c r="N27" s="193">
        <v>0</v>
      </c>
      <c r="O27" s="193">
        <v>0.60569009666232299</v>
      </c>
      <c r="P27" s="194">
        <v>91.35</v>
      </c>
      <c r="Q27" s="195">
        <v>88.2</v>
      </c>
      <c r="R27" s="3" t="s">
        <v>113</v>
      </c>
    </row>
    <row r="28" spans="2:18">
      <c r="B28" s="196"/>
      <c r="C28" s="186">
        <v>45693</v>
      </c>
      <c r="D28" s="187" t="s">
        <v>377</v>
      </c>
      <c r="E28" s="188">
        <v>45693.56695601852</v>
      </c>
      <c r="F28" s="189">
        <v>10</v>
      </c>
      <c r="G28" s="190" t="s">
        <v>378</v>
      </c>
      <c r="H28" s="191">
        <v>5</v>
      </c>
      <c r="I28" s="192">
        <v>1.0674211922981449</v>
      </c>
      <c r="J28" s="192">
        <v>0.45802894874153799</v>
      </c>
      <c r="K28" s="192">
        <v>0</v>
      </c>
      <c r="L28" s="192">
        <v>0.45802894874153799</v>
      </c>
      <c r="M28" s="193">
        <v>0.60939224355660704</v>
      </c>
      <c r="N28" s="193">
        <v>0</v>
      </c>
      <c r="O28" s="193">
        <v>0.60939224355660704</v>
      </c>
      <c r="P28" s="194">
        <v>82.95</v>
      </c>
      <c r="Q28" s="195">
        <v>79.8</v>
      </c>
      <c r="R28" s="3" t="s">
        <v>113</v>
      </c>
    </row>
    <row r="29" spans="2:18">
      <c r="B29" s="196"/>
      <c r="C29" s="186">
        <v>45693</v>
      </c>
      <c r="D29" s="187" t="s">
        <v>377</v>
      </c>
      <c r="E29" s="188">
        <v>45693.581400462965</v>
      </c>
      <c r="F29" s="189">
        <v>8</v>
      </c>
      <c r="G29" s="190" t="s">
        <v>378</v>
      </c>
      <c r="H29" s="191">
        <v>4</v>
      </c>
      <c r="I29" s="192">
        <v>1.0711700508916839</v>
      </c>
      <c r="J29" s="192">
        <v>0.45801802009367903</v>
      </c>
      <c r="K29" s="192">
        <v>0</v>
      </c>
      <c r="L29" s="192">
        <v>0.45801802009367903</v>
      </c>
      <c r="M29" s="193">
        <v>0.61315203079800495</v>
      </c>
      <c r="N29" s="193">
        <v>0.54244626806301899</v>
      </c>
      <c r="O29" s="193">
        <v>7.0705762734986397E-2</v>
      </c>
      <c r="P29" s="194">
        <v>79.8</v>
      </c>
      <c r="Q29" s="195">
        <v>78.75</v>
      </c>
      <c r="R29" s="3" t="s">
        <v>113</v>
      </c>
    </row>
    <row r="30" spans="2:18">
      <c r="B30" s="196"/>
      <c r="C30" s="186">
        <v>45694</v>
      </c>
      <c r="D30" s="187" t="s">
        <v>375</v>
      </c>
      <c r="E30" s="188">
        <v>45694.460509259261</v>
      </c>
      <c r="F30" s="189">
        <v>9</v>
      </c>
      <c r="G30" s="190" t="s">
        <v>127</v>
      </c>
      <c r="H30" s="191">
        <v>3</v>
      </c>
      <c r="I30" s="192">
        <v>1.0610643061743741</v>
      </c>
      <c r="J30" s="192">
        <v>0.45653971587352099</v>
      </c>
      <c r="K30" s="192">
        <v>0</v>
      </c>
      <c r="L30" s="192">
        <v>0.45653971587352099</v>
      </c>
      <c r="M30" s="193">
        <v>0.60452459030085304</v>
      </c>
      <c r="N30" s="193">
        <v>0</v>
      </c>
      <c r="O30" s="193">
        <v>0.60452459030085304</v>
      </c>
      <c r="P30" s="194">
        <v>92.4</v>
      </c>
      <c r="Q30" s="195">
        <v>89.25</v>
      </c>
      <c r="R30" s="3" t="s">
        <v>113</v>
      </c>
    </row>
    <row r="31" spans="2:18">
      <c r="B31" s="196"/>
      <c r="C31" s="186">
        <v>45694</v>
      </c>
      <c r="D31" s="187" t="s">
        <v>375</v>
      </c>
      <c r="E31" s="188">
        <v>45694.562314814815</v>
      </c>
      <c r="F31" s="189">
        <v>9</v>
      </c>
      <c r="G31" s="190" t="s">
        <v>378</v>
      </c>
      <c r="H31" s="191">
        <v>4</v>
      </c>
      <c r="I31" s="192">
        <v>1.054360331868941</v>
      </c>
      <c r="J31" s="192">
        <v>0.453661354670368</v>
      </c>
      <c r="K31" s="192">
        <v>0</v>
      </c>
      <c r="L31" s="192">
        <v>0.453661354670368</v>
      </c>
      <c r="M31" s="193">
        <v>0.6006989771985729</v>
      </c>
      <c r="N31" s="193">
        <v>1.3107741202763E-2</v>
      </c>
      <c r="O31" s="193">
        <v>0.58759123599581009</v>
      </c>
      <c r="P31" s="194">
        <v>84</v>
      </c>
      <c r="Q31" s="195">
        <v>81.900000000000006</v>
      </c>
      <c r="R31" s="3" t="s">
        <v>113</v>
      </c>
    </row>
    <row r="32" spans="2:18">
      <c r="B32" s="196"/>
      <c r="C32" s="186">
        <v>45694</v>
      </c>
      <c r="D32" s="187" t="s">
        <v>375</v>
      </c>
      <c r="E32" s="188">
        <v>45694.581377314818</v>
      </c>
      <c r="F32" s="189">
        <v>10</v>
      </c>
      <c r="G32" s="190" t="s">
        <v>378</v>
      </c>
      <c r="H32" s="191">
        <v>4</v>
      </c>
      <c r="I32" s="192">
        <v>1.045953480089306</v>
      </c>
      <c r="J32" s="192">
        <v>0.44533739086414997</v>
      </c>
      <c r="K32" s="192">
        <v>0</v>
      </c>
      <c r="L32" s="192">
        <v>0.44533739086414997</v>
      </c>
      <c r="M32" s="193">
        <v>0.60061608922515597</v>
      </c>
      <c r="N32" s="193">
        <v>0</v>
      </c>
      <c r="O32" s="193">
        <v>0.60061608922515597</v>
      </c>
      <c r="P32" s="194">
        <v>81.900000000000006</v>
      </c>
      <c r="Q32" s="195">
        <v>79.8</v>
      </c>
      <c r="R32" s="3" t="s">
        <v>113</v>
      </c>
    </row>
    <row r="33" spans="2:18">
      <c r="B33" s="196"/>
      <c r="C33" s="186">
        <v>45695</v>
      </c>
      <c r="D33" s="187" t="s">
        <v>376</v>
      </c>
      <c r="E33" s="188">
        <v>45695.465532407405</v>
      </c>
      <c r="F33" s="189">
        <v>9</v>
      </c>
      <c r="G33" s="190" t="s">
        <v>216</v>
      </c>
      <c r="H33" s="191">
        <v>3</v>
      </c>
      <c r="I33" s="192">
        <v>1.0675226247990932</v>
      </c>
      <c r="J33" s="192">
        <v>0.45772088749136797</v>
      </c>
      <c r="K33" s="192">
        <v>0</v>
      </c>
      <c r="L33" s="192">
        <v>0.45772088749136797</v>
      </c>
      <c r="M33" s="193">
        <v>0.60980173730772502</v>
      </c>
      <c r="N33" s="193">
        <v>3.3358208638595899E-2</v>
      </c>
      <c r="O33" s="193">
        <v>0.57644352866913007</v>
      </c>
      <c r="P33" s="194">
        <v>90.3</v>
      </c>
      <c r="Q33" s="195">
        <v>88.2</v>
      </c>
      <c r="R33" s="3" t="s">
        <v>113</v>
      </c>
    </row>
    <row r="34" spans="2:18">
      <c r="B34" s="196"/>
      <c r="C34" s="186">
        <v>45695</v>
      </c>
      <c r="D34" s="187" t="s">
        <v>376</v>
      </c>
      <c r="E34" s="188">
        <v>45695.562581018516</v>
      </c>
      <c r="F34" s="189">
        <v>10</v>
      </c>
      <c r="G34" s="190" t="s">
        <v>127</v>
      </c>
      <c r="H34" s="191">
        <v>4</v>
      </c>
      <c r="I34" s="192">
        <v>1.067919606394155</v>
      </c>
      <c r="J34" s="192">
        <v>0.45466164982601598</v>
      </c>
      <c r="K34" s="192">
        <v>0</v>
      </c>
      <c r="L34" s="192">
        <v>0.45466164982601598</v>
      </c>
      <c r="M34" s="193">
        <v>0.61325795656813897</v>
      </c>
      <c r="N34" s="193">
        <v>0</v>
      </c>
      <c r="O34" s="193">
        <v>0.61325795656813897</v>
      </c>
      <c r="P34" s="194">
        <v>84</v>
      </c>
      <c r="Q34" s="195">
        <v>80.850000000000009</v>
      </c>
      <c r="R34" s="3" t="s">
        <v>113</v>
      </c>
    </row>
    <row r="35" spans="2:18">
      <c r="B35" s="196"/>
      <c r="C35" s="186">
        <v>45695</v>
      </c>
      <c r="D35" s="187" t="s">
        <v>376</v>
      </c>
      <c r="E35" s="188">
        <v>45695.586122685185</v>
      </c>
      <c r="F35" s="189">
        <v>10</v>
      </c>
      <c r="G35" s="190" t="s">
        <v>127</v>
      </c>
      <c r="H35" s="191">
        <v>4</v>
      </c>
      <c r="I35" s="192">
        <v>0.45654798606421598</v>
      </c>
      <c r="J35" s="192">
        <v>0.45654798606421598</v>
      </c>
      <c r="K35" s="192">
        <v>0</v>
      </c>
      <c r="L35" s="192">
        <v>0.45654798606421598</v>
      </c>
      <c r="M35" s="193">
        <v>0</v>
      </c>
      <c r="N35" s="193">
        <v>0</v>
      </c>
      <c r="O35" s="193">
        <v>0</v>
      </c>
      <c r="P35" s="194">
        <v>80.850000000000009</v>
      </c>
      <c r="Q35" s="195">
        <v>77.7</v>
      </c>
      <c r="R35" s="3" t="s">
        <v>113</v>
      </c>
    </row>
    <row r="36" spans="2:18">
      <c r="B36" s="196"/>
      <c r="C36" s="186"/>
      <c r="D36" s="187" t="str">
        <f t="shared" si="0"/>
        <v/>
      </c>
      <c r="E36" s="188"/>
      <c r="F36" s="189"/>
      <c r="G36" s="190"/>
      <c r="H36" s="191"/>
      <c r="I36" s="192"/>
      <c r="J36" s="192"/>
      <c r="K36" s="192"/>
      <c r="L36" s="192"/>
      <c r="M36" s="193"/>
      <c r="N36" s="193"/>
      <c r="O36" s="193"/>
      <c r="P36" s="194"/>
      <c r="Q36" s="195"/>
      <c r="R36" s="3" t="s">
        <v>113</v>
      </c>
    </row>
    <row r="37" spans="2:18">
      <c r="B37" s="196"/>
      <c r="C37" s="186"/>
      <c r="D37" s="187" t="str">
        <f t="shared" si="0"/>
        <v/>
      </c>
      <c r="E37" s="188"/>
      <c r="F37" s="189"/>
      <c r="G37" s="190"/>
      <c r="H37" s="191"/>
      <c r="I37" s="192"/>
      <c r="J37" s="192"/>
      <c r="K37" s="192"/>
      <c r="L37" s="192"/>
      <c r="M37" s="193"/>
      <c r="N37" s="193"/>
      <c r="O37" s="193"/>
      <c r="P37" s="194"/>
      <c r="Q37" s="195"/>
      <c r="R37" s="3" t="s">
        <v>113</v>
      </c>
    </row>
    <row r="38" spans="2:18">
      <c r="B38" s="196"/>
      <c r="C38" s="186"/>
      <c r="D38" s="187" t="str">
        <f t="shared" si="0"/>
        <v/>
      </c>
      <c r="E38" s="188"/>
      <c r="F38" s="189"/>
      <c r="G38" s="190"/>
      <c r="H38" s="191"/>
      <c r="I38" s="192"/>
      <c r="J38" s="192"/>
      <c r="K38" s="192"/>
      <c r="L38" s="192"/>
      <c r="M38" s="193"/>
      <c r="N38" s="193"/>
      <c r="O38" s="193"/>
      <c r="P38" s="194"/>
      <c r="Q38" s="195"/>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4"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1"/>
        <v/>
      </c>
      <c r="E44" s="188"/>
      <c r="F44" s="189"/>
      <c r="G44" s="190"/>
      <c r="H44" s="191"/>
      <c r="I44" s="192"/>
      <c r="J44" s="192"/>
      <c r="K44" s="192"/>
      <c r="L44" s="192"/>
      <c r="M44" s="193"/>
      <c r="N44" s="193"/>
      <c r="O44" s="193"/>
      <c r="P44" s="194"/>
      <c r="Q44" s="195"/>
      <c r="R44" s="3" t="s">
        <v>113</v>
      </c>
    </row>
    <row r="45" spans="2:18">
      <c r="B45" s="196"/>
      <c r="C45" s="186"/>
      <c r="D45" s="187" t="str">
        <f t="shared" si="1"/>
        <v/>
      </c>
      <c r="E45" s="188"/>
      <c r="F45" s="189"/>
      <c r="G45" s="190"/>
      <c r="H45" s="191"/>
      <c r="I45" s="192"/>
      <c r="J45" s="192"/>
      <c r="K45" s="192"/>
      <c r="L45" s="192"/>
      <c r="M45" s="193"/>
      <c r="N45" s="193"/>
      <c r="O45" s="193"/>
      <c r="P45" s="194"/>
      <c r="Q45" s="195"/>
      <c r="R45" s="3" t="s">
        <v>113</v>
      </c>
    </row>
    <row r="46" spans="2:18">
      <c r="B46" s="196"/>
      <c r="C46" s="186"/>
      <c r="D46" s="187" t="str">
        <f t="shared" si="1"/>
        <v/>
      </c>
      <c r="E46" s="188"/>
      <c r="F46" s="189"/>
      <c r="G46" s="190"/>
      <c r="H46" s="191"/>
      <c r="I46" s="192"/>
      <c r="J46" s="192"/>
      <c r="K46" s="192"/>
      <c r="L46" s="192"/>
      <c r="M46" s="193"/>
      <c r="N46" s="193"/>
      <c r="O46" s="193"/>
      <c r="P46" s="194"/>
      <c r="Q46" s="195"/>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tr">
        <f t="shared" si="1"/>
        <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85" zoomScaleNormal="85" workbookViewId="0">
      <pane ySplit="12" topLeftCell="A13" activePane="bottomLeft" state="frozen"/>
      <selection pane="bottomLeft" activeCell="X25" sqref="X25"/>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202151</v>
      </c>
      <c r="C3" s="283" t="str">
        <f>実証データ一覧!J4&amp;""</f>
        <v>長野県</v>
      </c>
      <c r="D3" s="283" t="str">
        <f>実証データ一覧!K4&amp;""</f>
        <v>塩尻市</v>
      </c>
      <c r="S3" s="30"/>
    </row>
    <row r="4" spans="2:37" ht="16.149999999999999" hidden="1" customHeight="1"/>
    <row r="5" spans="2:37" s="39" customFormat="1" ht="16.149999999999999" customHeight="1">
      <c r="B5" s="53" t="s">
        <v>43</v>
      </c>
      <c r="D5" s="53"/>
      <c r="G5" s="38"/>
      <c r="H5" s="38"/>
      <c r="I5" s="38"/>
      <c r="R5" s="140"/>
      <c r="S5" s="140"/>
      <c r="X5" s="38"/>
    </row>
    <row r="6" spans="2:37" s="39" customFormat="1" ht="16.149999999999999" customHeight="1">
      <c r="B6" s="39" t="s">
        <v>129</v>
      </c>
      <c r="D6" s="53"/>
      <c r="G6" s="38"/>
      <c r="H6" s="38"/>
      <c r="I6" s="38"/>
      <c r="R6" s="140"/>
      <c r="S6" s="140"/>
      <c r="X6" s="38"/>
    </row>
    <row r="7" spans="2:37" s="39" customFormat="1" ht="16.149999999999999" customHeight="1">
      <c r="B7" s="141" t="s">
        <v>282</v>
      </c>
      <c r="D7" s="53"/>
      <c r="G7" s="38"/>
      <c r="H7" s="38"/>
      <c r="I7" s="38"/>
      <c r="S7" s="140"/>
      <c r="X7" s="38"/>
    </row>
    <row r="8" spans="2:37" s="39" customFormat="1" ht="16.149999999999999" customHeight="1">
      <c r="D8" s="53"/>
      <c r="G8" s="38"/>
      <c r="H8" s="38"/>
      <c r="I8" s="38"/>
      <c r="R8" s="145" t="s">
        <v>279</v>
      </c>
      <c r="S8" s="145" t="s">
        <v>279</v>
      </c>
      <c r="X8" s="38"/>
    </row>
    <row r="9" spans="2:37" s="39" customFormat="1" ht="172.9"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000000000000004"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45680</v>
      </c>
      <c r="D14" s="187" t="str">
        <f t="shared" ref="D14:D77" si="0">IF($C14 &lt;&gt; "", IF(ISERROR(MATCH(C14, 祝日, 0)), TEXT($C14, "aaa"), "祝日"), "")</f>
        <v>木</v>
      </c>
      <c r="E14" s="210">
        <v>0.56944444444525288</v>
      </c>
      <c r="F14" s="211" t="s">
        <v>127</v>
      </c>
      <c r="G14" s="212" t="s">
        <v>340</v>
      </c>
      <c r="H14" s="213">
        <v>0.02</v>
      </c>
      <c r="I14" s="214" t="s">
        <v>207</v>
      </c>
      <c r="J14" s="214" t="s">
        <v>148</v>
      </c>
      <c r="K14" s="212" t="s">
        <v>380</v>
      </c>
      <c r="L14" s="212" t="s">
        <v>209</v>
      </c>
      <c r="M14" s="212" t="s">
        <v>151</v>
      </c>
      <c r="N14" s="212" t="s">
        <v>126</v>
      </c>
      <c r="O14" s="215" t="s">
        <v>151</v>
      </c>
      <c r="P14" s="212" t="s">
        <v>151</v>
      </c>
      <c r="Q14" s="214" t="s">
        <v>210</v>
      </c>
      <c r="R14" s="216" t="s">
        <v>204</v>
      </c>
      <c r="S14" s="216" t="s">
        <v>249</v>
      </c>
      <c r="T14" s="216" t="s">
        <v>219</v>
      </c>
      <c r="U14" s="216" t="s">
        <v>220</v>
      </c>
      <c r="V14" s="211"/>
      <c r="W14" s="214"/>
      <c r="X14" s="217"/>
      <c r="Z14" s="88" t="s">
        <v>168</v>
      </c>
      <c r="AA14" s="89"/>
      <c r="AB14" s="89"/>
      <c r="AC14" s="89"/>
      <c r="AD14" s="89"/>
      <c r="AE14" s="89"/>
      <c r="AF14" s="89"/>
      <c r="AG14" s="89"/>
      <c r="AH14" s="89"/>
      <c r="AI14" s="89"/>
      <c r="AJ14" s="90"/>
      <c r="AK14" s="39" t="s">
        <v>113</v>
      </c>
    </row>
    <row r="15" spans="2:37" s="39" customFormat="1" ht="16.5">
      <c r="B15" s="196"/>
      <c r="C15" s="209">
        <v>45681</v>
      </c>
      <c r="D15" s="187" t="str">
        <f t="shared" si="0"/>
        <v>金</v>
      </c>
      <c r="E15" s="210">
        <v>0.56944444444525288</v>
      </c>
      <c r="F15" s="211" t="s">
        <v>127</v>
      </c>
      <c r="G15" s="212" t="s">
        <v>340</v>
      </c>
      <c r="H15" s="213">
        <v>0.02</v>
      </c>
      <c r="I15" s="214" t="s">
        <v>207</v>
      </c>
      <c r="J15" s="214" t="s">
        <v>148</v>
      </c>
      <c r="K15" s="212" t="s">
        <v>380</v>
      </c>
      <c r="L15" s="212" t="s">
        <v>150</v>
      </c>
      <c r="M15" s="212" t="s">
        <v>151</v>
      </c>
      <c r="N15" s="212" t="s">
        <v>151</v>
      </c>
      <c r="O15" s="215" t="s">
        <v>126</v>
      </c>
      <c r="P15" s="212" t="s">
        <v>126</v>
      </c>
      <c r="Q15" s="214" t="s">
        <v>210</v>
      </c>
      <c r="R15" s="216" t="s">
        <v>204</v>
      </c>
      <c r="S15" s="216" t="s">
        <v>211</v>
      </c>
      <c r="T15" s="216" t="s">
        <v>154</v>
      </c>
      <c r="U15" s="216" t="s">
        <v>213</v>
      </c>
      <c r="V15" s="211"/>
      <c r="W15" s="214"/>
      <c r="X15" s="217"/>
      <c r="Z15" s="88" t="s">
        <v>169</v>
      </c>
      <c r="AA15" s="89"/>
      <c r="AB15" s="89"/>
      <c r="AC15" s="89"/>
      <c r="AD15" s="89"/>
      <c r="AE15" s="89"/>
      <c r="AF15" s="89"/>
      <c r="AG15" s="89"/>
      <c r="AH15" s="89"/>
      <c r="AI15" s="89"/>
      <c r="AJ15" s="90"/>
      <c r="AK15" s="39" t="s">
        <v>113</v>
      </c>
    </row>
    <row r="16" spans="2:37" s="39" customFormat="1" ht="16.5">
      <c r="B16" s="196"/>
      <c r="C16" s="209">
        <v>45681</v>
      </c>
      <c r="D16" s="187" t="str">
        <f t="shared" si="0"/>
        <v>金</v>
      </c>
      <c r="E16" s="210">
        <v>0.58819444444088731</v>
      </c>
      <c r="F16" s="211" t="s">
        <v>127</v>
      </c>
      <c r="G16" s="212" t="s">
        <v>340</v>
      </c>
      <c r="H16" s="213">
        <v>0.01</v>
      </c>
      <c r="I16" s="214" t="s">
        <v>207</v>
      </c>
      <c r="J16" s="214" t="s">
        <v>148</v>
      </c>
      <c r="K16" s="212" t="s">
        <v>217</v>
      </c>
      <c r="L16" s="212" t="s">
        <v>382</v>
      </c>
      <c r="M16" s="212" t="s">
        <v>151</v>
      </c>
      <c r="N16" s="212" t="s">
        <v>151</v>
      </c>
      <c r="O16" s="215" t="s">
        <v>151</v>
      </c>
      <c r="P16" s="212" t="s">
        <v>151</v>
      </c>
      <c r="Q16" s="214" t="s">
        <v>152</v>
      </c>
      <c r="R16" s="216" t="s">
        <v>204</v>
      </c>
      <c r="S16" s="216" t="s">
        <v>248</v>
      </c>
      <c r="T16" s="216" t="s">
        <v>383</v>
      </c>
      <c r="U16" s="216" t="s">
        <v>210</v>
      </c>
      <c r="V16" s="211"/>
      <c r="W16" s="214"/>
      <c r="X16" s="217"/>
      <c r="Z16" s="88" t="s">
        <v>170</v>
      </c>
      <c r="AA16" s="89"/>
      <c r="AB16" s="89"/>
      <c r="AC16" s="89"/>
      <c r="AD16" s="89"/>
      <c r="AE16" s="89"/>
      <c r="AF16" s="89"/>
      <c r="AG16" s="89"/>
      <c r="AH16" s="89"/>
      <c r="AI16" s="89"/>
      <c r="AJ16" s="90"/>
      <c r="AK16" s="39" t="s">
        <v>113</v>
      </c>
    </row>
    <row r="17" spans="2:37" s="39" customFormat="1" ht="16.5">
      <c r="B17" s="196"/>
      <c r="C17" s="209">
        <v>45687</v>
      </c>
      <c r="D17" s="187" t="str">
        <f t="shared" si="0"/>
        <v>木</v>
      </c>
      <c r="E17" s="210">
        <v>0.59097222222044365</v>
      </c>
      <c r="F17" s="211" t="s">
        <v>127</v>
      </c>
      <c r="G17" s="212" t="s">
        <v>340</v>
      </c>
      <c r="H17" s="213">
        <v>0.01</v>
      </c>
      <c r="I17" s="214" t="s">
        <v>207</v>
      </c>
      <c r="J17" s="214" t="s">
        <v>148</v>
      </c>
      <c r="K17" s="212" t="s">
        <v>381</v>
      </c>
      <c r="L17" s="212" t="s">
        <v>150</v>
      </c>
      <c r="M17" s="212" t="s">
        <v>151</v>
      </c>
      <c r="N17" s="212" t="s">
        <v>151</v>
      </c>
      <c r="O17" s="215" t="s">
        <v>151</v>
      </c>
      <c r="P17" s="212" t="s">
        <v>126</v>
      </c>
      <c r="Q17" s="214" t="s">
        <v>210</v>
      </c>
      <c r="R17" s="216" t="s">
        <v>204</v>
      </c>
      <c r="S17" s="216" t="s">
        <v>211</v>
      </c>
      <c r="T17" s="216" t="s">
        <v>383</v>
      </c>
      <c r="U17" s="216" t="s">
        <v>213</v>
      </c>
      <c r="V17" s="211"/>
      <c r="W17" s="214"/>
      <c r="X17" s="217"/>
      <c r="Z17" s="88"/>
      <c r="AA17" s="89"/>
      <c r="AB17" s="89"/>
      <c r="AC17" s="89"/>
      <c r="AD17" s="89"/>
      <c r="AE17" s="89"/>
      <c r="AF17" s="89"/>
      <c r="AG17" s="89"/>
      <c r="AH17" s="89"/>
      <c r="AI17" s="89"/>
      <c r="AJ17" s="90"/>
      <c r="AK17" s="39" t="s">
        <v>113</v>
      </c>
    </row>
    <row r="18" spans="2:37" s="39" customFormat="1" ht="16.5">
      <c r="B18" s="196"/>
      <c r="C18" s="209">
        <v>45688</v>
      </c>
      <c r="D18" s="187" t="str">
        <f t="shared" si="0"/>
        <v>金</v>
      </c>
      <c r="E18" s="210">
        <v>0.56874999999854481</v>
      </c>
      <c r="F18" s="211" t="s">
        <v>127</v>
      </c>
      <c r="G18" s="212" t="s">
        <v>340</v>
      </c>
      <c r="H18" s="213">
        <v>0.01</v>
      </c>
      <c r="I18" s="214" t="s">
        <v>207</v>
      </c>
      <c r="J18" s="214" t="s">
        <v>148</v>
      </c>
      <c r="K18" s="212" t="s">
        <v>217</v>
      </c>
      <c r="L18" s="212" t="s">
        <v>382</v>
      </c>
      <c r="M18" s="212" t="s">
        <v>151</v>
      </c>
      <c r="N18" s="212" t="s">
        <v>151</v>
      </c>
      <c r="O18" s="215" t="s">
        <v>151</v>
      </c>
      <c r="P18" s="212" t="s">
        <v>126</v>
      </c>
      <c r="Q18" s="214" t="s">
        <v>152</v>
      </c>
      <c r="R18" s="216" t="s">
        <v>204</v>
      </c>
      <c r="S18" s="216" t="s">
        <v>248</v>
      </c>
      <c r="T18" s="216" t="s">
        <v>383</v>
      </c>
      <c r="U18" s="216" t="s">
        <v>210</v>
      </c>
      <c r="V18" s="211"/>
      <c r="W18" s="214"/>
      <c r="X18" s="217"/>
      <c r="Z18" s="88"/>
      <c r="AA18" s="89"/>
      <c r="AB18" s="89"/>
      <c r="AC18" s="89"/>
      <c r="AD18" s="89"/>
      <c r="AE18" s="89"/>
      <c r="AF18" s="89"/>
      <c r="AG18" s="89"/>
      <c r="AH18" s="89"/>
      <c r="AI18" s="89"/>
      <c r="AJ18" s="90"/>
      <c r="AK18" s="39" t="s">
        <v>113</v>
      </c>
    </row>
    <row r="19" spans="2:37" s="39" customFormat="1" ht="16.5">
      <c r="B19" s="196"/>
      <c r="C19" s="209">
        <v>45693</v>
      </c>
      <c r="D19" s="187" t="str">
        <f t="shared" si="0"/>
        <v>水</v>
      </c>
      <c r="E19" s="210">
        <v>0.58541666666860692</v>
      </c>
      <c r="F19" s="211" t="s">
        <v>379</v>
      </c>
      <c r="G19" s="212" t="s">
        <v>340</v>
      </c>
      <c r="H19" s="213">
        <v>0.05</v>
      </c>
      <c r="I19" s="214" t="s">
        <v>207</v>
      </c>
      <c r="J19" s="214" t="s">
        <v>148</v>
      </c>
      <c r="K19" s="212" t="s">
        <v>167</v>
      </c>
      <c r="L19" s="212" t="s">
        <v>150</v>
      </c>
      <c r="M19" s="212" t="s">
        <v>126</v>
      </c>
      <c r="N19" s="212" t="s">
        <v>151</v>
      </c>
      <c r="O19" s="215" t="s">
        <v>151</v>
      </c>
      <c r="P19" s="212" t="s">
        <v>126</v>
      </c>
      <c r="Q19" s="214" t="s">
        <v>155</v>
      </c>
      <c r="R19" s="216" t="s">
        <v>204</v>
      </c>
      <c r="S19" s="216" t="s">
        <v>244</v>
      </c>
      <c r="T19" s="216"/>
      <c r="U19" s="216"/>
      <c r="V19" s="211"/>
      <c r="W19" s="214"/>
      <c r="X19" s="217"/>
      <c r="Z19" s="88"/>
      <c r="AA19" s="89"/>
      <c r="AB19" s="89"/>
      <c r="AC19" s="89"/>
      <c r="AD19" s="89"/>
      <c r="AE19" s="89"/>
      <c r="AF19" s="89"/>
      <c r="AG19" s="89"/>
      <c r="AH19" s="89"/>
      <c r="AI19" s="89"/>
      <c r="AJ19" s="90"/>
      <c r="AK19" s="39" t="s">
        <v>113</v>
      </c>
    </row>
    <row r="20" spans="2:37" s="39" customFormat="1" ht="16.5">
      <c r="B20" s="196"/>
      <c r="C20" s="209">
        <v>45693</v>
      </c>
      <c r="D20" s="187" t="str">
        <f t="shared" si="0"/>
        <v>水</v>
      </c>
      <c r="E20" s="210">
        <v>0.58541666666860692</v>
      </c>
      <c r="F20" s="211" t="s">
        <v>378</v>
      </c>
      <c r="G20" s="212" t="s">
        <v>340</v>
      </c>
      <c r="H20" s="213">
        <v>0.46</v>
      </c>
      <c r="I20" s="214" t="s">
        <v>207</v>
      </c>
      <c r="J20" s="214" t="s">
        <v>148</v>
      </c>
      <c r="K20" s="212" t="s">
        <v>149</v>
      </c>
      <c r="L20" s="212" t="s">
        <v>209</v>
      </c>
      <c r="M20" s="212" t="s">
        <v>151</v>
      </c>
      <c r="N20" s="212" t="s">
        <v>126</v>
      </c>
      <c r="O20" s="215" t="s">
        <v>151</v>
      </c>
      <c r="P20" s="212" t="s">
        <v>126</v>
      </c>
      <c r="Q20" s="214" t="s">
        <v>210</v>
      </c>
      <c r="R20" s="216" t="s">
        <v>204</v>
      </c>
      <c r="S20" s="216" t="s">
        <v>244</v>
      </c>
      <c r="T20" s="216"/>
      <c r="U20" s="216"/>
      <c r="V20" s="211"/>
      <c r="W20" s="214"/>
      <c r="X20" s="217"/>
      <c r="Z20" s="88"/>
      <c r="AA20" s="89"/>
      <c r="AB20" s="89"/>
      <c r="AC20" s="89"/>
      <c r="AD20" s="89"/>
      <c r="AE20" s="89"/>
      <c r="AF20" s="89"/>
      <c r="AG20" s="89"/>
      <c r="AH20" s="89"/>
      <c r="AI20" s="89"/>
      <c r="AJ20" s="90"/>
      <c r="AK20" s="39" t="s">
        <v>113</v>
      </c>
    </row>
    <row r="21" spans="2:37" s="39" customFormat="1" ht="16.5">
      <c r="B21" s="196"/>
      <c r="C21" s="209">
        <v>45694</v>
      </c>
      <c r="D21" s="187" t="str">
        <f t="shared" si="0"/>
        <v>木</v>
      </c>
      <c r="E21" s="210">
        <v>0.56666666666569654</v>
      </c>
      <c r="F21" s="211" t="s">
        <v>378</v>
      </c>
      <c r="G21" s="212" t="s">
        <v>340</v>
      </c>
      <c r="H21" s="213">
        <v>0.01</v>
      </c>
      <c r="I21" s="214" t="s">
        <v>207</v>
      </c>
      <c r="J21" s="214" t="s">
        <v>148</v>
      </c>
      <c r="K21" s="212" t="s">
        <v>167</v>
      </c>
      <c r="L21" s="212" t="s">
        <v>150</v>
      </c>
      <c r="M21" s="212" t="s">
        <v>126</v>
      </c>
      <c r="N21" s="212" t="s">
        <v>151</v>
      </c>
      <c r="O21" s="215" t="s">
        <v>151</v>
      </c>
      <c r="P21" s="212" t="s">
        <v>151</v>
      </c>
      <c r="Q21" s="214" t="s">
        <v>155</v>
      </c>
      <c r="R21" s="216" t="s">
        <v>204</v>
      </c>
      <c r="S21" s="216" t="s">
        <v>248</v>
      </c>
      <c r="T21" s="216" t="s">
        <v>383</v>
      </c>
      <c r="U21" s="216" t="s">
        <v>152</v>
      </c>
      <c r="V21" s="211"/>
      <c r="W21" s="214"/>
      <c r="X21" s="217"/>
      <c r="Z21" s="88"/>
      <c r="AA21" s="89"/>
      <c r="AB21" s="89"/>
      <c r="AC21" s="89"/>
      <c r="AD21" s="89"/>
      <c r="AE21" s="89"/>
      <c r="AF21" s="89"/>
      <c r="AG21" s="89"/>
      <c r="AH21" s="89"/>
      <c r="AI21" s="89"/>
      <c r="AJ21" s="90"/>
      <c r="AK21" s="39" t="s">
        <v>113</v>
      </c>
    </row>
    <row r="22" spans="2:37" s="39" customFormat="1" ht="16.5">
      <c r="B22" s="196"/>
      <c r="C22" s="209">
        <v>45695</v>
      </c>
      <c r="D22" s="187" t="str">
        <f t="shared" si="0"/>
        <v>金</v>
      </c>
      <c r="E22" s="210">
        <v>0.46944444444670808</v>
      </c>
      <c r="F22" s="211" t="s">
        <v>216</v>
      </c>
      <c r="G22" s="212" t="s">
        <v>340</v>
      </c>
      <c r="H22" s="213">
        <v>0.01</v>
      </c>
      <c r="I22" s="214" t="s">
        <v>207</v>
      </c>
      <c r="J22" s="214" t="s">
        <v>148</v>
      </c>
      <c r="K22" s="212" t="s">
        <v>217</v>
      </c>
      <c r="L22" s="212" t="s">
        <v>382</v>
      </c>
      <c r="M22" s="212" t="s">
        <v>151</v>
      </c>
      <c r="N22" s="212" t="s">
        <v>126</v>
      </c>
      <c r="O22" s="215" t="s">
        <v>151</v>
      </c>
      <c r="P22" s="212" t="s">
        <v>151</v>
      </c>
      <c r="Q22" s="214" t="s">
        <v>152</v>
      </c>
      <c r="R22" s="216" t="s">
        <v>204</v>
      </c>
      <c r="S22" s="216" t="s">
        <v>248</v>
      </c>
      <c r="T22" s="216" t="s">
        <v>383</v>
      </c>
      <c r="U22" s="216" t="s">
        <v>210</v>
      </c>
      <c r="V22" s="211"/>
      <c r="W22" s="214"/>
      <c r="X22" s="217"/>
      <c r="Z22" s="88"/>
      <c r="AA22" s="89"/>
      <c r="AB22" s="89"/>
      <c r="AC22" s="89"/>
      <c r="AD22" s="89"/>
      <c r="AE22" s="89"/>
      <c r="AF22" s="89"/>
      <c r="AG22" s="89"/>
      <c r="AH22" s="89"/>
      <c r="AI22" s="89"/>
      <c r="AJ22" s="90"/>
      <c r="AK22" s="39" t="s">
        <v>113</v>
      </c>
    </row>
    <row r="23" spans="2:37" s="39" customFormat="1" ht="16.5">
      <c r="B23" s="196"/>
      <c r="C23" s="209">
        <v>45695</v>
      </c>
      <c r="D23" s="187" t="str">
        <f t="shared" si="0"/>
        <v>金</v>
      </c>
      <c r="E23" s="210">
        <v>0.47291666666569654</v>
      </c>
      <c r="F23" s="211" t="s">
        <v>216</v>
      </c>
      <c r="G23" s="212" t="s">
        <v>340</v>
      </c>
      <c r="H23" s="213">
        <v>0.03</v>
      </c>
      <c r="I23" s="214" t="s">
        <v>207</v>
      </c>
      <c r="J23" s="214" t="s">
        <v>148</v>
      </c>
      <c r="K23" s="212" t="s">
        <v>380</v>
      </c>
      <c r="L23" s="212" t="s">
        <v>209</v>
      </c>
      <c r="M23" s="212" t="s">
        <v>151</v>
      </c>
      <c r="N23" s="212" t="s">
        <v>126</v>
      </c>
      <c r="O23" s="215" t="s">
        <v>151</v>
      </c>
      <c r="P23" s="212" t="s">
        <v>151</v>
      </c>
      <c r="Q23" s="214" t="s">
        <v>210</v>
      </c>
      <c r="R23" s="216" t="s">
        <v>204</v>
      </c>
      <c r="S23" s="216" t="s">
        <v>249</v>
      </c>
      <c r="T23" s="216" t="s">
        <v>219</v>
      </c>
      <c r="U23" s="216" t="s">
        <v>213</v>
      </c>
      <c r="V23" s="211"/>
      <c r="W23" s="214"/>
      <c r="X23" s="217"/>
      <c r="Z23" s="88"/>
      <c r="AA23" s="89"/>
      <c r="AB23" s="89"/>
      <c r="AC23" s="89"/>
      <c r="AD23" s="89"/>
      <c r="AE23" s="89"/>
      <c r="AF23" s="89"/>
      <c r="AG23" s="89"/>
      <c r="AH23" s="89"/>
      <c r="AI23" s="89"/>
      <c r="AJ23" s="90"/>
      <c r="AK23" s="39" t="s">
        <v>113</v>
      </c>
    </row>
    <row r="24" spans="2:37" s="39" customFormat="1" ht="16.5">
      <c r="B24" s="196"/>
      <c r="C24" s="209">
        <v>45695</v>
      </c>
      <c r="D24" s="187" t="str">
        <f t="shared" si="0"/>
        <v>金</v>
      </c>
      <c r="E24" s="210">
        <v>0.58958333333430346</v>
      </c>
      <c r="F24" s="211" t="s">
        <v>127</v>
      </c>
      <c r="G24" s="212" t="s">
        <v>340</v>
      </c>
      <c r="H24" s="213">
        <v>0.5</v>
      </c>
      <c r="I24" s="214" t="s">
        <v>207</v>
      </c>
      <c r="J24" s="214" t="s">
        <v>148</v>
      </c>
      <c r="K24" s="212" t="s">
        <v>380</v>
      </c>
      <c r="L24" s="212" t="s">
        <v>150</v>
      </c>
      <c r="M24" s="212" t="s">
        <v>151</v>
      </c>
      <c r="N24" s="212" t="s">
        <v>151</v>
      </c>
      <c r="O24" s="215" t="s">
        <v>151</v>
      </c>
      <c r="P24" s="212" t="s">
        <v>126</v>
      </c>
      <c r="Q24" s="214" t="s">
        <v>215</v>
      </c>
      <c r="R24" s="216" t="s">
        <v>204</v>
      </c>
      <c r="S24" s="216" t="s">
        <v>217</v>
      </c>
      <c r="T24" s="216"/>
      <c r="U24" s="216"/>
      <c r="V24" s="211"/>
      <c r="W24" s="214"/>
      <c r="X24" s="217"/>
      <c r="Z24" s="88"/>
      <c r="AA24" s="89"/>
      <c r="AB24" s="89"/>
      <c r="AC24" s="89"/>
      <c r="AD24" s="89"/>
      <c r="AE24" s="89"/>
      <c r="AF24" s="89"/>
      <c r="AG24" s="89"/>
      <c r="AH24" s="89"/>
      <c r="AI24" s="89"/>
      <c r="AJ24" s="90"/>
      <c r="AK24" s="39" t="s">
        <v>113</v>
      </c>
    </row>
    <row r="25" spans="2:37" s="39" customFormat="1" ht="16.5">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5">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5">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5">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5">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5">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5">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5">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5">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5">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5">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5">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5">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5">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5">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5">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5">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5">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5">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5">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5">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5">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5">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5">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5">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5">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5">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5">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5">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5">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ht="16.5">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ht="16.5">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ht="16.5">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5">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5">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5">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5">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5">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5">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5">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5">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5">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5">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5">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5">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5">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5">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5">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5">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5">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5">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5">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5">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5">
      <c r="B78" s="196"/>
      <c r="C78" s="209"/>
      <c r="D78" s="187" t="str">
        <f t="shared" ref="D78:D108" si="1">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5">
      <c r="B79" s="196"/>
      <c r="C79" s="209"/>
      <c r="D79" s="187" t="str">
        <f t="shared" si="1"/>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5">
      <c r="B80" s="196"/>
      <c r="C80" s="209"/>
      <c r="D80" s="187" t="str">
        <f t="shared" si="1"/>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5">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5">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5">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5">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5">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5">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7"/>
      <c r="C108" s="218"/>
      <c r="D108" s="199" t="str">
        <f t="shared" si="1"/>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5">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activeCell="I13" sqref="I13"/>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202151</v>
      </c>
      <c r="C3" s="283" t="str">
        <f>実証データ一覧!J4&amp;""</f>
        <v>長野県</v>
      </c>
      <c r="D3" s="283" t="str">
        <f>実証データ一覧!K4&amp;""</f>
        <v>塩尻市</v>
      </c>
      <c r="S3" s="30"/>
    </row>
    <row r="4" spans="2:33" ht="16.149999999999999"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000000000000004"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J1" sqref="J1"/>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202151</v>
      </c>
      <c r="C3" s="283" t="str">
        <f>実証データ一覧!J4&amp;""</f>
        <v>長野県</v>
      </c>
      <c r="D3" s="283" t="str">
        <f>実証データ一覧!K4&amp;""</f>
        <v>塩尻市</v>
      </c>
      <c r="S3" s="30"/>
    </row>
    <row r="4" spans="2:19" ht="16.149999999999999" hidden="1" customHeight="1"/>
    <row r="5" spans="2:19">
      <c r="B5" s="53" t="s">
        <v>369</v>
      </c>
      <c r="D5" s="53"/>
    </row>
    <row r="6" spans="2:19">
      <c r="B6" s="8" t="s">
        <v>171</v>
      </c>
      <c r="C6" s="53"/>
      <c r="D6" s="53"/>
    </row>
    <row r="7" spans="2:19" ht="49.5">
      <c r="B7" s="43"/>
      <c r="C7" s="53"/>
      <c r="D7" s="53"/>
      <c r="I7" s="7" t="s">
        <v>172</v>
      </c>
      <c r="J7" s="95"/>
    </row>
    <row r="8" spans="2:19" ht="4.9000000000000004"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45680</v>
      </c>
      <c r="D12" s="187" t="s">
        <v>375</v>
      </c>
      <c r="E12" s="210">
        <v>0.5625</v>
      </c>
      <c r="F12" s="210">
        <v>45680.563310185185</v>
      </c>
      <c r="G12" s="210"/>
      <c r="H12" s="210"/>
      <c r="I12" s="216" t="s">
        <v>217</v>
      </c>
      <c r="J12" s="244" t="s">
        <v>384</v>
      </c>
      <c r="K12" s="39" t="s">
        <v>113</v>
      </c>
    </row>
    <row r="13" spans="2:19">
      <c r="B13" s="208"/>
      <c r="C13" s="209">
        <v>45681</v>
      </c>
      <c r="D13" s="187" t="s">
        <v>376</v>
      </c>
      <c r="E13" s="210">
        <v>0.45833333333333331</v>
      </c>
      <c r="F13" s="210">
        <v>45681.460636574076</v>
      </c>
      <c r="G13" s="210"/>
      <c r="H13" s="210"/>
      <c r="I13" s="216" t="s">
        <v>217</v>
      </c>
      <c r="J13" s="244" t="s">
        <v>384</v>
      </c>
      <c r="K13" s="39" t="s">
        <v>113</v>
      </c>
    </row>
    <row r="14" spans="2:19">
      <c r="B14" s="208"/>
      <c r="C14" s="209">
        <v>45681</v>
      </c>
      <c r="D14" s="187" t="s">
        <v>376</v>
      </c>
      <c r="E14" s="210">
        <v>0.58333333333333337</v>
      </c>
      <c r="F14" s="210">
        <v>45681.584606481483</v>
      </c>
      <c r="G14" s="210"/>
      <c r="H14" s="210"/>
      <c r="I14" s="216" t="s">
        <v>217</v>
      </c>
      <c r="J14" s="244" t="s">
        <v>384</v>
      </c>
      <c r="K14" s="39" t="s">
        <v>113</v>
      </c>
    </row>
    <row r="15" spans="2:19">
      <c r="B15" s="208"/>
      <c r="C15" s="209">
        <v>45686</v>
      </c>
      <c r="D15" s="187" t="s">
        <v>377</v>
      </c>
      <c r="E15" s="210">
        <v>0.45833333333333331</v>
      </c>
      <c r="F15" s="210">
        <v>45686.460740740738</v>
      </c>
      <c r="G15" s="210"/>
      <c r="H15" s="210"/>
      <c r="I15" s="216" t="s">
        <v>217</v>
      </c>
      <c r="J15" s="244" t="s">
        <v>384</v>
      </c>
      <c r="K15" s="39" t="s">
        <v>113</v>
      </c>
    </row>
    <row r="16" spans="2:19">
      <c r="B16" s="208"/>
      <c r="C16" s="209">
        <v>45686</v>
      </c>
      <c r="D16" s="187" t="s">
        <v>377</v>
      </c>
      <c r="E16" s="210">
        <v>0.5625</v>
      </c>
      <c r="F16" s="210">
        <v>45686.567164351851</v>
      </c>
      <c r="G16" s="210"/>
      <c r="H16" s="210"/>
      <c r="I16" s="216" t="s">
        <v>173</v>
      </c>
      <c r="J16" s="244"/>
      <c r="K16" s="39" t="s">
        <v>113</v>
      </c>
    </row>
    <row r="17" spans="2:11">
      <c r="B17" s="208"/>
      <c r="C17" s="209">
        <v>45687</v>
      </c>
      <c r="D17" s="187" t="s">
        <v>375</v>
      </c>
      <c r="E17" s="210">
        <v>0.45833333333333331</v>
      </c>
      <c r="F17" s="210">
        <v>45687.462476851855</v>
      </c>
      <c r="G17" s="210"/>
      <c r="H17" s="210"/>
      <c r="I17" s="216" t="s">
        <v>173</v>
      </c>
      <c r="J17" s="244"/>
      <c r="K17" s="39" t="s">
        <v>113</v>
      </c>
    </row>
    <row r="18" spans="2:11">
      <c r="B18" s="208"/>
      <c r="C18" s="209">
        <v>45688</v>
      </c>
      <c r="D18" s="187" t="s">
        <v>376</v>
      </c>
      <c r="E18" s="210">
        <v>0.45833333333333331</v>
      </c>
      <c r="F18" s="210">
        <v>45688.459479166668</v>
      </c>
      <c r="G18" s="210"/>
      <c r="H18" s="210"/>
      <c r="I18" s="216" t="s">
        <v>217</v>
      </c>
      <c r="J18" s="244" t="s">
        <v>384</v>
      </c>
      <c r="K18" s="39" t="s">
        <v>113</v>
      </c>
    </row>
    <row r="19" spans="2:11">
      <c r="B19" s="208"/>
      <c r="C19" s="209">
        <v>45688</v>
      </c>
      <c r="D19" s="187" t="s">
        <v>376</v>
      </c>
      <c r="E19" s="210">
        <v>0.5625</v>
      </c>
      <c r="F19" s="210">
        <v>45688.564166666663</v>
      </c>
      <c r="G19" s="210"/>
      <c r="H19" s="210"/>
      <c r="I19" s="216" t="s">
        <v>217</v>
      </c>
      <c r="J19" s="244" t="s">
        <v>384</v>
      </c>
      <c r="K19" s="39" t="s">
        <v>113</v>
      </c>
    </row>
    <row r="20" spans="2:11">
      <c r="B20" s="208"/>
      <c r="C20" s="209">
        <v>45688</v>
      </c>
      <c r="D20" s="187" t="s">
        <v>376</v>
      </c>
      <c r="E20" s="210">
        <v>0.5625</v>
      </c>
      <c r="F20" s="210">
        <v>45688.587025462963</v>
      </c>
      <c r="G20" s="210"/>
      <c r="H20" s="210"/>
      <c r="I20" s="216" t="s">
        <v>217</v>
      </c>
      <c r="J20" s="244" t="s">
        <v>384</v>
      </c>
      <c r="K20" s="39" t="s">
        <v>113</v>
      </c>
    </row>
    <row r="21" spans="2:11">
      <c r="B21" s="208"/>
      <c r="C21" s="209">
        <v>45693</v>
      </c>
      <c r="D21" s="187" t="s">
        <v>377</v>
      </c>
      <c r="E21" s="210">
        <v>0.45833333333333331</v>
      </c>
      <c r="F21" s="210">
        <v>45693.460462962961</v>
      </c>
      <c r="G21" s="210"/>
      <c r="H21" s="210"/>
      <c r="I21" s="216" t="s">
        <v>217</v>
      </c>
      <c r="J21" s="244" t="s">
        <v>384</v>
      </c>
      <c r="K21" s="39" t="s">
        <v>113</v>
      </c>
    </row>
    <row r="22" spans="2:11">
      <c r="B22" s="208"/>
      <c r="C22" s="209">
        <v>45693</v>
      </c>
      <c r="D22" s="187" t="s">
        <v>377</v>
      </c>
      <c r="E22" s="210">
        <v>0.5625</v>
      </c>
      <c r="F22" s="210">
        <v>45693.56695601852</v>
      </c>
      <c r="G22" s="210"/>
      <c r="H22" s="210"/>
      <c r="I22" s="216" t="s">
        <v>217</v>
      </c>
      <c r="J22" s="244" t="s">
        <v>384</v>
      </c>
      <c r="K22" s="39" t="s">
        <v>113</v>
      </c>
    </row>
    <row r="23" spans="2:11">
      <c r="B23" s="208"/>
      <c r="C23" s="209">
        <v>45694</v>
      </c>
      <c r="D23" s="187" t="s">
        <v>375</v>
      </c>
      <c r="E23" s="210">
        <v>0.45833333333333331</v>
      </c>
      <c r="F23" s="210">
        <v>45694.460509259261</v>
      </c>
      <c r="G23" s="210"/>
      <c r="H23" s="210"/>
      <c r="I23" s="216" t="s">
        <v>217</v>
      </c>
      <c r="J23" s="244" t="s">
        <v>384</v>
      </c>
      <c r="K23" s="39" t="s">
        <v>113</v>
      </c>
    </row>
    <row r="24" spans="2:11">
      <c r="B24" s="208"/>
      <c r="C24" s="209">
        <v>45695</v>
      </c>
      <c r="D24" s="187" t="s">
        <v>376</v>
      </c>
      <c r="E24" s="210">
        <v>0.45833333333333331</v>
      </c>
      <c r="F24" s="210">
        <v>45695.465532407405</v>
      </c>
      <c r="G24" s="210"/>
      <c r="H24" s="210"/>
      <c r="I24" s="216" t="s">
        <v>217</v>
      </c>
      <c r="J24" s="244" t="s">
        <v>384</v>
      </c>
      <c r="K24" s="39" t="s">
        <v>113</v>
      </c>
    </row>
    <row r="25" spans="2:11">
      <c r="B25" s="208"/>
      <c r="C25" s="209">
        <v>45695</v>
      </c>
      <c r="D25" s="187" t="s">
        <v>376</v>
      </c>
      <c r="E25" s="210">
        <v>0.58333333333333337</v>
      </c>
      <c r="F25" s="210">
        <v>45695.586122685185</v>
      </c>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000000000000004"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2.xml><?xml version="1.0" encoding="utf-8"?>
<ds:datastoreItem xmlns:ds="http://schemas.openxmlformats.org/officeDocument/2006/customXml" ds:itemID="{0A2B3F95-81EA-4351-8F1D-E43C10F9271F}">
  <ds:schemaRefs>
    <ds:schemaRef ds:uri="http://purl.org/dc/dcmitype/"/>
    <ds:schemaRef ds:uri="1cfe8a0f-b41b-4232-b021-ce71d5e2d6ab"/>
    <ds:schemaRef ds:uri="http://purl.org/dc/elements/1.1/"/>
    <ds:schemaRef ds:uri="http://schemas.microsoft.com/office/2006/metadata/properties"/>
    <ds:schemaRef ds:uri="http://purl.org/dc/terms/"/>
    <ds:schemaRef ds:uri="http://www.w3.org/XML/1998/namespace"/>
    <ds:schemaRef ds:uri="http://schemas.microsoft.com/office/2006/documentManagement/types"/>
    <ds:schemaRef ds:uri="b0121929-cc18-4e90-be17-2c2876e84f10"/>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20F54F76-1CEE-4653-92C7-ACD5704E907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亮 百瀬</cp:lastModifiedBy>
  <cp:lastPrinted>2024-04-19T00:39:13Z</cp:lastPrinted>
  <dcterms:created xsi:type="dcterms:W3CDTF">2024-04-17T10:01:59Z</dcterms:created>
  <dcterms:modified xsi:type="dcterms:W3CDTF">2025-03-13T02:27:11Z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