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Override PartName="/xl/drawings/drawing5.xml" ContentType="application/vnd.openxmlformats-officedocument.drawing+xml"/>
  <Override PartName="/xl/drawings/drawing1.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kotsu_jigyou1\GWB\1_次期車両更新\★国の補助金(R4～)\2023_自動運転サバイバル補助金\2024\8_各種報告\"/>
    </mc:Choice>
  </mc:AlternateContent>
  <bookViews>
    <workbookView xWindow="-105" yWindow="-105" windowWidth="23250" windowHeight="12570" tabRatio="635"/>
  </bookViews>
  <sheets>
    <sheet name="実証データ一覧" sheetId="1" r:id="rId1"/>
    <sheet name="便毎データ" sheetId="2" r:id="rId2"/>
    <sheet name="発生毎⇒" sheetId="10" r:id="rId3"/>
    <sheet name="手動介入" sheetId="15" r:id="rId4"/>
    <sheet name="事故・ヒヤリハット" sheetId="16"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便毎データ!$B$5:$Q$130</definedName>
    <definedName name="祝日" localSheetId="9">#REF!</definedName>
    <definedName name="祝日">#REF!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07" i="16" l="1"/>
  <c r="D106" i="16"/>
  <c r="D105" i="16"/>
  <c r="D104" i="16"/>
  <c r="D103" i="16"/>
  <c r="D102" i="16"/>
  <c r="D101" i="16"/>
  <c r="D100" i="16"/>
  <c r="D99" i="16"/>
  <c r="D98" i="16"/>
  <c r="D97" i="16"/>
  <c r="D96" i="16"/>
  <c r="D95" i="16"/>
  <c r="D94" i="16"/>
  <c r="D93" i="16"/>
  <c r="D92" i="16"/>
  <c r="D91" i="16"/>
  <c r="D90" i="16"/>
  <c r="D89" i="16"/>
  <c r="D88" i="16"/>
  <c r="D87" i="16"/>
  <c r="D86" i="16"/>
  <c r="D85" i="16"/>
  <c r="D84" i="16"/>
  <c r="D83" i="16"/>
  <c r="D82" i="16"/>
  <c r="D81" i="16"/>
  <c r="D80" i="16"/>
  <c r="D79" i="16"/>
  <c r="D78" i="16"/>
  <c r="D77" i="16"/>
  <c r="D76" i="16"/>
  <c r="D75" i="16"/>
  <c r="D74" i="16"/>
  <c r="D73" i="16"/>
  <c r="D72" i="16"/>
  <c r="D71" i="16"/>
  <c r="D70" i="16"/>
  <c r="D69" i="16"/>
  <c r="D68" i="16"/>
  <c r="D67" i="16"/>
  <c r="D66" i="16"/>
  <c r="D65" i="16"/>
  <c r="D64" i="16"/>
  <c r="D63" i="16"/>
  <c r="D62" i="16"/>
  <c r="D61" i="16"/>
  <c r="D60" i="16"/>
  <c r="D59" i="16"/>
  <c r="D58" i="16"/>
  <c r="D57" i="16"/>
  <c r="D56" i="16"/>
  <c r="D55" i="16"/>
  <c r="D54" i="16"/>
  <c r="D53" i="16"/>
  <c r="D52" i="16"/>
  <c r="D51" i="16"/>
  <c r="D50" i="16"/>
  <c r="D49" i="16"/>
  <c r="D48" i="16"/>
  <c r="D47" i="16"/>
  <c r="D46" i="16"/>
  <c r="D45" i="16"/>
  <c r="D44" i="16"/>
  <c r="D43" i="16"/>
  <c r="D42" i="16"/>
  <c r="D41" i="16"/>
  <c r="D40" i="16"/>
  <c r="D39" i="16"/>
  <c r="D38" i="16"/>
  <c r="D37" i="16"/>
  <c r="D36" i="16"/>
  <c r="D35" i="16"/>
  <c r="D34" i="16"/>
  <c r="D33" i="16"/>
  <c r="D32" i="16"/>
  <c r="D31" i="16"/>
  <c r="D30" i="16"/>
  <c r="D29" i="16"/>
  <c r="D28" i="16"/>
  <c r="D27" i="16"/>
  <c r="D26" i="16"/>
  <c r="D25" i="16"/>
  <c r="D24" i="16"/>
  <c r="D23" i="16"/>
  <c r="D22" i="16"/>
  <c r="D21" i="16"/>
  <c r="D20" i="16"/>
  <c r="D19" i="16"/>
  <c r="D18" i="16"/>
  <c r="D17" i="16"/>
  <c r="D16" i="16"/>
  <c r="D15" i="16"/>
  <c r="D14" i="16"/>
  <c r="D13" i="16"/>
  <c r="D12" i="16"/>
  <c r="D3" i="16"/>
  <c r="C3" i="16"/>
  <c r="B3" i="16"/>
  <c r="D108" i="15"/>
  <c r="D107" i="15"/>
  <c r="D106" i="15"/>
  <c r="D105" i="15"/>
  <c r="D104" i="15"/>
  <c r="D103" i="15"/>
  <c r="D102" i="15"/>
  <c r="D101" i="15"/>
  <c r="D100" i="15"/>
  <c r="D99" i="15"/>
  <c r="D98" i="15"/>
  <c r="D97" i="15"/>
  <c r="D96" i="15"/>
  <c r="D95" i="15"/>
  <c r="D94" i="15"/>
  <c r="D93" i="15"/>
  <c r="D92" i="15"/>
  <c r="D91" i="15"/>
  <c r="D90" i="15"/>
  <c r="D89" i="15"/>
  <c r="D88" i="15"/>
  <c r="D87" i="15"/>
  <c r="D86" i="15"/>
  <c r="D85" i="15"/>
  <c r="D84" i="15"/>
  <c r="D83" i="15"/>
  <c r="D82" i="15"/>
  <c r="D81" i="15"/>
  <c r="D80" i="15"/>
  <c r="D79" i="15"/>
  <c r="D78" i="15"/>
  <c r="D77" i="15"/>
  <c r="D76" i="15"/>
  <c r="D75" i="15"/>
  <c r="D74" i="15"/>
  <c r="D73" i="15"/>
  <c r="D72" i="15"/>
  <c r="D71" i="15"/>
  <c r="D70" i="15"/>
  <c r="D69" i="15"/>
  <c r="D68" i="15"/>
  <c r="D67" i="15"/>
  <c r="D66" i="15"/>
  <c r="D65" i="15"/>
  <c r="D64" i="15"/>
  <c r="D63" i="15"/>
  <c r="D62" i="15"/>
  <c r="D61" i="15"/>
  <c r="D60" i="15"/>
  <c r="D59" i="15"/>
  <c r="D58" i="15"/>
  <c r="D57" i="15"/>
  <c r="D56" i="15"/>
  <c r="D55" i="15"/>
  <c r="D54" i="15"/>
  <c r="D53" i="15"/>
  <c r="D52" i="15"/>
  <c r="D51" i="15"/>
  <c r="D50" i="15"/>
  <c r="D49" i="15"/>
  <c r="D48" i="15"/>
  <c r="D47" i="15"/>
  <c r="D46" i="15"/>
  <c r="D45" i="15"/>
  <c r="D44" i="15"/>
  <c r="D43" i="15"/>
  <c r="D42" i="15"/>
  <c r="D41" i="15"/>
  <c r="D40" i="15"/>
  <c r="D39" i="15"/>
  <c r="D38" i="15"/>
  <c r="D37" i="15"/>
  <c r="D36" i="15"/>
  <c r="D35" i="15"/>
  <c r="D34" i="15"/>
  <c r="D33" i="15"/>
  <c r="D32" i="15"/>
  <c r="D31" i="15"/>
  <c r="D30" i="15"/>
  <c r="D29" i="15"/>
  <c r="D28" i="15"/>
  <c r="D27" i="15"/>
  <c r="D26" i="15"/>
  <c r="D25" i="15"/>
  <c r="D24" i="15"/>
  <c r="D23" i="15"/>
  <c r="D22" i="15"/>
  <c r="D21" i="15"/>
  <c r="D20" i="15"/>
  <c r="D19" i="15"/>
  <c r="D18" i="15"/>
  <c r="D17" i="15"/>
  <c r="D16" i="15"/>
  <c r="D15" i="15"/>
  <c r="D14" i="15"/>
  <c r="D13" i="15"/>
  <c r="D3" i="15"/>
  <c r="C3" i="15"/>
  <c r="B3" i="15"/>
  <c r="D3" i="5" l="1"/>
  <c r="C3" i="5"/>
  <c r="B3" i="5"/>
  <c r="D3" i="2"/>
  <c r="C3" i="2"/>
  <c r="B3" i="2"/>
  <c r="E37" i="1" l="1"/>
  <c r="E25" i="1"/>
  <c r="E70" i="1"/>
  <c r="E81" i="1"/>
  <c r="E80" i="1"/>
  <c r="E75" i="1"/>
  <c r="E74" i="1"/>
  <c r="E69" i="1"/>
  <c r="E56" i="1"/>
  <c r="E64" i="1"/>
  <c r="E39" i="1" l="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30" i="2" l="1"/>
  <c r="D11" i="2"/>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<sst xmlns="http://schemas.openxmlformats.org/spreadsheetml/2006/main" count="2891" uniqueCount="386">
  <si>
    <t>実証データ</t>
    <rPh sb="0" eb="2">
      <t>ジッショウ</t>
    </rPh>
    <phoneticPr fontId="3"/>
  </si>
  <si>
    <t>ルート名</t>
    <rPh sb="3" eb="4">
      <t>メイ</t>
    </rPh>
    <phoneticPr fontId="3"/>
  </si>
  <si>
    <t>XXXX</t>
    <phoneticPr fontId="3"/>
  </si>
  <si>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</si>
  <si>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</si>
  <si>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</si>
  <si>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※黄色背景のセルに記載</t>
    <rPh sb="1" eb="3">
      <t>キイロ</t>
    </rPh>
    <rPh sb="3" eb="5">
      <t>ハイケイ</t>
    </rPh>
    <rPh sb="9" eb="11">
      <t>キサイ</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</si>
  <si>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</si>
  <si>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</si>
  <si>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</si>
  <si>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</si>
  <si>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</si>
  <si>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</si>
  <si>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</si>
  <si>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</si>
  <si>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</si>
  <si>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記入欄</t>
    <rPh sb="0" eb="2">
      <t>キニュウ</t>
    </rPh>
    <rPh sb="2" eb="3">
      <t>ラン</t>
    </rPh>
    <phoneticPr fontId="3"/>
  </si>
  <si>
    <t>備考 *特記事項がある場合に記載</t>
    <rPh sb="0" eb="2">
      <t>ビコウ</t>
    </rPh>
    <rPh sb="4" eb="8">
      <t>トッキジコウ</t>
    </rPh>
    <rPh sb="11" eb="13">
      <t>バアイ</t>
    </rPh>
    <rPh sb="14" eb="16">
      <t>キサイ</t>
    </rPh>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</si>
  <si>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</si>
  <si>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</si>
  <si>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</si>
  <si>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</si>
  <si>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</si>
  <si>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</si>
  <si>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数値</t>
    <rPh sb="0" eb="2">
      <t>スウチ</t>
    </rPh>
    <phoneticPr fontId="3"/>
  </si>
  <si>
    <t>「便毎データ」シート</t>
    <rPh sb="1" eb="3">
      <t>ビンゴト</t>
    </rPh>
    <phoneticPr fontId="3"/>
  </si>
  <si>
    <t>*</t>
  </si>
  <si>
    <t>必須</t>
    <rPh sb="0" eb="2">
      <t>ヒッス</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</si>
  <si>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</si>
  <si>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</si>
  <si>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実証走行ルート（L4想定区間内）手動運転走行距離</t>
    <rPh sb="16" eb="18">
      <t>シュドウ</t>
    </rPh>
    <rPh sb="18" eb="20">
      <t>ウンテン</t>
    </rPh>
    <rPh sb="20" eb="22">
      <t>ソウコウ</t>
    </rPh>
    <rPh sb="22" eb="24">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</si>
  <si>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</si>
  <si>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</si>
  <si>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</si>
  <si>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実証走行ルート（L4想定区間外）総走行距離</t>
    <rPh sb="14" eb="15">
      <t>ガイ</t>
    </rPh>
    <rPh sb="16" eb="21">
      <t>ソウソウコウキョリ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</si>
  <si>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</si>
  <si>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</si>
  <si>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</si>
  <si>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必須</t>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</si>
  <si>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</si>
  <si>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</si>
  <si>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走行環境</t>
    <rPh sb="0" eb="2">
      <t>ソウコウ</t>
    </rPh>
    <rPh sb="2" eb="4">
      <t>カンキョウ</t>
    </rPh>
    <phoneticPr fontId="3"/>
  </si>
  <si>
    <t>走行環境</t>
    <rPh sb="0" eb="4">
      <t>ソウコウカンキョウ</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</si>
  <si>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</si>
  <si>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</si>
  <si>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</si>
  <si>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</si>
  <si>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</si>
  <si>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h:mm</t>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</si>
  <si>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</si>
  <si>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</si>
  <si>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天気</t>
    <rPh sb="0" eb="2">
      <t>テンキ</t>
    </rPh>
    <phoneticPr fontId="3"/>
  </si>
  <si>
    <t>出発時の天気</t>
    <rPh sb="0" eb="2">
      <t>シュッパツ</t>
    </rPh>
    <rPh sb="2" eb="3">
      <t>ジ</t>
    </rPh>
    <rPh sb="4" eb="6">
      <t>テンキ</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</si>
  <si>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</si>
  <si>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</si>
  <si>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</si>
  <si>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L4想定区間</t>
    <rPh sb="2" eb="6">
      <t>ソウテイクカン</t>
    </rPh>
    <phoneticPr fontId="3"/>
  </si>
  <si>
    <t>信号有の交差点数</t>
    <rPh sb="0" eb="2">
      <t>シンゴウ</t>
    </rPh>
    <rPh sb="2" eb="3">
      <t>アリ</t>
    </rPh>
    <rPh sb="4" eb="7">
      <t>コウサテン</t>
    </rPh>
    <rPh sb="7" eb="8">
      <t>スウ</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</si>
  <si>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</si>
  <si>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信号無の交差点数</t>
    <rPh sb="0" eb="2">
      <t>シンゴウ</t>
    </rPh>
    <rPh sb="2" eb="3">
      <t>ナシ</t>
    </rPh>
    <rPh sb="4" eb="7">
      <t>コウサテン</t>
    </rPh>
    <rPh sb="7" eb="8">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</si>
  <si>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</si>
  <si>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路上駐車有無</t>
    <rPh sb="0" eb="2">
      <t>ロジョウ</t>
    </rPh>
    <rPh sb="2" eb="4">
      <t>チュウシャ</t>
    </rPh>
    <rPh sb="4" eb="6">
      <t>ウム</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</si>
  <si>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</si>
  <si>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有/無</t>
    <rPh sb="0" eb="1">
      <t>アリ</t>
    </rPh>
    <rPh sb="2" eb="3">
      <t>ム</t>
    </rPh>
    <phoneticPr fontId="3"/>
  </si>
  <si>
    <t>無</t>
  </si>
  <si>
    <t>自転車歩行者有無</t>
    <rPh sb="0" eb="3">
      <t>ジテンシャ</t>
    </rPh>
    <rPh sb="3" eb="6">
      <t>ホコウシャ</t>
    </rPh>
    <rPh sb="6" eb="8">
      <t>ウム</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</si>
  <si>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</si>
  <si>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横断歩道数</t>
    <rPh sb="0" eb="4">
      <t>オウダンホドウ</t>
    </rPh>
    <rPh sb="4" eb="5">
      <t>スウ</t>
    </rPh>
    <phoneticPr fontId="3"/>
  </si>
  <si>
    <t>実証走行ルート（L4想定区間内）に通過する横断歩道の数</t>
    <rPh sb="17" eb="19">
      <t>ツウカ</t>
    </rPh>
    <rPh sb="21" eb="25">
      <t>オウダンホドウ</t>
    </rPh>
    <rPh sb="26" eb="27">
      <t>カズ</t>
    </rPh>
    <phoneticPr fontId="3"/>
  </si>
  <si>
    <t>停留所数</t>
    <rPh sb="0" eb="4">
      <t>テイリュウジョスウ</t>
    </rPh>
    <phoneticPr fontId="3"/>
  </si>
  <si>
    <t>実証走行ルート（L4想定区間内）に存在する停留所の数</t>
    <rPh sb="17" eb="19">
      <t>ソンザイ</t>
    </rPh>
    <rPh sb="21" eb="24">
      <t>テイリュウジョ</t>
    </rPh>
    <rPh sb="25" eb="26">
      <t>カズ</t>
    </rPh>
    <phoneticPr fontId="3"/>
  </si>
  <si>
    <t>歩車分離有無</t>
    <rPh sb="0" eb="2">
      <t>ホシャ</t>
    </rPh>
    <rPh sb="2" eb="4">
      <t>ブンリ</t>
    </rPh>
    <rPh sb="4" eb="6">
      <t>ウム</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</si>
  <si>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</si>
  <si>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任意</t>
  </si>
  <si>
    <t>最小車線幅員（対面通行）</t>
    <rPh sb="0" eb="2">
      <t>サイショウ</t>
    </rPh>
    <rPh sb="2" eb="6">
      <t>シャセンフクイン</t>
    </rPh>
    <rPh sb="7" eb="11">
      <t>タイメンツウコウ</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</si>
  <si>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</si>
  <si>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t>
  </si>
  <si>
    <t>最小車線幅員（一方通行）</t>
    <rPh sb="0" eb="2">
      <t>サイショウ</t>
    </rPh>
    <rPh sb="2" eb="6">
      <t>シャセンフクイン</t>
    </rPh>
    <rPh sb="7" eb="11">
      <t>イッポウツウコウ</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</si>
  <si>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</si>
  <si>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任意</t>
    <phoneticPr fontId="3"/>
  </si>
  <si>
    <t>縁石有無</t>
    <rPh sb="0" eb="2">
      <t>エンセキ</t>
    </rPh>
    <rPh sb="2" eb="4">
      <t>ウム</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</si>
  <si>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</si>
  <si>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路側帯有無</t>
    <rPh sb="0" eb="3">
      <t>ロソクタイ</t>
    </rPh>
    <rPh sb="3" eb="5">
      <t>ウム</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</si>
  <si>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</si>
  <si>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その他特徴</t>
    <rPh sb="2" eb="3">
      <t>タ</t>
    </rPh>
    <rPh sb="3" eb="5">
      <t>トクチョウ</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</si>
  <si>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</si>
  <si>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文字列</t>
    <rPh sb="0" eb="3">
      <t>モジレツ</t>
    </rPh>
    <phoneticPr fontId="3"/>
  </si>
  <si>
    <t>ガイドウェイのカーブ曲率を再現する為、既存の白線を考慮せず自動運転走行ルートを設定</t>
  </si>
  <si>
    <t>L4想定区間外</t>
    <rPh sb="6" eb="7">
      <t>ガイ</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</si>
  <si>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</si>
  <si>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</si>
  <si>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</si>
  <si>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</si>
  <si>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</si>
  <si>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</si>
  <si>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</si>
  <si>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</si>
  <si>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</si>
  <si>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</si>
  <si>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</si>
  <si>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</si>
  <si>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</si>
  <si>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</si>
  <si>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</si>
  <si>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</si>
  <si>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「手動介入」シート</t>
    <rPh sb="1" eb="5">
      <t>シュドウカイニュウ</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</si>
  <si>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</si>
  <si>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</si>
  <si>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手動介入発生時の天気</t>
    <rPh sb="0" eb="2">
      <t>シュドウ</t>
    </rPh>
    <rPh sb="2" eb="4">
      <t>カイニュウ</t>
    </rPh>
    <rPh sb="4" eb="6">
      <t>ハッセイ</t>
    </rPh>
    <rPh sb="6" eb="7">
      <t>ジ</t>
    </rPh>
    <rPh sb="8" eb="10">
      <t>テンキ</t>
    </rPh>
    <phoneticPr fontId="3"/>
  </si>
  <si>
    <t>発生区間</t>
    <rPh sb="0" eb="2">
      <t>ハッセイ</t>
    </rPh>
    <rPh sb="2" eb="4">
      <t>クカン</t>
    </rPh>
    <phoneticPr fontId="3"/>
  </si>
  <si>
    <t>手動介入が発生した箇所がL4想定区間内か</t>
    <rPh sb="0" eb="2">
      <t>シュドウ</t>
    </rPh>
    <rPh sb="2" eb="4">
      <t>カイニュウ</t>
    </rPh>
    <rPh sb="5" eb="7">
      <t>ハッセイ</t>
    </rPh>
    <rPh sb="9" eb="11">
      <t>カショ</t>
    </rPh>
    <rPh sb="18" eb="19">
      <t>ナイ</t>
    </rPh>
    <phoneticPr fontId="3"/>
  </si>
  <si>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</si>
  <si>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</si>
  <si>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</si>
  <si>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視界</t>
    <rPh sb="0" eb="2">
      <t>シカイ</t>
    </rPh>
    <phoneticPr fontId="3"/>
  </si>
  <si>
    <t>手動介入発生時の視界</t>
    <rPh sb="0" eb="2">
      <t>シュドウ</t>
    </rPh>
    <rPh sb="2" eb="4">
      <t>カイニュウ</t>
    </rPh>
    <rPh sb="4" eb="6">
      <t>ハッセイ</t>
    </rPh>
    <rPh sb="6" eb="7">
      <t>ジ</t>
    </rPh>
    <rPh sb="8" eb="10">
      <t>シカイ</t>
    </rPh>
    <phoneticPr fontId="3"/>
  </si>
  <si>
    <t>良好/逆光/夕日/西日/夜</t>
    <phoneticPr fontId="3"/>
  </si>
  <si>
    <t>路面</t>
    <rPh sb="0" eb="2">
      <t>ロメン</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</si>
  <si>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</si>
  <si>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乾燥/湿潤/凍結/積雪</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</si>
  <si>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</si>
  <si>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</si>
  <si>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交差点/交差点付近/単路/単路(トンネル)/単路(橋)/ロータリー/踏切/その他</t>
    <rPh sb="34" eb="36">
      <t>フミキリ</t>
    </rPh>
    <rPh sb="39" eb="40">
      <t>タ</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</si>
  <si>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</si>
  <si>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</si>
  <si>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右カーブ/左カーブ/直線/坂道/その他</t>
    <rPh sb="13" eb="15">
      <t>サカミチ</t>
    </rPh>
    <rPh sb="18" eb="19">
      <t>タ</t>
    </rPh>
    <phoneticPr fontId="3"/>
  </si>
  <si>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</si>
  <si>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</si>
  <si>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有/無</t>
  </si>
  <si>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</si>
  <si>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</si>
  <si>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</si>
  <si>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</si>
  <si>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</si>
  <si>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</si>
  <si>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</si>
  <si>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</si>
  <si>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</si>
  <si>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</si>
  <si>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</si>
  <si>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ブレーキ操作/アクセル操作/ステアリング操作/非常停止ボタン操作（非常停止ボタンがある場合）</t>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</si>
  <si>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</si>
  <si>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</si>
  <si>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</si>
  <si>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</si>
  <si>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</si>
  <si>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</si>
  <si>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</si>
  <si>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</si>
  <si>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</si>
  <si>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</si>
  <si>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</si>
  <si>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</si>
  <si>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</si>
  <si>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発生箇所（ルート図内番号）</t>
    <rPh sb="0" eb="2">
      <t>ハッセイ</t>
    </rPh>
    <rPh sb="2" eb="4">
      <t>カショ</t>
    </rPh>
    <rPh sb="8" eb="10">
      <t>ズナイ</t>
    </rPh>
    <rPh sb="10" eb="12">
      <t>バンゴウ</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</si>
  <si>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</si>
  <si>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</si>
  <si>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</si>
  <si>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</si>
  <si>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保安員</t>
    <rPh sb="0" eb="2">
      <t>ホアン</t>
    </rPh>
    <rPh sb="2" eb="3">
      <t>イン</t>
    </rPh>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</si>
  <si>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</si>
  <si>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</si>
  <si>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</si>
  <si>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事故・ヒヤリハットが発生した日付</t>
    <rPh sb="10" eb="12">
      <t>ハッセイ</t>
    </rPh>
    <rPh sb="14" eb="16">
      <t>ヒヅケ</t>
    </rPh>
    <phoneticPr fontId="3"/>
  </si>
  <si>
    <t>「事故・ヒヤリハット」シート</t>
    <rPh sb="1" eb="3">
      <t>ジコ</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</si>
  <si>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</si>
  <si>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</si>
  <si>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</si>
  <si>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L4想定区間内/L4想定区間外/実証走行ルート外</t>
  </si>
  <si>
    <t>発生事象</t>
    <rPh sb="0" eb="2">
      <t>ハッセイ</t>
    </rPh>
    <rPh sb="2" eb="4">
      <t>ジショウ</t>
    </rPh>
    <phoneticPr fontId="3"/>
  </si>
  <si>
    <t>発生した事象の分類</t>
    <rPh sb="0" eb="2">
      <t>ハッセイ</t>
    </rPh>
    <rPh sb="4" eb="6">
      <t>ジショウ</t>
    </rPh>
    <rPh sb="7" eb="9">
      <t>ブンルイ</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</si>
  <si>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</si>
  <si>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</si>
  <si>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</si>
  <si>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</si>
  <si>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</si>
  <si>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</si>
  <si>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</si>
  <si>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</si>
  <si>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</si>
  <si>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交差点/交差点付近/単路/単路(トンネル)/単路(橋)/踏切</t>
    <phoneticPr fontId="3"/>
  </si>
  <si>
    <t>事故・ヒヤリハットが発生した箇所の道路線状</t>
    <rPh sb="10" eb="12">
      <t>ハッセイ</t>
    </rPh>
    <rPh sb="14" eb="16">
      <t>カショ</t>
    </rPh>
    <rPh sb="17" eb="21">
      <t>ドウロセンジョウ</t>
    </rPh>
    <phoneticPr fontId="3"/>
  </si>
  <si>
    <t>右カーブ/左カーブ/直線</t>
  </si>
  <si>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</si>
  <si>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</si>
  <si>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</si>
  <si>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</si>
  <si>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</si>
  <si>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</si>
  <si>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</si>
  <si>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</si>
  <si>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</si>
  <si>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</si>
  <si>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充電回数</t>
    <rPh sb="0" eb="4">
      <t>ジュウデンカイスウ</t>
    </rPh>
    <phoneticPr fontId="3"/>
  </si>
  <si>
    <t>1日あたりの充電回数</t>
    <rPh sb="1" eb="2">
      <t>ニチ</t>
    </rPh>
    <rPh sb="6" eb="10">
      <t>ジュウデンカイスウ</t>
    </rPh>
    <phoneticPr fontId="3"/>
  </si>
  <si>
    <t>ダイヤの正確性</t>
    <rPh sb="4" eb="7">
      <t>セイカクセイ</t>
    </rPh>
    <phoneticPr fontId="3"/>
  </si>
  <si>
    <t>遅延が発生した日付</t>
    <rPh sb="0" eb="2">
      <t>チエン</t>
    </rPh>
    <rPh sb="3" eb="5">
      <t>ハッセイ</t>
    </rPh>
    <rPh sb="7" eb="9">
      <t>ヒヅケ</t>
    </rPh>
    <phoneticPr fontId="3"/>
  </si>
  <si>
    <t>h:mm</t>
  </si>
  <si>
    <t>「早着・遅延」シート</t>
    <rPh sb="1" eb="3">
      <t>ソウチャク</t>
    </rPh>
    <rPh sb="4" eb="6">
      <t>チエン</t>
    </rPh>
    <phoneticPr fontId="3"/>
  </si>
  <si>
    <t>発車予定時刻</t>
    <rPh sb="0" eb="2">
      <t>ハッシャ</t>
    </rPh>
    <rPh sb="2" eb="4">
      <t>ヨテイ</t>
    </rPh>
    <rPh sb="4" eb="6">
      <t>ジコク</t>
    </rPh>
    <phoneticPr fontId="3"/>
  </si>
  <si>
    <t>本来の発車予定時刻</t>
    <rPh sb="0" eb="2">
      <t>ホンライ</t>
    </rPh>
    <rPh sb="3" eb="5">
      <t>ハッシャ</t>
    </rPh>
    <rPh sb="5" eb="9">
      <t>ヨテイジコク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</si>
  <si>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</si>
  <si>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</si>
  <si>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</si>
  <si>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</si>
  <si>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</si>
  <si>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</si>
  <si>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早着・遅延要因分類</t>
    <rPh sb="0" eb="2">
      <t>ソウチャク</t>
    </rPh>
    <rPh sb="3" eb="5">
      <t>チエン</t>
    </rPh>
    <rPh sb="5" eb="7">
      <t>ヨウイン</t>
    </rPh>
    <rPh sb="7" eb="9">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</si>
  <si>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</si>
  <si>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</si>
  <si>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早着・遅延要因詳細</t>
    <rPh sb="0" eb="2">
      <t>ソウチャク</t>
    </rPh>
    <rPh sb="3" eb="5">
      <t>チエン</t>
    </rPh>
    <rPh sb="5" eb="7">
      <t>ヨウイン</t>
    </rPh>
    <rPh sb="7" eb="9">
      <t>ショウサイ</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</si>
  <si>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</si>
  <si>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</si>
  <si>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</si>
  <si>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</si>
  <si>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※晴れ、曇り、降雨、降雪、堆雪、キリ</t>
    <phoneticPr fontId="3"/>
  </si>
  <si>
    <t>項目No.</t>
    <rPh sb="0" eb="2">
      <t>コウモク</t>
    </rPh>
    <phoneticPr fontId="3"/>
  </si>
  <si>
    <t>-</t>
    <phoneticPr fontId="3"/>
  </si>
  <si>
    <t>曜日</t>
    <rPh sb="0" eb="2">
      <t>ヨウビ</t>
    </rPh>
    <phoneticPr fontId="3"/>
  </si>
  <si>
    <t>出発時刻</t>
    <rPh sb="0" eb="4">
      <t>シュッパツジコク</t>
    </rPh>
    <phoneticPr fontId="3"/>
  </si>
  <si>
    <t>乗車人数</t>
    <rPh sb="0" eb="2">
      <t>ジョウシャ</t>
    </rPh>
    <rPh sb="2" eb="3">
      <t>ジン</t>
    </rPh>
    <phoneticPr fontId="3"/>
  </si>
  <si>
    <t>気温</t>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</si>
  <si>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</si>
  <si>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</si>
  <si>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</si>
  <si>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</si>
  <si>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</si>
  <si>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</si>
  <si>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</si>
  <si>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</si>
  <si>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</si>
  <si>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晴れ</t>
  </si>
  <si>
    <t>記載欄↓</t>
    <rPh sb="0" eb="2">
      <t>キサイ</t>
    </rPh>
    <rPh sb="2" eb="3">
      <t>ラン</t>
    </rPh>
    <phoneticPr fontId="3"/>
  </si>
  <si>
    <t>木</t>
  </si>
  <si>
    <t>金</t>
  </si>
  <si>
    <t>月</t>
  </si>
  <si>
    <t>火</t>
  </si>
  <si>
    <t>水</t>
  </si>
  <si>
    <t>Blank Sheet</t>
    <phoneticPr fontId="3"/>
  </si>
  <si>
    <t>※黄色背景のセルにご記載ください</t>
    <phoneticPr fontId="10"/>
  </si>
  <si>
    <t>※昨年度事例はこちら</t>
  </si>
  <si>
    <t>※選択肢の記入例はこちら</t>
    <rPh sb="1" eb="4">
      <t>センタクシ</t>
    </rPh>
    <rPh sb="5" eb="8">
      <t>キニュウレイ</t>
    </rPh>
    <phoneticPr fontId="10"/>
  </si>
  <si>
    <t>※L4想定区間内、L4想定区間外、実証走行ルート外</t>
    <rPh sb="7" eb="8">
      <t>ナイ</t>
    </rPh>
    <rPh sb="15" eb="16">
      <t>ガイ</t>
    </rPh>
    <rPh sb="17" eb="21">
      <t>ジッショウソウコウ</t>
    </rPh>
    <rPh sb="24" eb="25">
      <t>ガイ</t>
    </rPh>
    <phoneticPr fontId="3"/>
  </si>
  <si>
    <t>※良好、逆光、夕日、西日、夜</t>
    <phoneticPr fontId="3"/>
  </si>
  <si>
    <t>※乾燥、湿潤、凍結、積雪</t>
    <phoneticPr fontId="3"/>
  </si>
  <si>
    <t>※交差点、交差点付近、単路、単路（トンネル）、単路（橋）、ロータリー、踏切、その他</t>
    <phoneticPr fontId="10"/>
  </si>
  <si>
    <t>※右カーブ、左カーブ、直線、 坂道、その他</t>
    <rPh sb="15" eb="17">
      <t>サカミチ</t>
    </rPh>
    <phoneticPr fontId="10"/>
  </si>
  <si>
    <t>※有、無</t>
    <rPh sb="1" eb="2">
      <t>アリ</t>
    </rPh>
    <rPh sb="3" eb="4">
      <t>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</si>
  <si>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</si>
  <si>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</si>
  <si>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※ブレーキ操作、アクセル操作、ステアリング操作、非常停止ボタン操作（非常停止ボタンがある場合）</t>
    <phoneticPr fontId="10"/>
  </si>
  <si>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</si>
  <si>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※小型車、大型車、自転車、バイク、歩行者</t>
    <rPh sb="1" eb="4">
      <t>コガタシャ</t>
    </rPh>
    <rPh sb="5" eb="8">
      <t>オオガタシャ</t>
    </rPh>
    <rPh sb="9" eb="12">
      <t>ジテンシャ</t>
    </rPh>
    <rPh sb="17" eb="20">
      <t>ホコウシャ</t>
    </rPh>
    <phoneticPr fontId="3"/>
  </si>
  <si>
    <t>※右折、左折、直進、合流、停止、出発、横断</t>
    <phoneticPr fontId="3"/>
  </si>
  <si>
    <t>運行ルート図</t>
    <rPh sb="0" eb="2">
      <t>ウンコウ</t>
    </rPh>
    <rPh sb="5" eb="6">
      <t>ズ</t>
    </rPh>
    <phoneticPr fontId="3"/>
  </si>
  <si>
    <t>手動介入発生区間</t>
    <rPh sb="0" eb="4">
      <t>シュドウカイニュウ</t>
    </rPh>
    <rPh sb="4" eb="6">
      <t>ハッセイ</t>
    </rPh>
    <rPh sb="6" eb="8">
      <t>クカン</t>
    </rPh>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</si>
  <si>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</si>
  <si>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</si>
  <si>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</si>
  <si>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</si>
  <si>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歩車分離有無</t>
    <rPh sb="0" eb="2">
      <t>イチ</t>
    </rPh>
    <rPh sb="4" eb="6">
      <t>ホシャ</t>
    </rPh>
    <rPh sb="6" eb="8">
      <t>ブンリ</t>
    </rPh>
    <rPh sb="8" eb="10">
      <t>ウム</t>
    </rPh>
    <phoneticPr fontId="3"/>
  </si>
  <si>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</si>
  <si>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</si>
  <si>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</si>
  <si>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</si>
  <si>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</si>
  <si>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発生箇所
（ルート図内番号）</t>
    <rPh sb="0" eb="2">
      <t>ハッセイ</t>
    </rPh>
    <rPh sb="2" eb="4">
      <t>カショ</t>
    </rPh>
    <rPh sb="9" eb="10">
      <t>ズ</t>
    </rPh>
    <rPh sb="10" eb="11">
      <t>ナイ</t>
    </rPh>
    <rPh sb="11" eb="13">
      <t>バンゴウ</t>
    </rPh>
    <phoneticPr fontId="3"/>
  </si>
  <si>
    <t>L4想定区間内</t>
  </si>
  <si>
    <t>良好</t>
    <phoneticPr fontId="3"/>
  </si>
  <si>
    <t>乾燥</t>
  </si>
  <si>
    <t>単路</t>
  </si>
  <si>
    <t>右カーブ</t>
  </si>
  <si>
    <t>有</t>
  </si>
  <si>
    <t>左折</t>
  </si>
  <si>
    <t>ブレーキ操作</t>
  </si>
  <si>
    <t>路上駐車回避</t>
  </si>
  <si>
    <t>大型車</t>
  </si>
  <si>
    <t>右折</t>
  </si>
  <si>
    <t>システムが路上駐車を検知し停止後、手動による回避行動を指示</t>
    <phoneticPr fontId="3"/>
  </si>
  <si>
    <t>良好</t>
  </si>
  <si>
    <t>直進</t>
  </si>
  <si>
    <t>その他</t>
  </si>
  <si>
    <t>自動運転システムが停止した為、ブレーキ介入を指示</t>
    <rPh sb="0" eb="4">
      <t>ジドウウンテン</t>
    </rPh>
    <rPh sb="9" eb="11">
      <t>テイシ</t>
    </rPh>
    <rPh sb="13" eb="14">
      <t>タメ</t>
    </rPh>
    <rPh sb="19" eb="21">
      <t>カイニュウ</t>
    </rPh>
    <rPh sb="22" eb="24">
      <t>シジ</t>
    </rPh>
    <phoneticPr fontId="3"/>
  </si>
  <si>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</si>
  <si>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</si>
  <si>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</si>
  <si>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</si>
  <si>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</si>
  <si>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※発生要因、道路形状の凡例はこちら</t>
    <rPh sb="1" eb="5">
      <t>ハッセイヨウイン</t>
    </rPh>
    <rPh sb="6" eb="10">
      <t>ドウロケイジョウ</t>
    </rPh>
    <rPh sb="11" eb="13">
      <t>ハンレイ</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</si>
  <si>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</si>
  <si>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</si>
  <si>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</si>
  <si>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</si>
  <si>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</si>
  <si>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</si>
  <si>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</si>
  <si>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</si>
  <si>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L4想定区間外</t>
  </si>
  <si>
    <t>試乗者が自動運転システム操作用のキーボードに誤って触れてしまい、停止コマンドが入力され自動運転システムが停止した為、ブレーキ介入して車両を停止</t>
    <rPh sb="0" eb="3">
      <t>シジョウシャ</t>
    </rPh>
    <rPh sb="4" eb="8">
      <t>ジドウウンテン</t>
    </rPh>
    <rPh sb="12" eb="14">
      <t>ソウサ</t>
    </rPh>
    <rPh sb="14" eb="15">
      <t>ヨウ</t>
    </rPh>
    <rPh sb="22" eb="23">
      <t>アヤマ</t>
    </rPh>
    <rPh sb="25" eb="26">
      <t>フ</t>
    </rPh>
    <rPh sb="32" eb="34">
      <t>テイシ</t>
    </rPh>
    <rPh sb="39" eb="41">
      <t>ニュウリョク</t>
    </rPh>
    <rPh sb="43" eb="47">
      <t>ジドウウンテン</t>
    </rPh>
    <rPh sb="52" eb="54">
      <t>テイシ</t>
    </rPh>
    <rPh sb="56" eb="57">
      <t>タメ</t>
    </rPh>
    <rPh sb="62" eb="64">
      <t>カイニュウ</t>
    </rPh>
    <rPh sb="66" eb="68">
      <t>シャリョウ</t>
    </rPh>
    <rPh sb="69" eb="71">
      <t>テイシ</t>
    </rPh>
    <phoneticPr fontId="3"/>
  </si>
  <si>
    <t>早着・遅延</t>
    <rPh sb="0" eb="2">
      <t>ソウチャク</t>
    </rPh>
    <rPh sb="3" eb="5">
      <t>チエン</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</si>
  <si>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</si>
  <si>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</si>
  <si>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発車予定時刻</t>
    <rPh sb="0" eb="2">
      <t>ハッシャ</t>
    </rPh>
    <rPh sb="2" eb="6">
      <t>ヨテイジコク</t>
    </rPh>
    <phoneticPr fontId="3"/>
  </si>
  <si>
    <t>実値：出発時刻</t>
    <rPh sb="0" eb="2">
      <t>ジッチ</t>
    </rPh>
    <rPh sb="3" eb="5">
      <t>シュッパツ</t>
    </rPh>
    <rPh sb="5" eb="7">
      <t>ジコク</t>
    </rPh>
    <phoneticPr fontId="3"/>
  </si>
  <si>
    <t>遅延要因分類</t>
    <rPh sb="0" eb="2">
      <t>チエン</t>
    </rPh>
    <rPh sb="2" eb="4">
      <t>ヨウイン</t>
    </rPh>
    <rPh sb="4" eb="6">
      <t>ブンルイ</t>
    </rPh>
    <phoneticPr fontId="3"/>
  </si>
  <si>
    <t>早着・遅延要因詳細</t>
    <rPh sb="0" eb="2">
      <t>ソウチャク</t>
    </rPh>
    <phoneticPr fontId="3"/>
  </si>
  <si>
    <t>悪天候</t>
  </si>
  <si>
    <t>大雨による一時停車</t>
    <rPh sb="0" eb="2">
      <t>オオアメ</t>
    </rPh>
    <rPh sb="5" eb="7">
      <t>イチジ</t>
    </rPh>
    <rPh sb="7" eb="9">
      <t>テイシャ</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</si>
  <si>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</si>
  <si>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</si>
  <si>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</si>
  <si>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t>#</t>
    <phoneticPr fontId="3"/>
  </si>
  <si>
    <t>手動介入要因</t>
    <rPh sb="0" eb="6">
      <t>シュドウカイニュウヨウイン</t>
    </rPh>
    <phoneticPr fontId="3"/>
  </si>
  <si>
    <t>手動介入時の操作</t>
    <rPh sb="0" eb="5">
      <t>シュドウカイニュウジ</t>
    </rPh>
    <rPh sb="6" eb="8">
      <t>ソウサ</t>
    </rPh>
    <phoneticPr fontId="3"/>
  </si>
  <si>
    <t>事例</t>
    <rPh sb="0" eb="2">
      <t>ジレイ</t>
    </rPh>
    <phoneticPr fontId="3"/>
  </si>
  <si>
    <t>ステアリング操作</t>
  </si>
  <si>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</si>
  <si>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片側1車線の道路で、路上駐車車両がいて、対向車も接近していたため、ブレーキ操作を行った。</t>
    <phoneticPr fontId="3"/>
  </si>
  <si>
    <t>直進時の走行逸脱回避</t>
  </si>
  <si>
    <t>自動運転車が白線を越えそうであったため、ステアリング操作で走路逸脱を回避した。</t>
    <phoneticPr fontId="3"/>
  </si>
  <si>
    <t>前方車両や障害物に対する危険回避</t>
  </si>
  <si>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</si>
  <si>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</si>
  <si>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</si>
  <si>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</si>
  <si>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直進時の周辺の交通参加者に対する危険回避</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</si>
  <si>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</si>
  <si>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</si>
  <si>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</si>
  <si>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右左折時の周辺の交通参加者に対する危険回避</t>
  </si>
  <si>
    <t>右折時に対向車が接近してきたため、ブレーキ操作を行った。</t>
  </si>
  <si>
    <t>左折時に横断歩行者に対する自動ブレーキの反応が遅いと感じたため、ブレーキ操作を行った。</t>
    <phoneticPr fontId="3"/>
  </si>
  <si>
    <t>円滑に走行するための手動介入</t>
  </si>
  <si>
    <t>アクセル操作</t>
    <rPh sb="4" eb="6">
      <t>ソウサ</t>
    </rPh>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</si>
  <si>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</si>
  <si>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</si>
  <si>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自動運行装置の作動不良時の安全確保</t>
  </si>
  <si>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</si>
  <si>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</si>
  <si>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</si>
  <si>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※晴れ、曇り、降雨、降雪、堆雪、キリ</t>
  </si>
  <si>
    <t>※交差点、交差点付近、単路、踏切、その他
※トンネルや橋の道路環境は単路（トンネル）、単路（橋）、ロータリー</t>
    <phoneticPr fontId="10"/>
  </si>
  <si>
    <t>※小型車、大型車、自転車、バイク、歩行者、その他</t>
    <rPh sb="1" eb="4">
      <t>コガタシャ</t>
    </rPh>
    <rPh sb="5" eb="8">
      <t>オオガタシャ</t>
    </rPh>
    <rPh sb="9" eb="12">
      <t>ジテンシャ</t>
    </rPh>
    <rPh sb="17" eb="20">
      <t>ホコウシャ</t>
    </rPh>
    <rPh sb="23" eb="24">
      <t>タ</t>
    </rPh>
    <phoneticPr fontId="3"/>
  </si>
  <si>
    <t>手動運転介入発生区間</t>
    <rPh sb="0" eb="10">
      <t>シュドウウンテンカイニュウハッセイクカン</t>
    </rPh>
    <phoneticPr fontId="3"/>
  </si>
  <si>
    <t>発生箇所（マップ番号）</t>
    <rPh sb="0" eb="2">
      <t>ハッセイ</t>
    </rPh>
    <rPh sb="2" eb="4">
      <t>カショ</t>
    </rPh>
    <rPh sb="8" eb="10">
      <t>バンゴウ</t>
    </rPh>
    <phoneticPr fontId="3"/>
  </si>
  <si>
    <t>火</t>
    <phoneticPr fontId="3"/>
  </si>
  <si>
    <t>他車両等の影響</t>
  </si>
  <si>
    <t>交差点付近</t>
  </si>
  <si>
    <t>直線</t>
  </si>
  <si>
    <t>大型車（トラック等）</t>
  </si>
  <si>
    <t>停止</t>
  </si>
  <si>
    <t>小型車（乗用車等）</t>
  </si>
  <si>
    <t>出発</t>
  </si>
  <si>
    <t>曇り</t>
  </si>
  <si>
    <t>アクセル操作</t>
  </si>
  <si>
    <t>周囲の車両を検知して急減速（システムが）信号は青。交差点内から出るためにアクセルで加速し脱出</t>
    <rPh sb="0" eb="2">
      <t>シュウイ</t>
    </rPh>
    <phoneticPr fontId="3"/>
  </si>
  <si>
    <t>自転車</t>
  </si>
  <si>
    <t>誤ってハンドルに触れ、手動に切り替わってしまった</t>
    <rPh sb="0" eb="1">
      <t>アヤマ</t>
    </rPh>
    <rPh sb="8" eb="9">
      <t>フ</t>
    </rPh>
    <rPh sb="11" eb="13">
      <t>シュドウ</t>
    </rPh>
    <rPh sb="14" eb="15">
      <t>キ</t>
    </rPh>
    <rPh sb="16" eb="17">
      <t>カ</t>
    </rPh>
    <phoneticPr fontId="3"/>
  </si>
  <si>
    <t>歩行者</t>
  </si>
  <si>
    <t>横断</t>
  </si>
  <si>
    <t>横断する歩行者が連続したため、横断歩道で待機</t>
    <rPh sb="0" eb="2">
      <t>オウダン</t>
    </rPh>
    <phoneticPr fontId="3"/>
  </si>
  <si>
    <t>木の隣で歩行者が横断待ち。センサーの検知が外れたため、手動介入</t>
    <rPh sb="2" eb="3">
      <t>トナリ</t>
    </rPh>
    <rPh sb="10" eb="11">
      <t>マ</t>
    </rPh>
    <rPh sb="27" eb="29">
      <t>シュドウ</t>
    </rPh>
    <rPh sb="29" eb="31">
      <t>カイニュウ</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</si>
  <si>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</si>
  <si>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対向車の検知が遅く、ブレーキ介入</t>
    <rPh sb="14" eb="16">
      <t>カイニュウ</t>
    </rPh>
    <phoneticPr fontId="3"/>
  </si>
  <si>
    <t>交通環境</t>
  </si>
  <si>
    <t>その他</t>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</si>
  <si>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</si>
  <si>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</si>
  <si>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</si>
  <si>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</si>
  <si>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</si>
  <si>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</si>
  <si>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</si>
  <si>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ブレーキ操作</t>
    <phoneticPr fontId="3"/>
  </si>
  <si>
    <t>横断歩道付近で待機している歩行者を確認したことからブレーキ介入</t>
    <rPh sb="17" eb="19">
      <t>カクニン</t>
    </rPh>
    <rPh sb="29" eb="31">
      <t>カイニュウ</t>
    </rPh>
    <phoneticPr fontId="3"/>
  </si>
  <si>
    <t>事故発生要因・道路形状の分類</t>
    <rPh sb="0" eb="2">
      <t>ジコ</t>
    </rPh>
    <rPh sb="2" eb="6">
      <t>ハッセイヨウイン</t>
    </rPh>
    <rPh sb="7" eb="11">
      <t>ドウロケイジョウ</t>
    </rPh>
    <rPh sb="12" eb="14">
      <t>ブンルイ</t>
    </rPh>
    <phoneticPr fontId="3"/>
  </si>
  <si>
    <t>参考：ITARDA</t>
    <rPh sb="0" eb="2">
      <t>サンコウ</t>
    </rPh>
    <phoneticPr fontId="15"/>
  </si>
  <si>
    <t>人的要因</t>
    <rPh sb="0" eb="2">
      <t>ジンテキ</t>
    </rPh>
    <rPh sb="2" eb="4">
      <t>ヨウイン</t>
    </rPh>
    <phoneticPr fontId="15"/>
  </si>
  <si>
    <t>車両的要因（自動運転システム起因も含む）</t>
    <rPh sb="0" eb="5">
      <t>シャリョウテキヨウイン</t>
    </rPh>
    <rPh sb="6" eb="10">
      <t>ジドウウンテン</t>
    </rPh>
    <rPh sb="14" eb="16">
      <t>キイン</t>
    </rPh>
    <rPh sb="17" eb="18">
      <t>フク</t>
    </rPh>
    <phoneticPr fontId="15"/>
  </si>
  <si>
    <t>環境的要因</t>
    <rPh sb="0" eb="5">
      <t>カンキョウテキヨウイン</t>
    </rPh>
    <phoneticPr fontId="15"/>
  </si>
  <si>
    <t>道路形状</t>
    <rPh sb="0" eb="4">
      <t>ドウロケイジョウ</t>
    </rPh>
    <phoneticPr fontId="15"/>
  </si>
  <si>
    <t>※交差点付近：交差点の側端から30メートル以内（目安で可）の道路の部分</t>
    <rPh sb="1" eb="6">
      <t>コウサテンフキン</t>
    </rPh>
    <rPh sb="24" eb="26">
      <t>メヤス</t>
    </rPh>
    <rPh sb="27" eb="28">
      <t>カ</t>
    </rPh>
    <phoneticPr fontId="15"/>
  </si>
  <si>
    <t>※単路：「交差点」「交差点付近」「踏切」以外の道路の部分</t>
    <rPh sb="1" eb="2">
      <t>タン</t>
    </rPh>
    <rPh sb="2" eb="3">
      <t>ロ</t>
    </rPh>
    <phoneticPr fontId="15"/>
  </si>
  <si>
    <t>231002</t>
    <phoneticPr fontId="3"/>
  </si>
  <si>
    <t>愛知県</t>
    <phoneticPr fontId="3"/>
  </si>
  <si>
    <t>名古屋市</t>
    <rPh sb="0" eb="4">
      <t>ナゴヤシ</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</si>
</sst>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2">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6" fontId="4" fillId="3" borderId="12" xfId="1" applyNumberFormat="1" applyFont="1" applyFill="1" applyBorder="1" applyProtection="1">
      <alignmen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Protection="1">
      <alignment vertical="center"/>
      <protection locked="0"/>
    </xf>
    <xf numFmtId="178" fontId="4" fillId="3" borderId="13" xfId="1" applyNumberFormat="1" applyFont="1" applyFill="1" applyBorder="1" applyProtection="1">
      <alignment vertical="center"/>
      <protection locked="0"/>
    </xf>
    <xf numFmtId="0" fontId="4" fillId="3" borderId="50" xfId="1" applyFont="1" applyFill="1" applyBorder="1" applyProtection="1">
      <alignment vertical="center"/>
      <protection locked="0"/>
    </xf>
    <xf numFmtId="180" fontId="4" fillId="3" borderId="50" xfId="1" applyNumberFormat="1" applyFont="1" applyFill="1" applyBorder="1" applyProtection="1">
      <alignment vertical="center"/>
      <protection locked="0"/>
    </xf>
    <xf numFmtId="179" fontId="4" fillId="3" borderId="13" xfId="1" applyNumberFormat="1" applyFont="1" applyFill="1" applyBorder="1" applyProtection="1">
      <alignment vertical="center"/>
      <protection locked="0"/>
    </xf>
    <xf numFmtId="179" fontId="4" fillId="3" borderId="50" xfId="1" applyNumberFormat="1" applyFont="1" applyFill="1" applyBorder="1" applyProtection="1">
      <alignment vertical="center"/>
      <protection locked="0"/>
    </xf>
    <xf numFmtId="181" fontId="4" fillId="3" borderId="13" xfId="1" applyNumberFormat="1" applyFont="1" applyFill="1" applyBorder="1" applyProtection="1">
      <alignment vertical="center"/>
      <protection locked="0"/>
    </xf>
    <xf numFmtId="181" fontId="4" fillId="3" borderId="51" xfId="1" applyNumberFormat="1" applyFont="1" applyFill="1" applyBorder="1" applyProtection="1">
      <alignmen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cellStyle name="標準" xfId="0" builtinId="0"/>
    <cellStyle name="標準 2" xfId="1"/>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 name="正方形/長方形 1">
          <a:extLst>
            <a:ext uri="{FF2B5EF4-FFF2-40B4-BE49-F238E27FC236}">
              <a16:creationId xmlns:a16="http://schemas.microsoft.com/office/drawing/2014/main" id="{A693D308-529F-4E6A-8AB9-BE8A66BB3190}"/>
            </a:ext>
          </a:extLst>
        </xdr:cNvPr>
        <xdr:cNvSpPr/>
      </xdr:nvSpPr>
      <xdr:spPr>
        <a:xfrm>
          <a:off x="4574540" y="99314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329983</xdr:colOff>
      <xdr:row>16</xdr:row>
      <xdr:rowOff>62865</xdr:rowOff>
    </xdr:from>
    <xdr:to>
      <xdr:col>35</xdr:col>
      <xdr:colOff>359194</xdr:colOff>
      <xdr:row>50</xdr:row>
      <xdr:rowOff>56039</xdr:rowOff>
    </xdr:to>
    <xdr:pic>
      <xdr:nvPicPr>
        <xdr:cNvPr id="3" name="図 2">
          <a:extLst>
            <a:ext uri="{FF2B5EF4-FFF2-40B4-BE49-F238E27FC236}">
              <a16:creationId xmlns:a16="http://schemas.microsoft.com/office/drawing/2014/main" id="{AEBC35C9-6E7B-47AF-9B26-ECBF7EA3BA65}"/>
            </a:ext>
          </a:extLst>
        </xdr:cNvPr>
        <xdr:cNvPicPr>
          <a:picLocks noChangeAspect="1"/>
        </xdr:cNvPicPr>
      </xdr:nvPicPr>
      <xdr:blipFill>
        <a:blip xmlns:r="http://schemas.openxmlformats.org/officeDocument/2006/relationships" r:embed="rId1"/>
        <a:stretch>
          <a:fillRect/>
        </a:stretch>
      </xdr:blipFill>
      <xdr:spPr>
        <a:xfrm>
          <a:off x="37016473" y="5259705"/>
          <a:ext cx="5462271" cy="712930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2" name="正方形/長方形 1">
          <a:extLst>
            <a:ext uri="{FF2B5EF4-FFF2-40B4-BE49-F238E27FC236}">
              <a16:creationId xmlns:a16="http://schemas.microsoft.com/office/drawing/2014/main" id="{E29A4A54-CE99-4699-8535-855549999184}"/>
            </a:ext>
          </a:extLst>
        </xdr:cNvPr>
        <xdr:cNvSpPr/>
      </xdr:nvSpPr>
      <xdr:spPr>
        <a:xfrm>
          <a:off x="4581525" y="314325"/>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editAs="oneCell">
    <xdr:from>
      <xdr:col>22</xdr:col>
      <xdr:colOff>28575</xdr:colOff>
      <xdr:row>15</xdr:row>
      <xdr:rowOff>201930</xdr:rowOff>
    </xdr:from>
    <xdr:to>
      <xdr:col>31</xdr:col>
      <xdr:colOff>19686</xdr:colOff>
      <xdr:row>50</xdr:row>
      <xdr:rowOff>794</xdr:rowOff>
    </xdr:to>
    <xdr:pic>
      <xdr:nvPicPr>
        <xdr:cNvPr id="3" name="図 2">
          <a:extLst>
            <a:ext uri="{FF2B5EF4-FFF2-40B4-BE49-F238E27FC236}">
              <a16:creationId xmlns:a16="http://schemas.microsoft.com/office/drawing/2014/main" id="{C9610D01-B9E6-4A82-BC51-18B34DB8AF35}"/>
            </a:ext>
          </a:extLst>
        </xdr:cNvPr>
        <xdr:cNvPicPr>
          <a:picLocks noChangeAspect="1"/>
        </xdr:cNvPicPr>
      </xdr:nvPicPr>
      <xdr:blipFill>
        <a:blip xmlns:r="http://schemas.openxmlformats.org/officeDocument/2006/relationships" r:embed="rId1"/>
        <a:stretch>
          <a:fillRect/>
        </a:stretch>
      </xdr:blipFill>
      <xdr:spPr>
        <a:xfrm>
          <a:off x="26620470" y="4625340"/>
          <a:ext cx="5479416" cy="712930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pageSetUpPr fitToPage="1"/>
  </sheetPr>
  <dimension ref="B2:U103"/>
  <sheetViews>
    <sheetView showGridLines="0" tabSelected="1" zoomScale="85" zoomScaleNormal="85" workbookViewId="0">
      <pane xSplit="4" ySplit="7" topLeftCell="H80" activePane="bottomRight" state="frozen"/>
      <selection pane="topRight" activeCell="E1" sqref="E1"/>
      <selection pane="bottomLeft" activeCell="A45" sqref="A45"/>
      <selection pane="bottomRight" activeCell="J85" sqref="J85"/>
    </sheetView>
  </sheetViews>
  <sheetFormatPr defaultColWidth="8" defaultRowHeight="16.5"/>
  <cols>
    <col min="1" max="1" width="3.75" style="3" customWidth="1"/>
    <col min="2" max="4" width="14.125" style="2" customWidth="1"/>
    <col min="5" max="5" width="5.625" style="4" customWidth="1"/>
    <col min="6" max="6" width="11.25" style="3" bestFit="1" customWidth="1"/>
    <col min="7" max="7" width="30.125" style="4" customWidth="1"/>
    <col min="8" max="8" width="41.125" style="3" customWidth="1"/>
    <col min="9" max="9" width="21.25" style="4" customWidth="1"/>
    <col min="10" max="10" width="19.875" style="4" customWidth="1"/>
    <col min="11" max="11" width="38" style="4" customWidth="1"/>
    <col min="12" max="12" width="7.875" style="3" bestFit="1" customWidth="1"/>
    <col min="13" max="13" width="5.25" style="3" bestFit="1" customWidth="1"/>
    <col min="14" max="16384" width="8" style="3"/>
  </cols>
  <sheetData>
    <row r="2" spans="2:21">
      <c r="B2" s="1" t="s">
        <v>0</v>
      </c>
    </row>
    <row r="3" spans="2:21" ht="16.149999999999999" customHeight="1">
      <c r="B3" s="5" t="s">
        <v>1</v>
      </c>
      <c r="C3" s="6" t="s">
        <v>2</v>
      </c>
      <c r="I3" s="281" t="s">
        <v>3</v>
      </c>
      <c r="J3" s="281" t="s">
        <v>4</v>
      </c>
      <c r="K3" s="281" t="s">
        <v>5</v>
      </c>
    </row>
    <row r="4" spans="2:21">
      <c r="B4" s="8" t="s">
        <v>6</v>
      </c>
      <c r="C4" s="9"/>
      <c r="I4" s="282" t="s">
        <v>383</v>
      </c>
      <c r="J4" s="282" t="s">
        <v>384</v>
      </c>
      <c r="K4" s="282" t="s">
        <v>385</v>
      </c>
    </row>
    <row r="5" spans="2:21">
      <c r="B5" s="3"/>
      <c r="I5" s="280" t="s">
        <v>7</v>
      </c>
    </row>
    <row r="6" spans="2:21">
      <c r="B6" s="105"/>
      <c r="C6" s="9"/>
      <c r="G6" s="7"/>
    </row>
    <row r="7" spans="2:21">
      <c r="B7" s="180" t="s">
        <v>8</v>
      </c>
      <c r="C7" s="181" t="s">
        <v>9</v>
      </c>
      <c r="D7" s="181" t="s">
        <v>10</v>
      </c>
      <c r="E7" s="182" t="s">
        <v>11</v>
      </c>
      <c r="F7" s="183" t="s">
        <v>12</v>
      </c>
      <c r="G7" s="182" t="s">
        <v>13</v>
      </c>
      <c r="H7" s="183" t="s">
        <v>14</v>
      </c>
      <c r="I7" s="184" t="s">
        <v>15</v>
      </c>
      <c r="J7" s="182" t="s">
        <v>16</v>
      </c>
      <c r="K7" s="182" t="s">
        <v>17</v>
      </c>
    </row>
    <row r="8" spans="2:21" s="30" customFormat="1" ht="33">
      <c r="B8" s="27" t="s">
        <v>18</v>
      </c>
      <c r="C8" s="28" t="s">
        <v>19</v>
      </c>
      <c r="D8" s="28" t="s">
        <v>20</v>
      </c>
      <c r="E8" s="18">
        <f>ROW()-7</f>
        <v>1</v>
      </c>
      <c r="F8" s="254" t="s">
        <v>21</v>
      </c>
      <c r="G8" s="18" t="s">
        <v>22</v>
      </c>
      <c r="H8" s="255" t="s">
        <v>23</v>
      </c>
      <c r="I8" s="98" t="s">
        <v>24</v>
      </c>
      <c r="J8" s="167" t="s">
        <v>25</v>
      </c>
      <c r="K8" s="168"/>
      <c r="L8" s="3" t="s">
        <v>26</v>
      </c>
      <c r="M8" s="3"/>
      <c r="N8" s="3"/>
      <c r="O8" s="3"/>
      <c r="P8" s="3"/>
      <c r="Q8" s="3"/>
      <c r="R8" s="3"/>
      <c r="S8" s="3"/>
      <c r="T8" s="3"/>
      <c r="U8" s="3"/>
    </row>
    <row r="9" spans="2:21" s="30" customFormat="1" ht="33">
      <c r="B9" s="12" t="s">
        <v>18</v>
      </c>
      <c r="C9" s="13" t="s">
        <v>19</v>
      </c>
      <c r="D9" s="13" t="s">
        <v>20</v>
      </c>
      <c r="E9" s="10">
        <f t="shared" ref="E9:E82" si="0">ROW()-7</f>
        <v>2</v>
      </c>
      <c r="F9" s="256" t="s">
        <v>27</v>
      </c>
      <c r="G9" s="10" t="s">
        <v>28</v>
      </c>
      <c r="H9" s="16" t="s">
        <v>29</v>
      </c>
      <c r="I9" s="16" t="s">
        <v>24</v>
      </c>
      <c r="J9" s="169"/>
      <c r="K9" s="170"/>
      <c r="L9" s="3" t="s">
        <v>26</v>
      </c>
      <c r="M9" s="3"/>
      <c r="N9" s="3"/>
      <c r="O9" s="3"/>
      <c r="P9" s="3"/>
      <c r="Q9" s="3"/>
      <c r="R9" s="3"/>
      <c r="S9" s="3"/>
      <c r="T9" s="3"/>
      <c r="U9" s="3"/>
    </row>
    <row r="10" spans="2:21" s="30" customFormat="1" ht="33">
      <c r="B10" s="12" t="s">
        <v>18</v>
      </c>
      <c r="C10" s="13" t="s">
        <v>19</v>
      </c>
      <c r="D10" s="13" t="s">
        <v>20</v>
      </c>
      <c r="E10" s="10">
        <f t="shared" si="0"/>
        <v>3</v>
      </c>
      <c r="F10" s="146" t="s">
        <v>27</v>
      </c>
      <c r="G10" s="16" t="s">
        <v>30</v>
      </c>
      <c r="H10" s="16" t="s">
        <v>31</v>
      </c>
      <c r="I10" s="16" t="s">
        <v>24</v>
      </c>
      <c r="J10" s="169"/>
      <c r="K10" s="170"/>
      <c r="L10" s="3" t="s">
        <v>26</v>
      </c>
      <c r="M10" s="3"/>
      <c r="N10" s="3"/>
      <c r="O10" s="3"/>
      <c r="P10" s="3"/>
      <c r="Q10" s="3"/>
      <c r="R10" s="3"/>
      <c r="S10" s="3"/>
      <c r="T10" s="3"/>
      <c r="U10" s="3"/>
    </row>
    <row r="11" spans="2:21" s="30" customFormat="1" ht="49.5">
      <c r="B11" s="12" t="s">
        <v>18</v>
      </c>
      <c r="C11" s="13" t="s">
        <v>19</v>
      </c>
      <c r="D11" s="13" t="s">
        <v>20</v>
      </c>
      <c r="E11" s="10">
        <f t="shared" si="0"/>
        <v>4</v>
      </c>
      <c r="F11" s="256" t="s">
        <v>21</v>
      </c>
      <c r="G11" s="10" t="s">
        <v>32</v>
      </c>
      <c r="H11" s="16" t="s">
        <v>33</v>
      </c>
      <c r="I11" s="257" t="s">
        <v>24</v>
      </c>
      <c r="J11" s="169"/>
      <c r="K11" s="170"/>
      <c r="L11" s="3" t="s">
        <v>26</v>
      </c>
      <c r="M11" s="3"/>
      <c r="N11" s="3"/>
      <c r="O11" s="3"/>
      <c r="P11" s="3"/>
      <c r="Q11" s="3"/>
      <c r="R11" s="3"/>
      <c r="S11" s="3"/>
      <c r="T11" s="3"/>
      <c r="U11" s="3"/>
    </row>
    <row r="12" spans="2:21" s="30" customFormat="1" ht="33">
      <c r="B12" s="12" t="s">
        <v>18</v>
      </c>
      <c r="C12" s="13" t="s">
        <v>19</v>
      </c>
      <c r="D12" s="13" t="s">
        <v>20</v>
      </c>
      <c r="E12" s="10">
        <f t="shared" si="0"/>
        <v>5</v>
      </c>
      <c r="F12" s="256" t="s">
        <v>27</v>
      </c>
      <c r="G12" s="10" t="s">
        <v>34</v>
      </c>
      <c r="H12" s="16" t="s">
        <v>35</v>
      </c>
      <c r="I12" s="16" t="s">
        <v>24</v>
      </c>
      <c r="J12" s="169"/>
      <c r="K12" s="170"/>
      <c r="L12" s="3" t="s">
        <v>26</v>
      </c>
      <c r="M12" s="3"/>
      <c r="N12" s="3"/>
      <c r="O12" s="3"/>
      <c r="P12" s="3"/>
      <c r="Q12" s="3"/>
      <c r="R12" s="3"/>
      <c r="S12" s="3"/>
      <c r="T12" s="3"/>
      <c r="U12" s="3"/>
    </row>
    <row r="13" spans="2:21" s="30" customFormat="1" ht="33">
      <c r="B13" s="12" t="s">
        <v>18</v>
      </c>
      <c r="C13" s="13" t="s">
        <v>19</v>
      </c>
      <c r="D13" s="13" t="s">
        <v>20</v>
      </c>
      <c r="E13" s="10">
        <f t="shared" si="0"/>
        <v>6</v>
      </c>
      <c r="F13" s="256" t="s">
        <v>27</v>
      </c>
      <c r="G13" s="10" t="s">
        <v>36</v>
      </c>
      <c r="H13" s="16" t="s">
        <v>37</v>
      </c>
      <c r="I13" s="16" t="s">
        <v>24</v>
      </c>
      <c r="J13" s="169"/>
      <c r="K13" s="170"/>
      <c r="L13" s="3" t="s">
        <v>26</v>
      </c>
      <c r="M13" s="3"/>
      <c r="N13" s="3"/>
      <c r="O13" s="3"/>
      <c r="P13" s="3"/>
      <c r="Q13" s="3"/>
      <c r="R13" s="3"/>
      <c r="S13" s="3"/>
      <c r="T13" s="3"/>
      <c r="U13" s="3"/>
    </row>
    <row r="14" spans="2:21" s="30" customFormat="1" ht="49.5">
      <c r="B14" s="12" t="s">
        <v>18</v>
      </c>
      <c r="C14" s="13" t="s">
        <v>19</v>
      </c>
      <c r="D14" s="13" t="s">
        <v>20</v>
      </c>
      <c r="E14" s="15">
        <f t="shared" si="0"/>
        <v>7</v>
      </c>
      <c r="F14" s="97" t="s">
        <v>38</v>
      </c>
      <c r="G14" s="15" t="s">
        <v>39</v>
      </c>
      <c r="H14" s="16" t="s">
        <v>40</v>
      </c>
      <c r="I14" s="16" t="s">
        <v>24</v>
      </c>
      <c r="J14" s="169"/>
      <c r="K14" s="171"/>
      <c r="L14" s="3" t="s">
        <v>26</v>
      </c>
      <c r="M14" s="3"/>
      <c r="N14" s="3"/>
      <c r="O14" s="3"/>
      <c r="P14" s="3"/>
      <c r="Q14" s="3"/>
      <c r="R14" s="3"/>
      <c r="S14" s="3"/>
      <c r="T14" s="3"/>
      <c r="U14" s="3"/>
    </row>
    <row r="15" spans="2:21">
      <c r="B15" s="12" t="s">
        <v>18</v>
      </c>
      <c r="C15" s="28" t="s">
        <v>41</v>
      </c>
      <c r="D15" s="99" t="s">
        <v>42</v>
      </c>
      <c r="E15" s="19">
        <f t="shared" si="0"/>
        <v>8</v>
      </c>
      <c r="F15" s="29" t="s">
        <v>21</v>
      </c>
      <c r="G15" s="106" t="s">
        <v>43</v>
      </c>
      <c r="H15" s="108" t="s">
        <v>44</v>
      </c>
      <c r="I15" s="109" t="s">
        <v>45</v>
      </c>
      <c r="J15" s="169"/>
      <c r="K15" s="172"/>
      <c r="L15" s="3" t="s">
        <v>26</v>
      </c>
    </row>
    <row r="16" spans="2:21">
      <c r="B16" s="12" t="s">
        <v>18</v>
      </c>
      <c r="C16" s="13" t="s">
        <v>41</v>
      </c>
      <c r="D16" s="13" t="s">
        <v>41</v>
      </c>
      <c r="E16" s="20">
        <f t="shared" si="0"/>
        <v>9</v>
      </c>
      <c r="F16" s="24" t="s">
        <v>21</v>
      </c>
      <c r="G16" s="107" t="s">
        <v>46</v>
      </c>
      <c r="H16" s="110" t="s">
        <v>47</v>
      </c>
      <c r="I16" s="111" t="s">
        <v>48</v>
      </c>
      <c r="J16" s="169"/>
      <c r="K16" s="170"/>
      <c r="L16" s="3" t="s">
        <v>26</v>
      </c>
    </row>
    <row r="17" spans="2:12">
      <c r="B17" s="12" t="s">
        <v>18</v>
      </c>
      <c r="C17" s="13" t="s">
        <v>41</v>
      </c>
      <c r="D17" s="13" t="s">
        <v>41</v>
      </c>
      <c r="E17" s="20">
        <f t="shared" si="0"/>
        <v>10</v>
      </c>
      <c r="F17" s="24" t="s">
        <v>21</v>
      </c>
      <c r="G17" s="107" t="s">
        <v>49</v>
      </c>
      <c r="H17" s="110" t="s">
        <v>50</v>
      </c>
      <c r="I17" s="111" t="s">
        <v>24</v>
      </c>
      <c r="J17" s="169"/>
      <c r="K17" s="170"/>
      <c r="L17" s="3" t="s">
        <v>26</v>
      </c>
    </row>
    <row r="18" spans="2:12" ht="33">
      <c r="B18" s="12" t="s">
        <v>18</v>
      </c>
      <c r="C18" s="13" t="s">
        <v>41</v>
      </c>
      <c r="D18" s="13" t="s">
        <v>41</v>
      </c>
      <c r="E18" s="102">
        <f t="shared" si="0"/>
        <v>11</v>
      </c>
      <c r="F18" s="31" t="s">
        <v>21</v>
      </c>
      <c r="G18" s="32" t="s">
        <v>51</v>
      </c>
      <c r="H18" s="33" t="s">
        <v>52</v>
      </c>
      <c r="I18" s="33" t="s">
        <v>53</v>
      </c>
      <c r="J18" s="169"/>
      <c r="K18" s="170"/>
      <c r="L18" s="3" t="s">
        <v>26</v>
      </c>
    </row>
    <row r="19" spans="2:12" ht="18" customHeight="1">
      <c r="B19" s="12" t="s">
        <v>18</v>
      </c>
      <c r="C19" s="13" t="s">
        <v>41</v>
      </c>
      <c r="D19" s="13" t="s">
        <v>41</v>
      </c>
      <c r="E19" s="20">
        <f t="shared" si="0"/>
        <v>12</v>
      </c>
      <c r="F19" s="24" t="s">
        <v>27</v>
      </c>
      <c r="G19" s="15" t="s">
        <v>54</v>
      </c>
      <c r="H19" s="20" t="s">
        <v>55</v>
      </c>
      <c r="I19" s="20" t="s">
        <v>24</v>
      </c>
      <c r="J19" s="169"/>
      <c r="K19" s="171"/>
      <c r="L19" s="3" t="s">
        <v>26</v>
      </c>
    </row>
    <row r="20" spans="2:12" ht="33">
      <c r="B20" s="12" t="s">
        <v>18</v>
      </c>
      <c r="C20" s="13" t="s">
        <v>41</v>
      </c>
      <c r="D20" s="258" t="s">
        <v>56</v>
      </c>
      <c r="E20" s="18">
        <f t="shared" si="0"/>
        <v>13</v>
      </c>
      <c r="F20" s="254" t="s">
        <v>21</v>
      </c>
      <c r="G20" s="18" t="s">
        <v>57</v>
      </c>
      <c r="H20" s="255" t="s">
        <v>58</v>
      </c>
      <c r="I20" s="255" t="s">
        <v>24</v>
      </c>
      <c r="J20" s="173">
        <v>0</v>
      </c>
      <c r="K20" s="173"/>
      <c r="L20" s="3" t="s">
        <v>26</v>
      </c>
    </row>
    <row r="21" spans="2:12" ht="33">
      <c r="B21" s="12" t="s">
        <v>18</v>
      </c>
      <c r="C21" s="13" t="s">
        <v>41</v>
      </c>
      <c r="D21" s="259" t="s">
        <v>56</v>
      </c>
      <c r="E21" s="15">
        <f t="shared" si="0"/>
        <v>14</v>
      </c>
      <c r="F21" s="97" t="s">
        <v>21</v>
      </c>
      <c r="G21" s="10" t="s">
        <v>59</v>
      </c>
      <c r="H21" s="98" t="s">
        <v>60</v>
      </c>
      <c r="I21" s="98" t="s">
        <v>24</v>
      </c>
      <c r="J21" s="174">
        <v>0</v>
      </c>
      <c r="K21" s="174"/>
      <c r="L21" s="3" t="s">
        <v>26</v>
      </c>
    </row>
    <row r="22" spans="2:12" ht="33">
      <c r="B22" s="12" t="s">
        <v>18</v>
      </c>
      <c r="C22" s="13" t="s">
        <v>41</v>
      </c>
      <c r="D22" s="259" t="s">
        <v>56</v>
      </c>
      <c r="E22" s="16">
        <f t="shared" si="0"/>
        <v>15</v>
      </c>
      <c r="F22" s="97" t="s">
        <v>21</v>
      </c>
      <c r="G22" s="15" t="s">
        <v>61</v>
      </c>
      <c r="H22" s="98" t="s">
        <v>62</v>
      </c>
      <c r="I22" s="98" t="s">
        <v>63</v>
      </c>
      <c r="J22" s="175" t="s">
        <v>64</v>
      </c>
      <c r="K22" s="175"/>
      <c r="L22" s="3" t="s">
        <v>26</v>
      </c>
    </row>
    <row r="23" spans="2:12" ht="33">
      <c r="B23" s="12" t="s">
        <v>18</v>
      </c>
      <c r="C23" s="13" t="s">
        <v>41</v>
      </c>
      <c r="D23" s="259" t="s">
        <v>56</v>
      </c>
      <c r="E23" s="15">
        <f t="shared" si="0"/>
        <v>16</v>
      </c>
      <c r="F23" s="97" t="s">
        <v>21</v>
      </c>
      <c r="G23" s="15" t="s">
        <v>65</v>
      </c>
      <c r="H23" s="16" t="s">
        <v>66</v>
      </c>
      <c r="I23" s="16" t="s">
        <v>63</v>
      </c>
      <c r="J23" s="175" t="s">
        <v>64</v>
      </c>
      <c r="K23" s="174"/>
      <c r="L23" s="3" t="s">
        <v>26</v>
      </c>
    </row>
    <row r="24" spans="2:12" ht="33">
      <c r="B24" s="12" t="s">
        <v>18</v>
      </c>
      <c r="C24" s="13" t="s">
        <v>41</v>
      </c>
      <c r="D24" s="259" t="s">
        <v>56</v>
      </c>
      <c r="E24" s="10">
        <f t="shared" si="0"/>
        <v>17</v>
      </c>
      <c r="F24" s="260" t="s">
        <v>21</v>
      </c>
      <c r="G24" s="32" t="s">
        <v>67</v>
      </c>
      <c r="H24" s="257" t="s">
        <v>68</v>
      </c>
      <c r="I24" s="257" t="s">
        <v>24</v>
      </c>
      <c r="J24" s="176">
        <v>0</v>
      </c>
      <c r="K24" s="176"/>
      <c r="L24" s="3" t="s">
        <v>26</v>
      </c>
    </row>
    <row r="25" spans="2:12" ht="33">
      <c r="B25" s="12" t="s">
        <v>18</v>
      </c>
      <c r="C25" s="13" t="s">
        <v>41</v>
      </c>
      <c r="D25" s="259" t="s">
        <v>56</v>
      </c>
      <c r="E25" s="10">
        <f t="shared" si="0"/>
        <v>18</v>
      </c>
      <c r="F25" s="146" t="s">
        <v>21</v>
      </c>
      <c r="G25" s="15" t="s">
        <v>69</v>
      </c>
      <c r="H25" s="16" t="s">
        <v>70</v>
      </c>
      <c r="I25" s="16" t="s">
        <v>24</v>
      </c>
      <c r="J25" s="174">
        <v>1</v>
      </c>
      <c r="K25" s="174"/>
    </row>
    <row r="26" spans="2:12" ht="33">
      <c r="B26" s="12" t="s">
        <v>18</v>
      </c>
      <c r="C26" s="13" t="s">
        <v>41</v>
      </c>
      <c r="D26" s="259" t="s">
        <v>56</v>
      </c>
      <c r="E26" s="32">
        <f t="shared" si="0"/>
        <v>19</v>
      </c>
      <c r="F26" s="97" t="s">
        <v>21</v>
      </c>
      <c r="G26" s="15" t="s">
        <v>71</v>
      </c>
      <c r="H26" s="16" t="s">
        <v>72</v>
      </c>
      <c r="I26" s="16" t="s">
        <v>63</v>
      </c>
      <c r="J26" s="175" t="s">
        <v>64</v>
      </c>
      <c r="K26" s="174"/>
      <c r="L26" s="3" t="s">
        <v>26</v>
      </c>
    </row>
    <row r="27" spans="2:12" ht="33">
      <c r="B27" s="12" t="s">
        <v>18</v>
      </c>
      <c r="C27" s="13" t="s">
        <v>41</v>
      </c>
      <c r="D27" s="259" t="s">
        <v>56</v>
      </c>
      <c r="E27" s="21">
        <f t="shared" si="0"/>
        <v>20</v>
      </c>
      <c r="F27" s="261" t="s">
        <v>73</v>
      </c>
      <c r="G27" s="21" t="s">
        <v>74</v>
      </c>
      <c r="H27" s="16" t="s">
        <v>75</v>
      </c>
      <c r="I27" s="16" t="s">
        <v>24</v>
      </c>
      <c r="J27" s="174" t="s">
        <v>76</v>
      </c>
      <c r="K27" s="174"/>
      <c r="L27" s="3" t="s">
        <v>26</v>
      </c>
    </row>
    <row r="28" spans="2:12" ht="33">
      <c r="B28" s="12" t="s">
        <v>18</v>
      </c>
      <c r="C28" s="13" t="s">
        <v>41</v>
      </c>
      <c r="D28" s="259" t="s">
        <v>56</v>
      </c>
      <c r="E28" s="21">
        <f t="shared" si="0"/>
        <v>21</v>
      </c>
      <c r="F28" s="261" t="s">
        <v>73</v>
      </c>
      <c r="G28" s="21" t="s">
        <v>77</v>
      </c>
      <c r="H28" s="16" t="s">
        <v>78</v>
      </c>
      <c r="I28" s="16" t="s">
        <v>24</v>
      </c>
      <c r="J28" s="174" t="s">
        <v>76</v>
      </c>
      <c r="K28" s="174"/>
      <c r="L28" s="3" t="s">
        <v>26</v>
      </c>
    </row>
    <row r="29" spans="2:12" ht="33">
      <c r="B29" s="12" t="s">
        <v>18</v>
      </c>
      <c r="C29" s="13" t="s">
        <v>41</v>
      </c>
      <c r="D29" s="13" t="s">
        <v>56</v>
      </c>
      <c r="E29" s="15">
        <f t="shared" si="0"/>
        <v>22</v>
      </c>
      <c r="F29" s="97" t="s">
        <v>79</v>
      </c>
      <c r="G29" s="15" t="s">
        <v>80</v>
      </c>
      <c r="H29" s="16" t="s">
        <v>81</v>
      </c>
      <c r="I29" s="16" t="s">
        <v>63</v>
      </c>
      <c r="J29" s="175" t="s">
        <v>64</v>
      </c>
      <c r="K29" s="174"/>
      <c r="L29" s="3" t="s">
        <v>26</v>
      </c>
    </row>
    <row r="30" spans="2:12" ht="33">
      <c r="B30" s="12" t="s">
        <v>18</v>
      </c>
      <c r="C30" s="13" t="s">
        <v>41</v>
      </c>
      <c r="D30" s="13" t="s">
        <v>56</v>
      </c>
      <c r="E30" s="101">
        <f t="shared" si="0"/>
        <v>23</v>
      </c>
      <c r="F30" s="24" t="s">
        <v>79</v>
      </c>
      <c r="G30" s="15" t="s">
        <v>82</v>
      </c>
      <c r="H30" s="20" t="s">
        <v>83</v>
      </c>
      <c r="I30" s="20" t="s">
        <v>63</v>
      </c>
      <c r="J30" s="175" t="s">
        <v>64</v>
      </c>
      <c r="K30" s="174"/>
      <c r="L30" s="3" t="s">
        <v>26</v>
      </c>
    </row>
    <row r="31" spans="2:12" ht="66">
      <c r="B31" s="12" t="s">
        <v>18</v>
      </c>
      <c r="C31" s="13" t="s">
        <v>41</v>
      </c>
      <c r="D31" s="13" t="s">
        <v>56</v>
      </c>
      <c r="E31" s="23">
        <f t="shared" si="0"/>
        <v>24</v>
      </c>
      <c r="F31" s="34" t="s">
        <v>73</v>
      </c>
      <c r="G31" s="22" t="s">
        <v>84</v>
      </c>
      <c r="H31" s="23" t="s">
        <v>85</v>
      </c>
      <c r="I31" s="23" t="s">
        <v>86</v>
      </c>
      <c r="J31" s="177" t="s">
        <v>87</v>
      </c>
      <c r="K31" s="177"/>
      <c r="L31" s="3" t="s">
        <v>26</v>
      </c>
    </row>
    <row r="32" spans="2:12" ht="33">
      <c r="B32" s="12" t="s">
        <v>18</v>
      </c>
      <c r="C32" s="13" t="s">
        <v>41</v>
      </c>
      <c r="D32" s="268" t="s">
        <v>88</v>
      </c>
      <c r="E32" s="101">
        <f t="shared" si="0"/>
        <v>25</v>
      </c>
      <c r="F32" s="25" t="s">
        <v>21</v>
      </c>
      <c r="G32" s="10" t="s">
        <v>57</v>
      </c>
      <c r="H32" s="11" t="s">
        <v>89</v>
      </c>
      <c r="I32" s="11" t="s">
        <v>24</v>
      </c>
      <c r="J32" s="175">
        <v>0</v>
      </c>
      <c r="K32" s="175"/>
      <c r="L32" s="3" t="s">
        <v>26</v>
      </c>
    </row>
    <row r="33" spans="2:12" ht="33">
      <c r="B33" s="12" t="s">
        <v>18</v>
      </c>
      <c r="C33" s="13" t="s">
        <v>41</v>
      </c>
      <c r="D33" s="13" t="s">
        <v>88</v>
      </c>
      <c r="E33" s="101">
        <f t="shared" si="0"/>
        <v>26</v>
      </c>
      <c r="F33" s="24" t="s">
        <v>21</v>
      </c>
      <c r="G33" s="15" t="s">
        <v>59</v>
      </c>
      <c r="H33" s="20" t="s">
        <v>90</v>
      </c>
      <c r="I33" s="20" t="s">
        <v>24</v>
      </c>
      <c r="J33" s="174">
        <v>0</v>
      </c>
      <c r="K33" s="174"/>
      <c r="L33" s="3" t="s">
        <v>26</v>
      </c>
    </row>
    <row r="34" spans="2:12" ht="33">
      <c r="B34" s="12" t="s">
        <v>18</v>
      </c>
      <c r="C34" s="13" t="s">
        <v>41</v>
      </c>
      <c r="D34" s="13" t="s">
        <v>88</v>
      </c>
      <c r="E34" s="101">
        <f t="shared" si="0"/>
        <v>27</v>
      </c>
      <c r="F34" s="26" t="s">
        <v>38</v>
      </c>
      <c r="G34" s="21" t="s">
        <v>61</v>
      </c>
      <c r="H34" s="20" t="s">
        <v>91</v>
      </c>
      <c r="I34" s="20" t="s">
        <v>63</v>
      </c>
      <c r="J34" s="175" t="s">
        <v>64</v>
      </c>
      <c r="K34" s="174"/>
      <c r="L34" s="3" t="s">
        <v>26</v>
      </c>
    </row>
    <row r="35" spans="2:12" ht="33">
      <c r="B35" s="12" t="s">
        <v>18</v>
      </c>
      <c r="C35" s="13" t="s">
        <v>41</v>
      </c>
      <c r="D35" s="13" t="s">
        <v>88</v>
      </c>
      <c r="E35" s="101">
        <f t="shared" si="0"/>
        <v>28</v>
      </c>
      <c r="F35" s="26" t="s">
        <v>21</v>
      </c>
      <c r="G35" s="21" t="s">
        <v>65</v>
      </c>
      <c r="H35" s="20" t="s">
        <v>92</v>
      </c>
      <c r="I35" s="20" t="s">
        <v>63</v>
      </c>
      <c r="J35" s="175" t="s">
        <v>64</v>
      </c>
      <c r="K35" s="174"/>
      <c r="L35" s="3" t="s">
        <v>26</v>
      </c>
    </row>
    <row r="36" spans="2:12" ht="33">
      <c r="B36" s="12" t="s">
        <v>18</v>
      </c>
      <c r="C36" s="13" t="s">
        <v>41</v>
      </c>
      <c r="D36" s="13" t="s">
        <v>88</v>
      </c>
      <c r="E36" s="101">
        <f t="shared" si="0"/>
        <v>29</v>
      </c>
      <c r="F36" s="26" t="s">
        <v>21</v>
      </c>
      <c r="G36" s="21" t="s">
        <v>67</v>
      </c>
      <c r="H36" s="20" t="s">
        <v>93</v>
      </c>
      <c r="I36" s="20" t="s">
        <v>24</v>
      </c>
      <c r="J36" s="174">
        <v>0</v>
      </c>
      <c r="K36" s="174"/>
      <c r="L36" s="3" t="s">
        <v>26</v>
      </c>
    </row>
    <row r="37" spans="2:12" ht="33">
      <c r="B37" s="12" t="s">
        <v>18</v>
      </c>
      <c r="C37" s="13" t="s">
        <v>41</v>
      </c>
      <c r="D37" s="13" t="s">
        <v>88</v>
      </c>
      <c r="E37" s="10">
        <f t="shared" si="0"/>
        <v>30</v>
      </c>
      <c r="F37" s="146" t="s">
        <v>21</v>
      </c>
      <c r="G37" s="15" t="s">
        <v>69</v>
      </c>
      <c r="H37" s="16" t="s">
        <v>94</v>
      </c>
      <c r="I37" s="16" t="s">
        <v>24</v>
      </c>
      <c r="J37" s="174">
        <v>0</v>
      </c>
      <c r="K37" s="174"/>
    </row>
    <row r="38" spans="2:12" ht="33">
      <c r="B38" s="12" t="s">
        <v>18</v>
      </c>
      <c r="C38" s="13" t="s">
        <v>41</v>
      </c>
      <c r="D38" s="13" t="s">
        <v>88</v>
      </c>
      <c r="E38" s="101">
        <f t="shared" si="0"/>
        <v>31</v>
      </c>
      <c r="F38" s="26" t="s">
        <v>21</v>
      </c>
      <c r="G38" s="21" t="s">
        <v>71</v>
      </c>
      <c r="H38" s="20" t="s">
        <v>95</v>
      </c>
      <c r="I38" s="20" t="s">
        <v>63</v>
      </c>
      <c r="J38" s="175" t="s">
        <v>64</v>
      </c>
      <c r="K38" s="174"/>
      <c r="L38" s="3" t="s">
        <v>26</v>
      </c>
    </row>
    <row r="39" spans="2:12" ht="33">
      <c r="B39" s="12" t="s">
        <v>18</v>
      </c>
      <c r="C39" s="13" t="s">
        <v>41</v>
      </c>
      <c r="D39" s="13" t="s">
        <v>88</v>
      </c>
      <c r="E39" s="101">
        <f t="shared" si="0"/>
        <v>32</v>
      </c>
      <c r="F39" s="26" t="s">
        <v>73</v>
      </c>
      <c r="G39" s="21" t="s">
        <v>74</v>
      </c>
      <c r="H39" s="20" t="s">
        <v>96</v>
      </c>
      <c r="I39" s="20" t="s">
        <v>24</v>
      </c>
      <c r="J39" s="174" t="s">
        <v>76</v>
      </c>
      <c r="K39" s="174"/>
      <c r="L39" s="3" t="s">
        <v>26</v>
      </c>
    </row>
    <row r="40" spans="2:12" ht="33">
      <c r="B40" s="12" t="s">
        <v>18</v>
      </c>
      <c r="C40" s="13" t="s">
        <v>41</v>
      </c>
      <c r="D40" s="13" t="s">
        <v>88</v>
      </c>
      <c r="E40" s="101">
        <f t="shared" si="0"/>
        <v>33</v>
      </c>
      <c r="F40" s="26" t="s">
        <v>73</v>
      </c>
      <c r="G40" s="21" t="s">
        <v>77</v>
      </c>
      <c r="H40" s="20" t="s">
        <v>97</v>
      </c>
      <c r="I40" s="20" t="s">
        <v>24</v>
      </c>
      <c r="J40" s="174" t="s">
        <v>76</v>
      </c>
      <c r="K40" s="174"/>
      <c r="L40" s="3" t="s">
        <v>26</v>
      </c>
    </row>
    <row r="41" spans="2:12" ht="33">
      <c r="B41" s="12" t="s">
        <v>18</v>
      </c>
      <c r="C41" s="13" t="s">
        <v>41</v>
      </c>
      <c r="D41" s="13" t="s">
        <v>88</v>
      </c>
      <c r="E41" s="101">
        <f t="shared" si="0"/>
        <v>34</v>
      </c>
      <c r="F41" s="24" t="s">
        <v>73</v>
      </c>
      <c r="G41" s="15" t="s">
        <v>80</v>
      </c>
      <c r="H41" s="11" t="s">
        <v>98</v>
      </c>
      <c r="I41" s="11" t="s">
        <v>63</v>
      </c>
      <c r="J41" s="175" t="s">
        <v>64</v>
      </c>
      <c r="K41" s="175"/>
      <c r="L41" s="3" t="s">
        <v>26</v>
      </c>
    </row>
    <row r="42" spans="2:12" ht="33">
      <c r="B42" s="12"/>
      <c r="C42" s="13"/>
      <c r="D42" s="13" t="s">
        <v>88</v>
      </c>
      <c r="E42" s="101">
        <f t="shared" si="0"/>
        <v>35</v>
      </c>
      <c r="F42" s="97" t="s">
        <v>73</v>
      </c>
      <c r="G42" s="15" t="s">
        <v>82</v>
      </c>
      <c r="H42" s="98" t="s">
        <v>99</v>
      </c>
      <c r="I42" s="98" t="s">
        <v>63</v>
      </c>
      <c r="J42" s="175" t="s">
        <v>64</v>
      </c>
      <c r="K42" s="175"/>
      <c r="L42" s="3" t="s">
        <v>26</v>
      </c>
    </row>
    <row r="43" spans="2:12" ht="18" customHeight="1">
      <c r="B43" s="12" t="s">
        <v>18</v>
      </c>
      <c r="C43" s="13" t="s">
        <v>41</v>
      </c>
      <c r="D43" s="13" t="s">
        <v>88</v>
      </c>
      <c r="E43" s="101">
        <f t="shared" si="0"/>
        <v>36</v>
      </c>
      <c r="F43" s="97" t="s">
        <v>73</v>
      </c>
      <c r="G43" s="15" t="s">
        <v>84</v>
      </c>
      <c r="H43" s="16" t="s">
        <v>100</v>
      </c>
      <c r="I43" s="16" t="s">
        <v>86</v>
      </c>
      <c r="J43" s="174" t="s">
        <v>76</v>
      </c>
      <c r="K43" s="174"/>
      <c r="L43" s="3" t="s">
        <v>26</v>
      </c>
    </row>
    <row r="44" spans="2:12">
      <c r="B44" s="12" t="s">
        <v>18</v>
      </c>
      <c r="C44" s="28" t="s">
        <v>101</v>
      </c>
      <c r="D44" s="28" t="s">
        <v>102</v>
      </c>
      <c r="E44" s="100">
        <f t="shared" si="0"/>
        <v>37</v>
      </c>
      <c r="F44" s="29" t="s">
        <v>21</v>
      </c>
      <c r="G44" s="18" t="s">
        <v>103</v>
      </c>
      <c r="H44" s="19" t="s">
        <v>104</v>
      </c>
      <c r="I44" s="19" t="s">
        <v>45</v>
      </c>
      <c r="J44" s="167" t="s">
        <v>105</v>
      </c>
      <c r="K44" s="168"/>
      <c r="L44" s="3" t="s">
        <v>26</v>
      </c>
    </row>
    <row r="45" spans="2:12">
      <c r="B45" s="12" t="s">
        <v>18</v>
      </c>
      <c r="C45" s="13" t="s">
        <v>101</v>
      </c>
      <c r="D45" s="13" t="s">
        <v>102</v>
      </c>
      <c r="E45" s="20">
        <f t="shared" si="0"/>
        <v>38</v>
      </c>
      <c r="F45" s="14" t="s">
        <v>38</v>
      </c>
      <c r="G45" s="16" t="s">
        <v>106</v>
      </c>
      <c r="H45" s="20" t="s">
        <v>107</v>
      </c>
      <c r="I45" s="20" t="s">
        <v>48</v>
      </c>
      <c r="J45" s="169"/>
      <c r="K45" s="170"/>
      <c r="L45" s="3" t="s">
        <v>26</v>
      </c>
    </row>
    <row r="46" spans="2:12" ht="33">
      <c r="B46" s="12" t="s">
        <v>18</v>
      </c>
      <c r="C46" s="13" t="s">
        <v>101</v>
      </c>
      <c r="D46" s="13" t="s">
        <v>102</v>
      </c>
      <c r="E46" s="20">
        <f t="shared" si="0"/>
        <v>39</v>
      </c>
      <c r="F46" s="14" t="s">
        <v>21</v>
      </c>
      <c r="G46" s="16" t="s">
        <v>51</v>
      </c>
      <c r="H46" s="20" t="s">
        <v>108</v>
      </c>
      <c r="I46" s="20" t="s">
        <v>53</v>
      </c>
      <c r="J46" s="169"/>
      <c r="K46" s="170"/>
      <c r="L46" s="3" t="s">
        <v>26</v>
      </c>
    </row>
    <row r="47" spans="2:12" ht="49.5">
      <c r="B47" s="12"/>
      <c r="C47" s="13"/>
      <c r="D47" s="13"/>
      <c r="E47" s="16">
        <f t="shared" si="0"/>
        <v>40</v>
      </c>
      <c r="F47" s="146" t="s">
        <v>21</v>
      </c>
      <c r="G47" s="16" t="s">
        <v>109</v>
      </c>
      <c r="H47" s="16" t="s">
        <v>110</v>
      </c>
      <c r="I47" s="16" t="s">
        <v>111</v>
      </c>
      <c r="J47" s="169"/>
      <c r="K47" s="170"/>
      <c r="L47" s="3" t="s">
        <v>26</v>
      </c>
    </row>
    <row r="48" spans="2:12">
      <c r="B48" s="12"/>
      <c r="C48" s="13"/>
      <c r="D48" s="13"/>
      <c r="E48" s="15">
        <f t="shared" si="0"/>
        <v>41</v>
      </c>
      <c r="F48" s="97" t="s">
        <v>73</v>
      </c>
      <c r="G48" s="16" t="s">
        <v>112</v>
      </c>
      <c r="H48" s="16" t="s">
        <v>113</v>
      </c>
      <c r="I48" s="16" t="s">
        <v>24</v>
      </c>
      <c r="J48" s="169"/>
      <c r="K48" s="170"/>
      <c r="L48" s="3" t="s">
        <v>26</v>
      </c>
    </row>
    <row r="49" spans="2:21" ht="33">
      <c r="B49" s="12" t="s">
        <v>18</v>
      </c>
      <c r="C49" s="13" t="s">
        <v>101</v>
      </c>
      <c r="D49" s="13" t="s">
        <v>102</v>
      </c>
      <c r="E49" s="16">
        <f t="shared" si="0"/>
        <v>42</v>
      </c>
      <c r="F49" s="146" t="s">
        <v>21</v>
      </c>
      <c r="G49" s="16" t="s">
        <v>114</v>
      </c>
      <c r="H49" s="16" t="s">
        <v>115</v>
      </c>
      <c r="I49" s="16" t="s">
        <v>116</v>
      </c>
      <c r="J49" s="169"/>
      <c r="K49" s="170"/>
      <c r="L49" s="3" t="s">
        <v>26</v>
      </c>
    </row>
    <row r="50" spans="2:21">
      <c r="B50" s="12" t="s">
        <v>18</v>
      </c>
      <c r="C50" s="13" t="s">
        <v>101</v>
      </c>
      <c r="D50" s="13" t="s">
        <v>102</v>
      </c>
      <c r="E50" s="16">
        <f t="shared" si="0"/>
        <v>43</v>
      </c>
      <c r="F50" s="146" t="s">
        <v>21</v>
      </c>
      <c r="G50" s="16" t="s">
        <v>117</v>
      </c>
      <c r="H50" s="16" t="s">
        <v>118</v>
      </c>
      <c r="I50" s="16" t="s">
        <v>119</v>
      </c>
      <c r="J50" s="169"/>
      <c r="K50" s="170"/>
      <c r="L50" s="3" t="s">
        <v>26</v>
      </c>
    </row>
    <row r="51" spans="2:21" ht="66">
      <c r="B51" s="12" t="s">
        <v>18</v>
      </c>
      <c r="C51" s="13" t="s">
        <v>101</v>
      </c>
      <c r="D51" s="13" t="s">
        <v>102</v>
      </c>
      <c r="E51" s="16">
        <f t="shared" si="0"/>
        <v>44</v>
      </c>
      <c r="F51" s="146" t="s">
        <v>38</v>
      </c>
      <c r="G51" s="16" t="s">
        <v>120</v>
      </c>
      <c r="H51" s="16" t="s">
        <v>121</v>
      </c>
      <c r="I51" s="16" t="s">
        <v>122</v>
      </c>
      <c r="J51" s="169"/>
      <c r="K51" s="170"/>
      <c r="L51" s="3" t="s">
        <v>26</v>
      </c>
    </row>
    <row r="52" spans="2:21" ht="33">
      <c r="B52" s="12" t="s">
        <v>18</v>
      </c>
      <c r="C52" s="13" t="s">
        <v>101</v>
      </c>
      <c r="D52" s="13" t="s">
        <v>102</v>
      </c>
      <c r="E52" s="150">
        <f t="shared" si="0"/>
        <v>45</v>
      </c>
      <c r="F52" s="146" t="s">
        <v>38</v>
      </c>
      <c r="G52" s="150" t="s">
        <v>123</v>
      </c>
      <c r="H52" s="150" t="s">
        <v>124</v>
      </c>
      <c r="I52" s="150" t="s">
        <v>125</v>
      </c>
      <c r="J52" s="169"/>
      <c r="K52" s="170"/>
      <c r="L52" s="3" t="s">
        <v>26</v>
      </c>
    </row>
    <row r="53" spans="2:21" ht="18" customHeight="1">
      <c r="B53" s="12" t="s">
        <v>18</v>
      </c>
      <c r="C53" s="13" t="s">
        <v>101</v>
      </c>
      <c r="D53" s="13" t="s">
        <v>102</v>
      </c>
      <c r="E53" s="16">
        <f t="shared" si="0"/>
        <v>46</v>
      </c>
      <c r="F53" s="146" t="s">
        <v>38</v>
      </c>
      <c r="G53" s="16" t="s">
        <v>126</v>
      </c>
      <c r="H53" s="16" t="s">
        <v>127</v>
      </c>
      <c r="I53" s="16" t="s">
        <v>128</v>
      </c>
      <c r="J53" s="169"/>
      <c r="K53" s="170"/>
      <c r="L53" s="3" t="s">
        <v>26</v>
      </c>
    </row>
    <row r="54" spans="2:21" ht="18" customHeight="1">
      <c r="B54" s="12" t="s">
        <v>18</v>
      </c>
      <c r="C54" s="13" t="s">
        <v>101</v>
      </c>
      <c r="D54" s="13" t="s">
        <v>102</v>
      </c>
      <c r="E54" s="150">
        <f t="shared" si="0"/>
        <v>47</v>
      </c>
      <c r="F54" s="146" t="s">
        <v>38</v>
      </c>
      <c r="G54" s="262" t="s">
        <v>129</v>
      </c>
      <c r="H54" s="263" t="s">
        <v>130</v>
      </c>
      <c r="I54" s="150" t="s">
        <v>63</v>
      </c>
      <c r="J54" s="169"/>
      <c r="K54" s="170"/>
      <c r="L54" s="3" t="s">
        <v>26</v>
      </c>
    </row>
    <row r="55" spans="2:21">
      <c r="B55" s="12" t="s">
        <v>18</v>
      </c>
      <c r="C55" s="13" t="s">
        <v>101</v>
      </c>
      <c r="D55" s="13" t="s">
        <v>102</v>
      </c>
      <c r="E55" s="150">
        <f t="shared" si="0"/>
        <v>48</v>
      </c>
      <c r="F55" s="146" t="s">
        <v>38</v>
      </c>
      <c r="G55" s="262" t="s">
        <v>131</v>
      </c>
      <c r="H55" s="263" t="s">
        <v>132</v>
      </c>
      <c r="I55" s="150" t="s">
        <v>63</v>
      </c>
      <c r="J55" s="169"/>
      <c r="K55" s="170"/>
      <c r="L55" s="3" t="s">
        <v>26</v>
      </c>
    </row>
    <row r="56" spans="2:21">
      <c r="B56" s="12" t="s">
        <v>18</v>
      </c>
      <c r="C56" s="13" t="s">
        <v>101</v>
      </c>
      <c r="D56" s="13" t="s">
        <v>102</v>
      </c>
      <c r="E56" s="150">
        <f t="shared" si="0"/>
        <v>49</v>
      </c>
      <c r="F56" s="146" t="s">
        <v>38</v>
      </c>
      <c r="G56" s="262" t="s">
        <v>133</v>
      </c>
      <c r="H56" s="263" t="s">
        <v>134</v>
      </c>
      <c r="I56" s="150" t="s">
        <v>63</v>
      </c>
      <c r="J56" s="169"/>
      <c r="K56" s="170"/>
    </row>
    <row r="57" spans="2:21" ht="33">
      <c r="B57" s="12" t="s">
        <v>18</v>
      </c>
      <c r="C57" s="13" t="s">
        <v>101</v>
      </c>
      <c r="D57" s="13" t="s">
        <v>102</v>
      </c>
      <c r="E57" s="150">
        <f t="shared" si="0"/>
        <v>50</v>
      </c>
      <c r="F57" s="146" t="s">
        <v>38</v>
      </c>
      <c r="G57" s="262" t="s">
        <v>135</v>
      </c>
      <c r="H57" s="150" t="s">
        <v>136</v>
      </c>
      <c r="I57" s="150" t="s">
        <v>137</v>
      </c>
      <c r="J57" s="169"/>
      <c r="K57" s="170"/>
      <c r="L57" s="3" t="s">
        <v>26</v>
      </c>
      <c r="U57" s="17"/>
    </row>
    <row r="58" spans="2:21" ht="66">
      <c r="B58" s="12" t="s">
        <v>18</v>
      </c>
      <c r="C58" s="13" t="s">
        <v>101</v>
      </c>
      <c r="D58" s="13" t="s">
        <v>102</v>
      </c>
      <c r="E58" s="150">
        <f t="shared" si="0"/>
        <v>51</v>
      </c>
      <c r="F58" s="264" t="s">
        <v>38</v>
      </c>
      <c r="G58" s="16" t="s">
        <v>138</v>
      </c>
      <c r="H58" s="16" t="s">
        <v>139</v>
      </c>
      <c r="I58" s="16" t="s">
        <v>140</v>
      </c>
      <c r="J58" s="169"/>
      <c r="K58" s="170"/>
      <c r="L58" s="3" t="s">
        <v>26</v>
      </c>
      <c r="U58" s="17"/>
    </row>
    <row r="59" spans="2:21" ht="181.5">
      <c r="B59" s="12" t="s">
        <v>18</v>
      </c>
      <c r="C59" s="13" t="s">
        <v>101</v>
      </c>
      <c r="D59" s="13" t="s">
        <v>102</v>
      </c>
      <c r="E59" s="16">
        <f t="shared" si="0"/>
        <v>52</v>
      </c>
      <c r="F59" s="146" t="s">
        <v>38</v>
      </c>
      <c r="G59" s="16" t="s">
        <v>141</v>
      </c>
      <c r="H59" s="16" t="s">
        <v>142</v>
      </c>
      <c r="I59" s="16" t="s">
        <v>143</v>
      </c>
      <c r="J59" s="169"/>
      <c r="K59" s="170"/>
      <c r="L59" s="3" t="s">
        <v>26</v>
      </c>
      <c r="U59" s="17"/>
    </row>
    <row r="60" spans="2:21" ht="33">
      <c r="B60" s="12" t="s">
        <v>18</v>
      </c>
      <c r="C60" s="13" t="s">
        <v>101</v>
      </c>
      <c r="D60" s="13" t="s">
        <v>102</v>
      </c>
      <c r="E60" s="16">
        <f t="shared" si="0"/>
        <v>53</v>
      </c>
      <c r="F60" s="146" t="s">
        <v>38</v>
      </c>
      <c r="G60" s="16" t="s">
        <v>144</v>
      </c>
      <c r="H60" s="16" t="s">
        <v>145</v>
      </c>
      <c r="I60" s="16" t="s">
        <v>146</v>
      </c>
      <c r="J60" s="169"/>
      <c r="K60" s="170"/>
      <c r="L60" s="3" t="s">
        <v>26</v>
      </c>
      <c r="U60" s="17"/>
    </row>
    <row r="61" spans="2:21" ht="33">
      <c r="B61" s="12" t="s">
        <v>18</v>
      </c>
      <c r="C61" s="13" t="s">
        <v>101</v>
      </c>
      <c r="D61" s="13" t="s">
        <v>102</v>
      </c>
      <c r="E61" s="16">
        <f t="shared" si="0"/>
        <v>54</v>
      </c>
      <c r="F61" s="146" t="s">
        <v>38</v>
      </c>
      <c r="G61" s="16" t="s">
        <v>147</v>
      </c>
      <c r="H61" s="16" t="s">
        <v>148</v>
      </c>
      <c r="I61" s="16" t="s">
        <v>149</v>
      </c>
      <c r="J61" s="169"/>
      <c r="K61" s="170"/>
      <c r="L61" s="3" t="s">
        <v>26</v>
      </c>
      <c r="U61" s="17"/>
    </row>
    <row r="62" spans="2:21" ht="33">
      <c r="B62" s="12" t="s">
        <v>18</v>
      </c>
      <c r="C62" s="13" t="s">
        <v>101</v>
      </c>
      <c r="D62" s="13" t="s">
        <v>102</v>
      </c>
      <c r="E62" s="16">
        <f t="shared" si="0"/>
        <v>55</v>
      </c>
      <c r="F62" s="146" t="s">
        <v>38</v>
      </c>
      <c r="G62" s="16" t="s">
        <v>150</v>
      </c>
      <c r="H62" s="16" t="s">
        <v>151</v>
      </c>
      <c r="I62" s="16" t="s">
        <v>86</v>
      </c>
      <c r="J62" s="169"/>
      <c r="K62" s="170"/>
      <c r="L62" s="3" t="s">
        <v>26</v>
      </c>
      <c r="U62" s="17"/>
    </row>
    <row r="63" spans="2:21">
      <c r="B63" s="12" t="s">
        <v>18</v>
      </c>
      <c r="C63" s="13" t="s">
        <v>101</v>
      </c>
      <c r="D63" s="13" t="s">
        <v>102</v>
      </c>
      <c r="E63" s="16">
        <f t="shared" si="0"/>
        <v>56</v>
      </c>
      <c r="F63" s="97" t="s">
        <v>21</v>
      </c>
      <c r="G63" s="16" t="s">
        <v>152</v>
      </c>
      <c r="H63" s="16" t="s">
        <v>153</v>
      </c>
      <c r="I63" s="16" t="s">
        <v>86</v>
      </c>
      <c r="J63" s="169"/>
      <c r="K63" s="170"/>
      <c r="L63" s="3" t="s">
        <v>26</v>
      </c>
      <c r="U63" s="17"/>
    </row>
    <row r="64" spans="2:21">
      <c r="B64" s="12" t="s">
        <v>18</v>
      </c>
      <c r="C64" s="13" t="s">
        <v>101</v>
      </c>
      <c r="D64" s="13" t="s">
        <v>102</v>
      </c>
      <c r="E64" s="16">
        <f t="shared" si="0"/>
        <v>57</v>
      </c>
      <c r="F64" s="146" t="s">
        <v>21</v>
      </c>
      <c r="G64" s="265" t="s">
        <v>154</v>
      </c>
      <c r="H64" s="16" t="s">
        <v>155</v>
      </c>
      <c r="I64" s="16" t="s">
        <v>24</v>
      </c>
      <c r="J64" s="247"/>
      <c r="K64" s="170"/>
      <c r="L64" s="3" t="s">
        <v>26</v>
      </c>
      <c r="U64" s="17"/>
    </row>
    <row r="65" spans="2:21" ht="49.5">
      <c r="B65" s="12" t="s">
        <v>18</v>
      </c>
      <c r="C65" s="13" t="s">
        <v>101</v>
      </c>
      <c r="D65" s="13" t="s">
        <v>102</v>
      </c>
      <c r="E65" s="32">
        <f t="shared" si="0"/>
        <v>58</v>
      </c>
      <c r="F65" s="260" t="s">
        <v>27</v>
      </c>
      <c r="G65" s="32" t="s">
        <v>156</v>
      </c>
      <c r="H65" s="257" t="s">
        <v>157</v>
      </c>
      <c r="I65" s="257" t="s">
        <v>158</v>
      </c>
      <c r="J65" s="176" t="s">
        <v>159</v>
      </c>
      <c r="K65" s="174"/>
      <c r="L65" s="3" t="s">
        <v>26</v>
      </c>
      <c r="U65" s="17"/>
    </row>
    <row r="66" spans="2:21" ht="18" customHeight="1">
      <c r="B66" s="12" t="s">
        <v>18</v>
      </c>
      <c r="C66" s="13" t="s">
        <v>101</v>
      </c>
      <c r="D66" s="13" t="s">
        <v>102</v>
      </c>
      <c r="E66" s="150">
        <f t="shared" si="0"/>
        <v>59</v>
      </c>
      <c r="F66" s="264" t="s">
        <v>27</v>
      </c>
      <c r="G66" s="21" t="s">
        <v>160</v>
      </c>
      <c r="H66" s="150" t="s">
        <v>161</v>
      </c>
      <c r="I66" s="150" t="s">
        <v>86</v>
      </c>
      <c r="J66" s="178" t="s">
        <v>76</v>
      </c>
      <c r="K66" s="177"/>
      <c r="L66" s="3" t="s">
        <v>26</v>
      </c>
      <c r="U66" s="17"/>
    </row>
    <row r="67" spans="2:21" ht="33">
      <c r="B67" s="12" t="s">
        <v>18</v>
      </c>
      <c r="C67" s="13" t="s">
        <v>101</v>
      </c>
      <c r="D67" s="28" t="s">
        <v>162</v>
      </c>
      <c r="E67" s="255">
        <f t="shared" si="0"/>
        <v>60</v>
      </c>
      <c r="F67" s="148" t="s">
        <v>27</v>
      </c>
      <c r="G67" s="18" t="s">
        <v>103</v>
      </c>
      <c r="H67" s="255" t="s">
        <v>163</v>
      </c>
      <c r="I67" s="255" t="s">
        <v>45</v>
      </c>
      <c r="J67" s="167" t="s">
        <v>164</v>
      </c>
      <c r="K67" s="168"/>
      <c r="L67" s="3" t="s">
        <v>26</v>
      </c>
      <c r="U67" s="17"/>
    </row>
    <row r="68" spans="2:21">
      <c r="B68" s="12" t="s">
        <v>18</v>
      </c>
      <c r="C68" s="13" t="s">
        <v>101</v>
      </c>
      <c r="D68" s="13" t="s">
        <v>162</v>
      </c>
      <c r="E68" s="16">
        <f t="shared" si="0"/>
        <v>61</v>
      </c>
      <c r="F68" s="261" t="s">
        <v>27</v>
      </c>
      <c r="G68" s="10" t="s">
        <v>106</v>
      </c>
      <c r="H68" s="98" t="s">
        <v>165</v>
      </c>
      <c r="I68" s="98" t="s">
        <v>48</v>
      </c>
      <c r="J68" s="169"/>
      <c r="K68" s="170"/>
      <c r="L68" s="3" t="s">
        <v>26</v>
      </c>
      <c r="U68" s="17"/>
    </row>
    <row r="69" spans="2:21" ht="33">
      <c r="B69" s="12" t="s">
        <v>18</v>
      </c>
      <c r="C69" s="13" t="s">
        <v>101</v>
      </c>
      <c r="D69" s="13" t="s">
        <v>162</v>
      </c>
      <c r="E69" s="16">
        <f t="shared" si="0"/>
        <v>62</v>
      </c>
      <c r="F69" s="146" t="s">
        <v>21</v>
      </c>
      <c r="G69" s="16" t="s">
        <v>51</v>
      </c>
      <c r="H69" s="16" t="s">
        <v>166</v>
      </c>
      <c r="I69" s="16" t="s">
        <v>53</v>
      </c>
      <c r="J69" s="169"/>
      <c r="K69" s="170"/>
      <c r="U69" s="17"/>
    </row>
    <row r="70" spans="2:21" ht="64.150000000000006" customHeight="1">
      <c r="B70" s="12" t="s">
        <v>18</v>
      </c>
      <c r="C70" s="13" t="s">
        <v>101</v>
      </c>
      <c r="D70" s="13" t="s">
        <v>162</v>
      </c>
      <c r="E70" s="16">
        <f t="shared" si="0"/>
        <v>63</v>
      </c>
      <c r="F70" s="146" t="s">
        <v>21</v>
      </c>
      <c r="G70" s="16" t="s">
        <v>109</v>
      </c>
      <c r="H70" s="16" t="s">
        <v>167</v>
      </c>
      <c r="I70" s="16" t="s">
        <v>168</v>
      </c>
      <c r="J70" s="169"/>
      <c r="K70" s="170"/>
      <c r="U70" s="17"/>
    </row>
    <row r="71" spans="2:21" ht="18" customHeight="1">
      <c r="B71" s="12" t="s">
        <v>18</v>
      </c>
      <c r="C71" s="13" t="s">
        <v>101</v>
      </c>
      <c r="D71" s="13" t="s">
        <v>162</v>
      </c>
      <c r="E71" s="16">
        <f t="shared" si="0"/>
        <v>64</v>
      </c>
      <c r="F71" s="261" t="s">
        <v>27</v>
      </c>
      <c r="G71" s="10" t="s">
        <v>169</v>
      </c>
      <c r="H71" s="98" t="s">
        <v>170</v>
      </c>
      <c r="I71" s="98" t="s">
        <v>171</v>
      </c>
      <c r="J71" s="169"/>
      <c r="K71" s="170"/>
      <c r="L71" s="3" t="s">
        <v>26</v>
      </c>
    </row>
    <row r="72" spans="2:21" ht="33">
      <c r="B72" s="12" t="s">
        <v>18</v>
      </c>
      <c r="C72" s="13" t="s">
        <v>101</v>
      </c>
      <c r="D72" s="13" t="s">
        <v>162</v>
      </c>
      <c r="E72" s="15">
        <f t="shared" si="0"/>
        <v>65</v>
      </c>
      <c r="F72" s="97" t="s">
        <v>27</v>
      </c>
      <c r="G72" s="15" t="s">
        <v>172</v>
      </c>
      <c r="H72" s="16" t="s">
        <v>173</v>
      </c>
      <c r="I72" s="16" t="s">
        <v>174</v>
      </c>
      <c r="J72" s="169"/>
      <c r="K72" s="170"/>
      <c r="L72" s="3" t="s">
        <v>26</v>
      </c>
    </row>
    <row r="73" spans="2:21" ht="18" customHeight="1">
      <c r="B73" s="12" t="s">
        <v>18</v>
      </c>
      <c r="C73" s="13" t="s">
        <v>101</v>
      </c>
      <c r="D73" s="13" t="s">
        <v>162</v>
      </c>
      <c r="E73" s="15">
        <f t="shared" si="0"/>
        <v>66</v>
      </c>
      <c r="F73" s="97" t="s">
        <v>27</v>
      </c>
      <c r="G73" s="15" t="s">
        <v>175</v>
      </c>
      <c r="H73" s="16" t="s">
        <v>176</v>
      </c>
      <c r="I73" s="16" t="s">
        <v>86</v>
      </c>
      <c r="J73" s="169"/>
      <c r="K73" s="170"/>
      <c r="L73" s="3" t="s">
        <v>26</v>
      </c>
    </row>
    <row r="74" spans="2:21" ht="18" customHeight="1">
      <c r="B74" s="12" t="s">
        <v>18</v>
      </c>
      <c r="C74" s="13" t="s">
        <v>101</v>
      </c>
      <c r="D74" s="13" t="s">
        <v>162</v>
      </c>
      <c r="E74" s="16">
        <f t="shared" si="0"/>
        <v>67</v>
      </c>
      <c r="F74" s="146" t="s">
        <v>21</v>
      </c>
      <c r="G74" s="16" t="s">
        <v>114</v>
      </c>
      <c r="H74" s="16" t="s">
        <v>177</v>
      </c>
      <c r="I74" s="16" t="s">
        <v>116</v>
      </c>
      <c r="J74" s="169"/>
      <c r="K74" s="170"/>
    </row>
    <row r="75" spans="2:21">
      <c r="B75" s="12" t="s">
        <v>18</v>
      </c>
      <c r="C75" s="13" t="s">
        <v>101</v>
      </c>
      <c r="D75" s="13" t="s">
        <v>162</v>
      </c>
      <c r="E75" s="16">
        <f t="shared" si="0"/>
        <v>68</v>
      </c>
      <c r="F75" s="146" t="s">
        <v>21</v>
      </c>
      <c r="G75" s="16" t="s">
        <v>117</v>
      </c>
      <c r="H75" s="16" t="s">
        <v>178</v>
      </c>
      <c r="I75" s="16" t="s">
        <v>119</v>
      </c>
      <c r="J75" s="169"/>
      <c r="K75" s="170"/>
    </row>
    <row r="76" spans="2:21" ht="49.5">
      <c r="B76" s="12" t="s">
        <v>18</v>
      </c>
      <c r="C76" s="13" t="s">
        <v>101</v>
      </c>
      <c r="D76" s="13" t="s">
        <v>162</v>
      </c>
      <c r="E76" s="15">
        <f t="shared" si="0"/>
        <v>69</v>
      </c>
      <c r="F76" s="97" t="s">
        <v>27</v>
      </c>
      <c r="G76" s="15" t="s">
        <v>120</v>
      </c>
      <c r="H76" s="16" t="s">
        <v>179</v>
      </c>
      <c r="I76" s="16" t="s">
        <v>180</v>
      </c>
      <c r="J76" s="169"/>
      <c r="K76" s="170"/>
      <c r="L76" s="3" t="s">
        <v>26</v>
      </c>
    </row>
    <row r="77" spans="2:21">
      <c r="B77" s="12" t="s">
        <v>18</v>
      </c>
      <c r="C77" s="13" t="s">
        <v>101</v>
      </c>
      <c r="D77" s="13" t="s">
        <v>162</v>
      </c>
      <c r="E77" s="15">
        <f t="shared" si="0"/>
        <v>70</v>
      </c>
      <c r="F77" s="97" t="s">
        <v>27</v>
      </c>
      <c r="G77" s="15" t="s">
        <v>123</v>
      </c>
      <c r="H77" s="16" t="s">
        <v>181</v>
      </c>
      <c r="I77" s="16" t="s">
        <v>182</v>
      </c>
      <c r="J77" s="169"/>
      <c r="K77" s="170"/>
      <c r="L77" s="3" t="s">
        <v>26</v>
      </c>
    </row>
    <row r="78" spans="2:21" ht="33">
      <c r="B78" s="12" t="s">
        <v>18</v>
      </c>
      <c r="C78" s="13" t="s">
        <v>101</v>
      </c>
      <c r="D78" s="13" t="s">
        <v>162</v>
      </c>
      <c r="E78" s="15">
        <f t="shared" si="0"/>
        <v>71</v>
      </c>
      <c r="F78" s="97" t="s">
        <v>27</v>
      </c>
      <c r="G78" s="15" t="s">
        <v>126</v>
      </c>
      <c r="H78" s="16" t="s">
        <v>183</v>
      </c>
      <c r="I78" s="16" t="s">
        <v>128</v>
      </c>
      <c r="J78" s="169"/>
      <c r="K78" s="170"/>
      <c r="L78" s="3" t="s">
        <v>26</v>
      </c>
    </row>
    <row r="79" spans="2:21" ht="33">
      <c r="B79" s="12" t="s">
        <v>18</v>
      </c>
      <c r="C79" s="13" t="s">
        <v>101</v>
      </c>
      <c r="D79" s="13" t="s">
        <v>162</v>
      </c>
      <c r="E79" s="21">
        <f t="shared" si="0"/>
        <v>72</v>
      </c>
      <c r="F79" s="261" t="s">
        <v>27</v>
      </c>
      <c r="G79" s="262" t="s">
        <v>129</v>
      </c>
      <c r="H79" s="150" t="s">
        <v>184</v>
      </c>
      <c r="I79" s="150" t="s">
        <v>63</v>
      </c>
      <c r="J79" s="169"/>
      <c r="K79" s="170"/>
      <c r="L79" s="3" t="s">
        <v>26</v>
      </c>
    </row>
    <row r="80" spans="2:21" ht="33">
      <c r="B80" s="12" t="s">
        <v>18</v>
      </c>
      <c r="C80" s="13" t="s">
        <v>101</v>
      </c>
      <c r="D80" s="13" t="s">
        <v>162</v>
      </c>
      <c r="E80" s="150">
        <f t="shared" si="0"/>
        <v>73</v>
      </c>
      <c r="F80" s="146" t="s">
        <v>38</v>
      </c>
      <c r="G80" s="262" t="s">
        <v>131</v>
      </c>
      <c r="H80" s="150" t="s">
        <v>185</v>
      </c>
      <c r="I80" s="150" t="s">
        <v>63</v>
      </c>
      <c r="J80" s="169"/>
      <c r="K80" s="250"/>
    </row>
    <row r="81" spans="2:21" ht="33">
      <c r="B81" s="12" t="s">
        <v>18</v>
      </c>
      <c r="C81" s="13" t="s">
        <v>101</v>
      </c>
      <c r="D81" s="13" t="s">
        <v>162</v>
      </c>
      <c r="E81" s="150">
        <f t="shared" si="0"/>
        <v>74</v>
      </c>
      <c r="F81" s="146" t="s">
        <v>38</v>
      </c>
      <c r="G81" s="262" t="s">
        <v>133</v>
      </c>
      <c r="H81" s="150" t="s">
        <v>186</v>
      </c>
      <c r="I81" s="150" t="s">
        <v>63</v>
      </c>
      <c r="J81" s="169"/>
      <c r="K81" s="250"/>
    </row>
    <row r="82" spans="2:21">
      <c r="B82" s="12" t="s">
        <v>18</v>
      </c>
      <c r="C82" s="13" t="s">
        <v>101</v>
      </c>
      <c r="D82" s="13" t="s">
        <v>162</v>
      </c>
      <c r="E82" s="15">
        <f t="shared" si="0"/>
        <v>75</v>
      </c>
      <c r="F82" s="97" t="s">
        <v>27</v>
      </c>
      <c r="G82" s="265" t="s">
        <v>154</v>
      </c>
      <c r="H82" s="16" t="s">
        <v>155</v>
      </c>
      <c r="I82" s="16" t="s">
        <v>24</v>
      </c>
      <c r="J82" s="169"/>
      <c r="K82" s="171"/>
      <c r="L82" s="3" t="s">
        <v>26</v>
      </c>
    </row>
    <row r="83" spans="2:21">
      <c r="B83" s="12" t="s">
        <v>18</v>
      </c>
      <c r="C83" s="28" t="s">
        <v>187</v>
      </c>
      <c r="D83" s="28" t="s">
        <v>188</v>
      </c>
      <c r="E83" s="18">
        <f t="shared" ref="E83:E92" si="1">ROW()-7</f>
        <v>76</v>
      </c>
      <c r="F83" s="254" t="s">
        <v>73</v>
      </c>
      <c r="G83" s="18" t="s">
        <v>189</v>
      </c>
      <c r="H83" s="255" t="s">
        <v>190</v>
      </c>
      <c r="I83" s="255" t="s">
        <v>24</v>
      </c>
      <c r="J83" s="167" t="s">
        <v>25</v>
      </c>
      <c r="K83" s="168"/>
      <c r="L83" s="3" t="s">
        <v>26</v>
      </c>
    </row>
    <row r="84" spans="2:21" ht="18" customHeight="1">
      <c r="B84" s="12" t="s">
        <v>18</v>
      </c>
      <c r="C84" s="13" t="s">
        <v>187</v>
      </c>
      <c r="D84" s="13" t="s">
        <v>188</v>
      </c>
      <c r="E84" s="15">
        <f t="shared" si="1"/>
        <v>77</v>
      </c>
      <c r="F84" s="97" t="s">
        <v>73</v>
      </c>
      <c r="G84" s="15" t="s">
        <v>191</v>
      </c>
      <c r="H84" s="16" t="s">
        <v>192</v>
      </c>
      <c r="I84" s="16" t="s">
        <v>24</v>
      </c>
      <c r="J84" s="247"/>
      <c r="K84" s="170"/>
      <c r="L84" s="3" t="s">
        <v>26</v>
      </c>
    </row>
    <row r="85" spans="2:21">
      <c r="B85" s="12"/>
      <c r="C85" s="13"/>
      <c r="D85" s="13"/>
      <c r="E85" s="15">
        <f t="shared" si="1"/>
        <v>78</v>
      </c>
      <c r="F85" s="97" t="s">
        <v>73</v>
      </c>
      <c r="G85" s="32" t="s">
        <v>193</v>
      </c>
      <c r="H85" s="257" t="s">
        <v>194</v>
      </c>
      <c r="I85" s="257" t="s">
        <v>24</v>
      </c>
      <c r="J85" s="179">
        <v>0</v>
      </c>
      <c r="K85" s="171"/>
      <c r="L85" s="3" t="s">
        <v>26</v>
      </c>
    </row>
    <row r="86" spans="2:21">
      <c r="B86" s="12" t="s">
        <v>18</v>
      </c>
      <c r="C86" s="13" t="s">
        <v>187</v>
      </c>
      <c r="D86" s="28" t="s">
        <v>195</v>
      </c>
      <c r="E86" s="147">
        <f t="shared" si="1"/>
        <v>79</v>
      </c>
      <c r="F86" s="148" t="s">
        <v>73</v>
      </c>
      <c r="G86" s="147" t="s">
        <v>103</v>
      </c>
      <c r="H86" s="149" t="s">
        <v>196</v>
      </c>
      <c r="I86" s="149" t="s">
        <v>197</v>
      </c>
      <c r="J86" s="167" t="s">
        <v>198</v>
      </c>
      <c r="K86" s="168"/>
      <c r="L86" s="3" t="s">
        <v>26</v>
      </c>
    </row>
    <row r="87" spans="2:21">
      <c r="B87" s="12" t="s">
        <v>18</v>
      </c>
      <c r="C87" s="13" t="s">
        <v>187</v>
      </c>
      <c r="D87" s="13" t="s">
        <v>195</v>
      </c>
      <c r="E87" s="15">
        <f t="shared" si="1"/>
        <v>80</v>
      </c>
      <c r="F87" s="97" t="s">
        <v>73</v>
      </c>
      <c r="G87" s="15" t="s">
        <v>199</v>
      </c>
      <c r="H87" s="16" t="s">
        <v>200</v>
      </c>
      <c r="I87" s="16" t="s">
        <v>48</v>
      </c>
      <c r="J87" s="169"/>
      <c r="K87" s="170"/>
      <c r="L87" s="3" t="s">
        <v>26</v>
      </c>
    </row>
    <row r="88" spans="2:21">
      <c r="B88" s="12" t="s">
        <v>18</v>
      </c>
      <c r="C88" s="13" t="s">
        <v>187</v>
      </c>
      <c r="D88" s="13" t="s">
        <v>195</v>
      </c>
      <c r="E88" s="15">
        <f t="shared" si="1"/>
        <v>81</v>
      </c>
      <c r="F88" s="97" t="s">
        <v>73</v>
      </c>
      <c r="G88" s="15" t="s">
        <v>201</v>
      </c>
      <c r="H88" s="16" t="s">
        <v>202</v>
      </c>
      <c r="I88" s="16" t="s">
        <v>48</v>
      </c>
      <c r="J88" s="169"/>
      <c r="K88" s="170"/>
      <c r="L88" s="3" t="s">
        <v>26</v>
      </c>
    </row>
    <row r="89" spans="2:21" s="30" customFormat="1" ht="33">
      <c r="B89" s="12" t="s">
        <v>18</v>
      </c>
      <c r="C89" s="13" t="s">
        <v>187</v>
      </c>
      <c r="D89" s="13" t="s">
        <v>195</v>
      </c>
      <c r="E89" s="15">
        <f t="shared" si="1"/>
        <v>82</v>
      </c>
      <c r="F89" s="97" t="s">
        <v>73</v>
      </c>
      <c r="G89" s="15" t="s">
        <v>203</v>
      </c>
      <c r="H89" s="16" t="s">
        <v>204</v>
      </c>
      <c r="I89" s="16" t="s">
        <v>197</v>
      </c>
      <c r="J89" s="169"/>
      <c r="K89" s="170"/>
      <c r="L89" s="3" t="s">
        <v>26</v>
      </c>
      <c r="M89" s="3"/>
      <c r="N89" s="3"/>
      <c r="O89" s="3"/>
      <c r="P89" s="3"/>
      <c r="Q89" s="3"/>
      <c r="R89" s="3"/>
      <c r="S89" s="3"/>
      <c r="T89" s="3"/>
      <c r="U89" s="3"/>
    </row>
    <row r="90" spans="2:21" s="30" customFormat="1">
      <c r="B90" s="12" t="s">
        <v>18</v>
      </c>
      <c r="C90" s="13" t="s">
        <v>187</v>
      </c>
      <c r="D90" s="13" t="s">
        <v>195</v>
      </c>
      <c r="E90" s="15">
        <f t="shared" si="1"/>
        <v>83</v>
      </c>
      <c r="F90" s="97" t="s">
        <v>73</v>
      </c>
      <c r="G90" s="15" t="s">
        <v>205</v>
      </c>
      <c r="H90" s="16" t="s">
        <v>206</v>
      </c>
      <c r="I90" s="16" t="s">
        <v>48</v>
      </c>
      <c r="J90" s="169"/>
      <c r="K90" s="170"/>
      <c r="L90" s="3" t="s">
        <v>26</v>
      </c>
      <c r="M90" s="3"/>
      <c r="N90" s="3"/>
      <c r="O90" s="3"/>
      <c r="P90" s="3"/>
      <c r="Q90" s="3"/>
      <c r="R90" s="3"/>
      <c r="S90" s="3"/>
      <c r="T90" s="3"/>
      <c r="U90" s="3"/>
    </row>
    <row r="91" spans="2:21" s="30" customFormat="1" ht="49.5">
      <c r="B91" s="12" t="s">
        <v>18</v>
      </c>
      <c r="C91" s="13" t="s">
        <v>187</v>
      </c>
      <c r="D91" s="13" t="s">
        <v>195</v>
      </c>
      <c r="E91" s="21">
        <f t="shared" si="1"/>
        <v>84</v>
      </c>
      <c r="F91" s="97" t="s">
        <v>73</v>
      </c>
      <c r="G91" s="21" t="s">
        <v>207</v>
      </c>
      <c r="H91" s="150" t="s">
        <v>208</v>
      </c>
      <c r="I91" s="150" t="s">
        <v>209</v>
      </c>
      <c r="J91" s="169"/>
      <c r="K91" s="170"/>
      <c r="L91" s="3" t="s">
        <v>26</v>
      </c>
      <c r="M91" s="3"/>
      <c r="N91" s="3"/>
      <c r="O91" s="3"/>
      <c r="P91" s="3"/>
      <c r="Q91" s="3"/>
      <c r="R91" s="3"/>
      <c r="S91" s="3"/>
      <c r="T91" s="3"/>
      <c r="U91" s="3"/>
    </row>
    <row r="92" spans="2:21" s="30" customFormat="1">
      <c r="B92" s="12" t="s">
        <v>18</v>
      </c>
      <c r="C92" s="13" t="s">
        <v>187</v>
      </c>
      <c r="D92" s="13" t="s">
        <v>195</v>
      </c>
      <c r="E92" s="22">
        <f t="shared" si="1"/>
        <v>85</v>
      </c>
      <c r="F92" s="266" t="s">
        <v>73</v>
      </c>
      <c r="G92" s="22" t="s">
        <v>210</v>
      </c>
      <c r="H92" s="267" t="s">
        <v>211</v>
      </c>
      <c r="I92" s="267" t="s">
        <v>86</v>
      </c>
      <c r="J92" s="248"/>
      <c r="K92" s="171"/>
      <c r="L92" s="143" t="s">
        <v>26</v>
      </c>
      <c r="M92" s="3"/>
      <c r="N92" s="3"/>
      <c r="O92" s="3"/>
      <c r="P92" s="3"/>
      <c r="Q92" s="3"/>
      <c r="R92" s="3"/>
      <c r="S92" s="3"/>
      <c r="T92" s="3"/>
      <c r="U92" s="3"/>
    </row>
    <row r="93" spans="2:21" s="30" customFormat="1">
      <c r="B93" s="35" t="s">
        <v>212</v>
      </c>
      <c r="C93" s="35" t="s">
        <v>212</v>
      </c>
      <c r="D93" s="35" t="s">
        <v>212</v>
      </c>
      <c r="E93" s="37"/>
      <c r="F93" s="36" t="s">
        <v>212</v>
      </c>
      <c r="G93" s="37" t="s">
        <v>212</v>
      </c>
      <c r="H93" s="36" t="s">
        <v>212</v>
      </c>
      <c r="I93" s="37" t="s">
        <v>212</v>
      </c>
      <c r="J93" s="37" t="s">
        <v>212</v>
      </c>
      <c r="K93" s="37" t="s">
        <v>212</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formula1>"必須,任意"</formula1>
    </dataValidation>
    <dataValidation type="list" allowBlank="1" showInputMessage="1" showErrorMessage="1" sqref="J22:J23 J26 J29:J30 J34:J35 J38 J41:J42">
      <formula1>"有,無"</formula1>
    </dataValidation>
  </dataValidations>
  <pageMargins left="0.7" right="0.7" top="0.75" bottom="0.75" header="0.3" footer="0.3"/>
  <pageSetup paperSize="9" scale="28"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2:W131"/>
  <sheetViews>
    <sheetView zoomScale="55" zoomScaleNormal="55" workbookViewId="0">
      <pane ySplit="10" topLeftCell="A11" activePane="bottomLeft" state="frozen"/>
      <selection pane="bottomLeft" activeCell="J48" sqref="J48"/>
    </sheetView>
  </sheetViews>
  <sheetFormatPr defaultColWidth="8" defaultRowHeight="16.5"/>
  <cols>
    <col min="1" max="1" width="3.7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v>
      </c>
      <c r="C2" s="283" t="s">
        <v>4</v>
      </c>
      <c r="D2" s="283" t="s">
        <v>5</v>
      </c>
    </row>
    <row r="3" spans="2:23" hidden="1">
      <c r="B3" s="283" t="str">
        <f>実証データ一覧!I4&amp;""</f>
        <v>231002</v>
      </c>
      <c r="C3" s="283" t="str">
        <f>実証データ一覧!J4&amp;""</f>
        <v>愛知県</v>
      </c>
      <c r="D3" s="283" t="str">
        <f>実証データ一覧!K4&amp;""</f>
        <v>名古屋市</v>
      </c>
    </row>
    <row r="4" spans="2:23" hidden="1"/>
    <row r="5" spans="2:23">
      <c r="B5" s="40" t="s">
        <v>213</v>
      </c>
      <c r="D5" s="40"/>
      <c r="E5" s="30"/>
      <c r="F5" s="30"/>
      <c r="I5" s="41"/>
      <c r="J5" s="41"/>
      <c r="K5" s="41"/>
      <c r="L5" s="41"/>
      <c r="M5" s="41"/>
      <c r="N5" s="41"/>
      <c r="O5" s="41"/>
    </row>
    <row r="6" spans="2:23">
      <c r="B6" s="42" t="s">
        <v>214</v>
      </c>
      <c r="C6" s="40"/>
      <c r="D6" s="40"/>
      <c r="E6" s="30"/>
      <c r="F6" s="30"/>
      <c r="I6" s="41"/>
      <c r="J6" s="41"/>
      <c r="K6" s="41"/>
      <c r="L6" s="41"/>
      <c r="M6" s="41"/>
      <c r="N6" s="41"/>
      <c r="O6" s="41"/>
    </row>
    <row r="7" spans="2:23" ht="66">
      <c r="B7" s="105"/>
      <c r="C7" s="40"/>
      <c r="D7" s="40"/>
      <c r="E7" s="30"/>
      <c r="F7" s="30"/>
      <c r="G7" s="44" t="s">
        <v>215</v>
      </c>
      <c r="I7" s="41"/>
      <c r="J7" s="41"/>
      <c r="K7" s="41"/>
      <c r="L7" s="41"/>
      <c r="M7" s="41"/>
      <c r="N7" s="41"/>
      <c r="O7" s="41"/>
    </row>
    <row r="8" spans="2:23" ht="4.9000000000000004" customHeight="1">
      <c r="C8" s="40"/>
      <c r="D8" s="40"/>
    </row>
    <row r="9" spans="2:23" ht="18" customHeight="1">
      <c r="B9" s="96" t="s">
        <v>216</v>
      </c>
      <c r="C9" s="151">
        <v>8</v>
      </c>
      <c r="D9" s="144" t="s">
        <v>217</v>
      </c>
      <c r="E9" s="144">
        <v>9</v>
      </c>
      <c r="F9" s="144">
        <v>10</v>
      </c>
      <c r="G9" s="144">
        <v>11</v>
      </c>
      <c r="H9" s="144">
        <v>12</v>
      </c>
      <c r="I9" s="144">
        <v>1</v>
      </c>
      <c r="J9" s="144">
        <v>2</v>
      </c>
      <c r="K9" s="144">
        <v>3</v>
      </c>
      <c r="L9" s="144">
        <v>4</v>
      </c>
      <c r="M9" s="144">
        <v>5</v>
      </c>
      <c r="N9" s="144">
        <v>6</v>
      </c>
      <c r="O9" s="144">
        <v>7</v>
      </c>
      <c r="P9" s="144">
        <v>76</v>
      </c>
      <c r="Q9" s="152">
        <v>77</v>
      </c>
      <c r="R9" s="3" t="s">
        <v>212</v>
      </c>
    </row>
    <row r="10" spans="2:23" ht="51" customHeight="1">
      <c r="B10" s="153" t="s">
        <v>13</v>
      </c>
      <c r="C10" s="154" t="s">
        <v>43</v>
      </c>
      <c r="D10" s="155" t="s">
        <v>218</v>
      </c>
      <c r="E10" s="156" t="s">
        <v>219</v>
      </c>
      <c r="F10" s="156" t="s">
        <v>220</v>
      </c>
      <c r="G10" s="157" t="s">
        <v>51</v>
      </c>
      <c r="H10" s="158" t="s">
        <v>221</v>
      </c>
      <c r="I10" s="156" t="s">
        <v>22</v>
      </c>
      <c r="J10" s="156" t="s">
        <v>222</v>
      </c>
      <c r="K10" s="156" t="s">
        <v>223</v>
      </c>
      <c r="L10" s="156" t="s">
        <v>224</v>
      </c>
      <c r="M10" s="156" t="s">
        <v>225</v>
      </c>
      <c r="N10" s="157" t="s">
        <v>226</v>
      </c>
      <c r="O10" s="157" t="s">
        <v>227</v>
      </c>
      <c r="P10" s="156" t="s">
        <v>228</v>
      </c>
      <c r="Q10" s="159" t="s">
        <v>229</v>
      </c>
      <c r="R10" s="3" t="s">
        <v>212</v>
      </c>
    </row>
    <row r="11" spans="2:23">
      <c r="B11" s="45" t="s">
        <v>230</v>
      </c>
      <c r="C11" s="46">
        <v>45072</v>
      </c>
      <c r="D11" s="72" t="str">
        <f t="shared" ref="D11" si="0">IF($C11 &lt;&gt; "", IF(ISERROR(MATCH($C11, 祝日, 0)), TEXT($C11, "aaa"), "祝日"), "")</f>
        <v>金</v>
      </c>
      <c r="E11" s="112">
        <v>0.41666666666666669</v>
      </c>
      <c r="F11" s="47">
        <v>10</v>
      </c>
      <c r="G11" s="49" t="s">
        <v>231</v>
      </c>
      <c r="H11" s="50">
        <v>20</v>
      </c>
      <c r="I11" s="48">
        <v>50</v>
      </c>
      <c r="J11" s="48">
        <v>10</v>
      </c>
      <c r="K11" s="48">
        <v>0.5</v>
      </c>
      <c r="L11" s="48">
        <v>9.5</v>
      </c>
      <c r="M11" s="48">
        <v>35</v>
      </c>
      <c r="N11" s="48">
        <v>5</v>
      </c>
      <c r="O11" s="48">
        <v>30</v>
      </c>
      <c r="P11" s="103">
        <v>50</v>
      </c>
      <c r="Q11" s="133">
        <v>40</v>
      </c>
      <c r="R11" s="3" t="s">
        <v>212</v>
      </c>
    </row>
    <row r="12" spans="2:23">
      <c r="B12" s="185" t="s">
        <v>232</v>
      </c>
      <c r="C12" s="186">
        <v>45645</v>
      </c>
      <c r="D12" s="187" t="s">
        <v>233</v>
      </c>
      <c r="E12" s="188">
        <v>0.39652777777777776</v>
      </c>
      <c r="F12" s="189">
        <v>6</v>
      </c>
      <c r="G12" s="190" t="s">
        <v>231</v>
      </c>
      <c r="H12" s="191">
        <v>6</v>
      </c>
      <c r="I12" s="192">
        <v>0.55000000000000004</v>
      </c>
      <c r="J12" s="192">
        <v>0.6</v>
      </c>
      <c r="K12" s="192">
        <v>0</v>
      </c>
      <c r="L12" s="192">
        <v>0.6</v>
      </c>
      <c r="M12" s="193">
        <v>0</v>
      </c>
      <c r="N12" s="193">
        <v>0</v>
      </c>
      <c r="O12" s="193">
        <v>0</v>
      </c>
      <c r="P12" s="194"/>
      <c r="Q12" s="195"/>
      <c r="R12" s="3" t="s">
        <v>212</v>
      </c>
    </row>
    <row r="13" spans="2:23">
      <c r="B13" s="196"/>
      <c r="C13" s="186">
        <v>45645</v>
      </c>
      <c r="D13" s="187" t="s">
        <v>233</v>
      </c>
      <c r="E13" s="188">
        <v>0.40902777777777777</v>
      </c>
      <c r="F13" s="189">
        <v>7</v>
      </c>
      <c r="G13" s="190" t="s">
        <v>231</v>
      </c>
      <c r="H13" s="191">
        <v>6</v>
      </c>
      <c r="I13" s="192">
        <v>0.55000000000000004</v>
      </c>
      <c r="J13" s="192">
        <v>0.6</v>
      </c>
      <c r="K13" s="192">
        <v>0</v>
      </c>
      <c r="L13" s="192">
        <v>0.6</v>
      </c>
      <c r="M13" s="193">
        <v>0</v>
      </c>
      <c r="N13" s="193">
        <v>0</v>
      </c>
      <c r="O13" s="193">
        <v>0</v>
      </c>
      <c r="P13" s="194"/>
      <c r="Q13" s="195"/>
      <c r="R13" s="3" t="s">
        <v>212</v>
      </c>
    </row>
    <row r="14" spans="2:23">
      <c r="B14" s="196"/>
      <c r="C14" s="186">
        <v>45645</v>
      </c>
      <c r="D14" s="187" t="s">
        <v>233</v>
      </c>
      <c r="E14" s="188">
        <v>0.41944444444444445</v>
      </c>
      <c r="F14" s="189">
        <v>7</v>
      </c>
      <c r="G14" s="190" t="s">
        <v>231</v>
      </c>
      <c r="H14" s="191">
        <v>9</v>
      </c>
      <c r="I14" s="192">
        <v>0.55000000000000004</v>
      </c>
      <c r="J14" s="192">
        <v>0.6</v>
      </c>
      <c r="K14" s="192">
        <v>0</v>
      </c>
      <c r="L14" s="192">
        <v>0.6</v>
      </c>
      <c r="M14" s="193">
        <v>0</v>
      </c>
      <c r="N14" s="193">
        <v>0</v>
      </c>
      <c r="O14" s="193">
        <v>0</v>
      </c>
      <c r="P14" s="194"/>
      <c r="Q14" s="195"/>
      <c r="R14" s="3" t="s">
        <v>212</v>
      </c>
      <c r="V14" s="52"/>
      <c r="W14" s="52"/>
    </row>
    <row r="15" spans="2:23">
      <c r="B15" s="196"/>
      <c r="C15" s="186">
        <v>45645</v>
      </c>
      <c r="D15" s="187" t="s">
        <v>233</v>
      </c>
      <c r="E15" s="188">
        <v>0.42777777777777776</v>
      </c>
      <c r="F15" s="189">
        <v>7</v>
      </c>
      <c r="G15" s="190" t="s">
        <v>231</v>
      </c>
      <c r="H15" s="191">
        <v>9</v>
      </c>
      <c r="I15" s="192">
        <v>0.55000000000000004</v>
      </c>
      <c r="J15" s="192">
        <v>0.6</v>
      </c>
      <c r="K15" s="192">
        <v>0</v>
      </c>
      <c r="L15" s="192">
        <v>0.6</v>
      </c>
      <c r="M15" s="193">
        <v>0</v>
      </c>
      <c r="N15" s="193">
        <v>0</v>
      </c>
      <c r="O15" s="193">
        <v>0</v>
      </c>
      <c r="P15" s="194"/>
      <c r="Q15" s="195"/>
      <c r="R15" s="3" t="s">
        <v>212</v>
      </c>
    </row>
    <row r="16" spans="2:23">
      <c r="B16" s="196"/>
      <c r="C16" s="186">
        <v>45645</v>
      </c>
      <c r="D16" s="187" t="s">
        <v>233</v>
      </c>
      <c r="E16" s="188">
        <v>0.43680555555555556</v>
      </c>
      <c r="F16" s="189">
        <v>7</v>
      </c>
      <c r="G16" s="190" t="s">
        <v>231</v>
      </c>
      <c r="H16" s="191">
        <v>9</v>
      </c>
      <c r="I16" s="192">
        <v>0.55000000000000004</v>
      </c>
      <c r="J16" s="192">
        <v>0.6</v>
      </c>
      <c r="K16" s="192">
        <v>0</v>
      </c>
      <c r="L16" s="192">
        <v>0.6</v>
      </c>
      <c r="M16" s="193">
        <v>0</v>
      </c>
      <c r="N16" s="193">
        <v>0</v>
      </c>
      <c r="O16" s="193">
        <v>0</v>
      </c>
      <c r="P16" s="194"/>
      <c r="Q16" s="195"/>
      <c r="R16" s="3" t="s">
        <v>212</v>
      </c>
    </row>
    <row r="17" spans="2:18">
      <c r="B17" s="196"/>
      <c r="C17" s="186">
        <v>45645</v>
      </c>
      <c r="D17" s="187" t="s">
        <v>233</v>
      </c>
      <c r="E17" s="188">
        <v>0.44444444444444442</v>
      </c>
      <c r="F17" s="189">
        <v>7</v>
      </c>
      <c r="G17" s="190" t="s">
        <v>231</v>
      </c>
      <c r="H17" s="191">
        <v>9</v>
      </c>
      <c r="I17" s="192">
        <v>0.55000000000000004</v>
      </c>
      <c r="J17" s="192">
        <v>0.6</v>
      </c>
      <c r="K17" s="192">
        <v>0</v>
      </c>
      <c r="L17" s="192">
        <v>0.6</v>
      </c>
      <c r="M17" s="193">
        <v>0</v>
      </c>
      <c r="N17" s="193">
        <v>0</v>
      </c>
      <c r="O17" s="193">
        <v>0</v>
      </c>
      <c r="P17" s="194"/>
      <c r="Q17" s="195"/>
      <c r="R17" s="3" t="s">
        <v>212</v>
      </c>
    </row>
    <row r="18" spans="2:18">
      <c r="B18" s="196"/>
      <c r="C18" s="186">
        <v>45645</v>
      </c>
      <c r="D18" s="187" t="s">
        <v>233</v>
      </c>
      <c r="E18" s="188">
        <v>0.45069444444444445</v>
      </c>
      <c r="F18" s="189">
        <v>8</v>
      </c>
      <c r="G18" s="190" t="s">
        <v>231</v>
      </c>
      <c r="H18" s="191">
        <v>9</v>
      </c>
      <c r="I18" s="192">
        <v>0.55000000000000004</v>
      </c>
      <c r="J18" s="192">
        <v>0.6</v>
      </c>
      <c r="K18" s="192">
        <v>0</v>
      </c>
      <c r="L18" s="192">
        <v>0.6</v>
      </c>
      <c r="M18" s="193">
        <v>0</v>
      </c>
      <c r="N18" s="193">
        <v>0</v>
      </c>
      <c r="O18" s="193">
        <v>0</v>
      </c>
      <c r="P18" s="194"/>
      <c r="Q18" s="195"/>
      <c r="R18" s="3" t="s">
        <v>212</v>
      </c>
    </row>
    <row r="19" spans="2:18">
      <c r="B19" s="196"/>
      <c r="C19" s="186">
        <v>45645</v>
      </c>
      <c r="D19" s="187" t="s">
        <v>233</v>
      </c>
      <c r="E19" s="188">
        <v>0.45833333333333331</v>
      </c>
      <c r="F19" s="189">
        <v>7</v>
      </c>
      <c r="G19" s="190" t="s">
        <v>231</v>
      </c>
      <c r="H19" s="191">
        <v>9</v>
      </c>
      <c r="I19" s="192">
        <v>0.55000000000000004</v>
      </c>
      <c r="J19" s="192">
        <v>0.6</v>
      </c>
      <c r="K19" s="192">
        <v>0</v>
      </c>
      <c r="L19" s="192">
        <v>0.6</v>
      </c>
      <c r="M19" s="193">
        <v>0</v>
      </c>
      <c r="N19" s="193">
        <v>0</v>
      </c>
      <c r="O19" s="193">
        <v>0</v>
      </c>
      <c r="P19" s="194"/>
      <c r="Q19" s="195"/>
      <c r="R19" s="3" t="s">
        <v>212</v>
      </c>
    </row>
    <row r="20" spans="2:18">
      <c r="B20" s="196"/>
      <c r="C20" s="186">
        <v>45645</v>
      </c>
      <c r="D20" s="187" t="s">
        <v>233</v>
      </c>
      <c r="E20" s="188">
        <v>0.46527777777777779</v>
      </c>
      <c r="F20" s="189">
        <v>7</v>
      </c>
      <c r="G20" s="190" t="s">
        <v>231</v>
      </c>
      <c r="H20" s="191">
        <v>9</v>
      </c>
      <c r="I20" s="192">
        <v>0.55000000000000004</v>
      </c>
      <c r="J20" s="192">
        <v>0.6</v>
      </c>
      <c r="K20" s="192">
        <v>0</v>
      </c>
      <c r="L20" s="192">
        <v>0.6</v>
      </c>
      <c r="M20" s="193">
        <v>0</v>
      </c>
      <c r="N20" s="193">
        <v>0</v>
      </c>
      <c r="O20" s="193">
        <v>0</v>
      </c>
      <c r="P20" s="194"/>
      <c r="Q20" s="195"/>
      <c r="R20" s="3" t="s">
        <v>212</v>
      </c>
    </row>
    <row r="21" spans="2:18">
      <c r="B21" s="196"/>
      <c r="C21" s="186">
        <v>45645</v>
      </c>
      <c r="D21" s="187" t="s">
        <v>233</v>
      </c>
      <c r="E21" s="188">
        <v>0.47083333333333333</v>
      </c>
      <c r="F21" s="189">
        <v>7</v>
      </c>
      <c r="G21" s="190" t="s">
        <v>231</v>
      </c>
      <c r="H21" s="191">
        <v>9</v>
      </c>
      <c r="I21" s="192">
        <v>0.55000000000000004</v>
      </c>
      <c r="J21" s="192">
        <v>0.6</v>
      </c>
      <c r="K21" s="192">
        <v>0</v>
      </c>
      <c r="L21" s="192">
        <v>0.6</v>
      </c>
      <c r="M21" s="193">
        <v>0</v>
      </c>
      <c r="N21" s="193">
        <v>0</v>
      </c>
      <c r="O21" s="193">
        <v>0</v>
      </c>
      <c r="P21" s="194"/>
      <c r="Q21" s="195"/>
      <c r="R21" s="3" t="s">
        <v>212</v>
      </c>
    </row>
    <row r="22" spans="2:18">
      <c r="B22" s="196"/>
      <c r="C22" s="186">
        <v>45645</v>
      </c>
      <c r="D22" s="187" t="s">
        <v>233</v>
      </c>
      <c r="E22" s="188">
        <v>0.47708333333333336</v>
      </c>
      <c r="F22" s="189">
        <v>9</v>
      </c>
      <c r="G22" s="190" t="s">
        <v>231</v>
      </c>
      <c r="H22" s="191">
        <v>9</v>
      </c>
      <c r="I22" s="192">
        <v>0.55000000000000004</v>
      </c>
      <c r="J22" s="192">
        <v>0.6</v>
      </c>
      <c r="K22" s="192">
        <v>0</v>
      </c>
      <c r="L22" s="192">
        <v>0.6</v>
      </c>
      <c r="M22" s="193">
        <v>0</v>
      </c>
      <c r="N22" s="193">
        <v>0</v>
      </c>
      <c r="O22" s="193">
        <v>0</v>
      </c>
      <c r="P22" s="194"/>
      <c r="Q22" s="195"/>
      <c r="R22" s="3" t="s">
        <v>212</v>
      </c>
    </row>
    <row r="23" spans="2:18">
      <c r="B23" s="196"/>
      <c r="C23" s="186">
        <v>45645</v>
      </c>
      <c r="D23" s="187" t="s">
        <v>233</v>
      </c>
      <c r="E23" s="188">
        <v>0.4826388888888889</v>
      </c>
      <c r="F23" s="189">
        <v>7</v>
      </c>
      <c r="G23" s="190" t="s">
        <v>231</v>
      </c>
      <c r="H23" s="191">
        <v>9</v>
      </c>
      <c r="I23" s="192">
        <v>0.55000000000000004</v>
      </c>
      <c r="J23" s="192">
        <v>0.6</v>
      </c>
      <c r="K23" s="192">
        <v>0</v>
      </c>
      <c r="L23" s="192">
        <v>0.6</v>
      </c>
      <c r="M23" s="193">
        <v>0</v>
      </c>
      <c r="N23" s="193">
        <v>0</v>
      </c>
      <c r="O23" s="193">
        <v>0</v>
      </c>
      <c r="P23" s="194"/>
      <c r="Q23" s="195"/>
      <c r="R23" s="3" t="s">
        <v>212</v>
      </c>
    </row>
    <row r="24" spans="2:18">
      <c r="B24" s="196"/>
      <c r="C24" s="186">
        <v>45645</v>
      </c>
      <c r="D24" s="187" t="s">
        <v>233</v>
      </c>
      <c r="E24" s="188">
        <v>0.55277777777777781</v>
      </c>
      <c r="F24" s="189">
        <v>4</v>
      </c>
      <c r="G24" s="190" t="s">
        <v>231</v>
      </c>
      <c r="H24" s="191">
        <v>9</v>
      </c>
      <c r="I24" s="192">
        <v>0.55000000000000004</v>
      </c>
      <c r="J24" s="192">
        <v>0.6</v>
      </c>
      <c r="K24" s="192">
        <v>0</v>
      </c>
      <c r="L24" s="192">
        <v>0.6</v>
      </c>
      <c r="M24" s="193">
        <v>0</v>
      </c>
      <c r="N24" s="193">
        <v>0</v>
      </c>
      <c r="O24" s="193">
        <v>0</v>
      </c>
      <c r="P24" s="194"/>
      <c r="Q24" s="195"/>
      <c r="R24" s="3" t="s">
        <v>212</v>
      </c>
    </row>
    <row r="25" spans="2:18">
      <c r="B25" s="196"/>
      <c r="C25" s="186">
        <v>45645</v>
      </c>
      <c r="D25" s="187" t="s">
        <v>233</v>
      </c>
      <c r="E25" s="188">
        <v>0.56319444444444444</v>
      </c>
      <c r="F25" s="189">
        <v>4</v>
      </c>
      <c r="G25" s="190" t="s">
        <v>231</v>
      </c>
      <c r="H25" s="191">
        <v>9</v>
      </c>
      <c r="I25" s="192">
        <v>0.55000000000000004</v>
      </c>
      <c r="J25" s="192">
        <v>0.6</v>
      </c>
      <c r="K25" s="192">
        <v>0</v>
      </c>
      <c r="L25" s="192">
        <v>0.6</v>
      </c>
      <c r="M25" s="193">
        <v>0</v>
      </c>
      <c r="N25" s="193">
        <v>0</v>
      </c>
      <c r="O25" s="193">
        <v>0</v>
      </c>
      <c r="P25" s="194"/>
      <c r="Q25" s="195"/>
      <c r="R25" s="3" t="s">
        <v>212</v>
      </c>
    </row>
    <row r="26" spans="2:18">
      <c r="B26" s="196"/>
      <c r="C26" s="186">
        <v>45645</v>
      </c>
      <c r="D26" s="187" t="s">
        <v>233</v>
      </c>
      <c r="E26" s="188">
        <v>0.56874999999999998</v>
      </c>
      <c r="F26" s="189">
        <v>5</v>
      </c>
      <c r="G26" s="190" t="s">
        <v>231</v>
      </c>
      <c r="H26" s="191">
        <v>9</v>
      </c>
      <c r="I26" s="192">
        <v>0.55000000000000004</v>
      </c>
      <c r="J26" s="192">
        <v>0.6</v>
      </c>
      <c r="K26" s="192">
        <v>0</v>
      </c>
      <c r="L26" s="192">
        <v>0.6</v>
      </c>
      <c r="M26" s="193">
        <v>0</v>
      </c>
      <c r="N26" s="193">
        <v>0</v>
      </c>
      <c r="O26" s="193">
        <v>0</v>
      </c>
      <c r="P26" s="194"/>
      <c r="Q26" s="195"/>
      <c r="R26" s="3" t="s">
        <v>212</v>
      </c>
    </row>
    <row r="27" spans="2:18">
      <c r="B27" s="196"/>
      <c r="C27" s="186">
        <v>45645</v>
      </c>
      <c r="D27" s="187" t="s">
        <v>233</v>
      </c>
      <c r="E27" s="188">
        <v>0.57499999999999996</v>
      </c>
      <c r="F27" s="189">
        <v>5</v>
      </c>
      <c r="G27" s="190" t="s">
        <v>231</v>
      </c>
      <c r="H27" s="191">
        <v>8</v>
      </c>
      <c r="I27" s="192">
        <v>0.55000000000000004</v>
      </c>
      <c r="J27" s="192">
        <v>0.6</v>
      </c>
      <c r="K27" s="192">
        <v>0</v>
      </c>
      <c r="L27" s="192">
        <v>0.6</v>
      </c>
      <c r="M27" s="193">
        <v>0</v>
      </c>
      <c r="N27" s="193">
        <v>0</v>
      </c>
      <c r="O27" s="193">
        <v>0</v>
      </c>
      <c r="P27" s="194"/>
      <c r="Q27" s="195"/>
      <c r="R27" s="3" t="s">
        <v>212</v>
      </c>
    </row>
    <row r="28" spans="2:18">
      <c r="B28" s="196"/>
      <c r="C28" s="186">
        <v>45645</v>
      </c>
      <c r="D28" s="187" t="s">
        <v>233</v>
      </c>
      <c r="E28" s="188">
        <v>0.62708333333333333</v>
      </c>
      <c r="F28" s="189">
        <v>4</v>
      </c>
      <c r="G28" s="190" t="s">
        <v>231</v>
      </c>
      <c r="H28" s="191">
        <v>8</v>
      </c>
      <c r="I28" s="192">
        <v>0.55000000000000004</v>
      </c>
      <c r="J28" s="192">
        <v>0.6</v>
      </c>
      <c r="K28" s="192">
        <v>0</v>
      </c>
      <c r="L28" s="192">
        <v>0.6</v>
      </c>
      <c r="M28" s="193">
        <v>0</v>
      </c>
      <c r="N28" s="193">
        <v>0</v>
      </c>
      <c r="O28" s="193">
        <v>0</v>
      </c>
      <c r="P28" s="194"/>
      <c r="Q28" s="195"/>
      <c r="R28" s="3" t="s">
        <v>212</v>
      </c>
    </row>
    <row r="29" spans="2:18">
      <c r="B29" s="196"/>
      <c r="C29" s="186">
        <v>45645</v>
      </c>
      <c r="D29" s="187" t="s">
        <v>233</v>
      </c>
      <c r="E29" s="188">
        <v>0.63541666666666663</v>
      </c>
      <c r="F29" s="189">
        <v>4</v>
      </c>
      <c r="G29" s="190" t="s">
        <v>231</v>
      </c>
      <c r="H29" s="191">
        <v>8</v>
      </c>
      <c r="I29" s="192">
        <v>0.55000000000000004</v>
      </c>
      <c r="J29" s="192">
        <v>0.6</v>
      </c>
      <c r="K29" s="192">
        <v>0</v>
      </c>
      <c r="L29" s="192">
        <v>0.6</v>
      </c>
      <c r="M29" s="193">
        <v>0</v>
      </c>
      <c r="N29" s="193">
        <v>0</v>
      </c>
      <c r="O29" s="193">
        <v>0</v>
      </c>
      <c r="P29" s="194"/>
      <c r="Q29" s="195"/>
      <c r="R29" s="3" t="s">
        <v>212</v>
      </c>
    </row>
    <row r="30" spans="2:18">
      <c r="B30" s="196"/>
      <c r="C30" s="186">
        <v>45645</v>
      </c>
      <c r="D30" s="187" t="s">
        <v>233</v>
      </c>
      <c r="E30" s="188">
        <v>0.64236111111111116</v>
      </c>
      <c r="F30" s="189">
        <v>4</v>
      </c>
      <c r="G30" s="190" t="s">
        <v>231</v>
      </c>
      <c r="H30" s="191">
        <v>8</v>
      </c>
      <c r="I30" s="192">
        <v>0.55000000000000004</v>
      </c>
      <c r="J30" s="192">
        <v>0.6</v>
      </c>
      <c r="K30" s="192">
        <v>0</v>
      </c>
      <c r="L30" s="192">
        <v>0.6</v>
      </c>
      <c r="M30" s="193">
        <v>0</v>
      </c>
      <c r="N30" s="193">
        <v>0</v>
      </c>
      <c r="O30" s="193">
        <v>0</v>
      </c>
      <c r="P30" s="194"/>
      <c r="Q30" s="195"/>
      <c r="R30" s="3" t="s">
        <v>212</v>
      </c>
    </row>
    <row r="31" spans="2:18">
      <c r="B31" s="196"/>
      <c r="C31" s="186">
        <v>45645</v>
      </c>
      <c r="D31" s="187" t="s">
        <v>233</v>
      </c>
      <c r="E31" s="188">
        <v>0.6479166666666667</v>
      </c>
      <c r="F31" s="189">
        <v>4</v>
      </c>
      <c r="G31" s="190" t="s">
        <v>231</v>
      </c>
      <c r="H31" s="191">
        <v>8</v>
      </c>
      <c r="I31" s="192">
        <v>0.55000000000000004</v>
      </c>
      <c r="J31" s="192">
        <v>0.6</v>
      </c>
      <c r="K31" s="192">
        <v>0</v>
      </c>
      <c r="L31" s="192">
        <v>0.6</v>
      </c>
      <c r="M31" s="193">
        <v>0</v>
      </c>
      <c r="N31" s="193">
        <v>0</v>
      </c>
      <c r="O31" s="193">
        <v>0</v>
      </c>
      <c r="P31" s="194"/>
      <c r="Q31" s="195"/>
      <c r="R31" s="3" t="s">
        <v>212</v>
      </c>
    </row>
    <row r="32" spans="2:18">
      <c r="B32" s="196"/>
      <c r="C32" s="186">
        <v>45645</v>
      </c>
      <c r="D32" s="187" t="s">
        <v>233</v>
      </c>
      <c r="E32" s="188">
        <v>0.6479166666666667</v>
      </c>
      <c r="F32" s="189">
        <v>4</v>
      </c>
      <c r="G32" s="190" t="s">
        <v>231</v>
      </c>
      <c r="H32" s="191">
        <v>8</v>
      </c>
      <c r="I32" s="192">
        <v>0.55000000000000004</v>
      </c>
      <c r="J32" s="192">
        <v>0.6</v>
      </c>
      <c r="K32" s="192">
        <v>0</v>
      </c>
      <c r="L32" s="192">
        <v>0.6</v>
      </c>
      <c r="M32" s="193">
        <v>0</v>
      </c>
      <c r="N32" s="193">
        <v>0</v>
      </c>
      <c r="O32" s="193">
        <v>0</v>
      </c>
      <c r="P32" s="194"/>
      <c r="Q32" s="195"/>
      <c r="R32" s="3" t="s">
        <v>212</v>
      </c>
    </row>
    <row r="33" spans="2:18">
      <c r="B33" s="196"/>
      <c r="C33" s="186">
        <v>45645</v>
      </c>
      <c r="D33" s="187" t="s">
        <v>233</v>
      </c>
      <c r="E33" s="188">
        <v>0.67500000000000004</v>
      </c>
      <c r="F33" s="189">
        <v>4</v>
      </c>
      <c r="G33" s="190" t="s">
        <v>231</v>
      </c>
      <c r="H33" s="191">
        <v>8</v>
      </c>
      <c r="I33" s="192">
        <v>0.55000000000000004</v>
      </c>
      <c r="J33" s="192">
        <v>0.6</v>
      </c>
      <c r="K33" s="192">
        <v>0</v>
      </c>
      <c r="L33" s="192">
        <v>0.6</v>
      </c>
      <c r="M33" s="193">
        <v>0</v>
      </c>
      <c r="N33" s="193">
        <v>0</v>
      </c>
      <c r="O33" s="193">
        <v>0</v>
      </c>
      <c r="P33" s="194"/>
      <c r="Q33" s="195"/>
      <c r="R33" s="3" t="s">
        <v>212</v>
      </c>
    </row>
    <row r="34" spans="2:18">
      <c r="B34" s="196"/>
      <c r="C34" s="186">
        <v>45646</v>
      </c>
      <c r="D34" s="187" t="s">
        <v>234</v>
      </c>
      <c r="E34" s="188">
        <v>0.39861111111111114</v>
      </c>
      <c r="F34" s="189">
        <v>7</v>
      </c>
      <c r="G34" s="190" t="s">
        <v>231</v>
      </c>
      <c r="H34" s="191">
        <v>5</v>
      </c>
      <c r="I34" s="192">
        <v>0.55000000000000004</v>
      </c>
      <c r="J34" s="192">
        <v>0.6</v>
      </c>
      <c r="K34" s="192">
        <v>0</v>
      </c>
      <c r="L34" s="192">
        <v>0.6</v>
      </c>
      <c r="M34" s="193">
        <v>0</v>
      </c>
      <c r="N34" s="193">
        <v>0</v>
      </c>
      <c r="O34" s="193">
        <v>0</v>
      </c>
      <c r="P34" s="194"/>
      <c r="Q34" s="195"/>
      <c r="R34" s="3" t="s">
        <v>212</v>
      </c>
    </row>
    <row r="35" spans="2:18">
      <c r="B35" s="196"/>
      <c r="C35" s="186">
        <v>45646</v>
      </c>
      <c r="D35" s="187" t="s">
        <v>234</v>
      </c>
      <c r="E35" s="188">
        <v>0.40763888888888888</v>
      </c>
      <c r="F35" s="189">
        <v>7</v>
      </c>
      <c r="G35" s="190" t="s">
        <v>231</v>
      </c>
      <c r="H35" s="191">
        <v>5</v>
      </c>
      <c r="I35" s="192">
        <v>0.55000000000000004</v>
      </c>
      <c r="J35" s="192">
        <v>0.6</v>
      </c>
      <c r="K35" s="192">
        <v>0</v>
      </c>
      <c r="L35" s="192">
        <v>0.6</v>
      </c>
      <c r="M35" s="193">
        <v>0</v>
      </c>
      <c r="N35" s="193">
        <v>0</v>
      </c>
      <c r="O35" s="193">
        <v>0</v>
      </c>
      <c r="P35" s="194"/>
      <c r="Q35" s="195"/>
      <c r="R35" s="3" t="s">
        <v>212</v>
      </c>
    </row>
    <row r="36" spans="2:18">
      <c r="B36" s="196"/>
      <c r="C36" s="186">
        <v>45646</v>
      </c>
      <c r="D36" s="187" t="s">
        <v>234</v>
      </c>
      <c r="E36" s="188">
        <v>0.41736111111111113</v>
      </c>
      <c r="F36" s="189">
        <v>7</v>
      </c>
      <c r="G36" s="190" t="s">
        <v>231</v>
      </c>
      <c r="H36" s="191">
        <v>5</v>
      </c>
      <c r="I36" s="192">
        <v>0.55000000000000004</v>
      </c>
      <c r="J36" s="192">
        <v>0.6</v>
      </c>
      <c r="K36" s="192">
        <v>0</v>
      </c>
      <c r="L36" s="192">
        <v>0.6</v>
      </c>
      <c r="M36" s="193">
        <v>0</v>
      </c>
      <c r="N36" s="193">
        <v>0</v>
      </c>
      <c r="O36" s="193">
        <v>0</v>
      </c>
      <c r="P36" s="194"/>
      <c r="Q36" s="195"/>
      <c r="R36" s="3" t="s">
        <v>212</v>
      </c>
    </row>
    <row r="37" spans="2:18">
      <c r="B37" s="196"/>
      <c r="C37" s="186">
        <v>45646</v>
      </c>
      <c r="D37" s="187" t="s">
        <v>234</v>
      </c>
      <c r="E37" s="188">
        <v>0.42430555555555555</v>
      </c>
      <c r="F37" s="189">
        <v>7</v>
      </c>
      <c r="G37" s="190" t="s">
        <v>231</v>
      </c>
      <c r="H37" s="191">
        <v>5</v>
      </c>
      <c r="I37" s="192">
        <v>0.55000000000000004</v>
      </c>
      <c r="J37" s="192">
        <v>0.6</v>
      </c>
      <c r="K37" s="192">
        <v>0</v>
      </c>
      <c r="L37" s="192">
        <v>0.6</v>
      </c>
      <c r="M37" s="193">
        <v>0</v>
      </c>
      <c r="N37" s="193">
        <v>0</v>
      </c>
      <c r="O37" s="193">
        <v>0</v>
      </c>
      <c r="P37" s="194"/>
      <c r="Q37" s="195"/>
      <c r="R37" s="3" t="s">
        <v>212</v>
      </c>
    </row>
    <row r="38" spans="2:18">
      <c r="B38" s="196"/>
      <c r="C38" s="186">
        <v>45646</v>
      </c>
      <c r="D38" s="187" t="s">
        <v>234</v>
      </c>
      <c r="E38" s="188">
        <v>0.47291666666666665</v>
      </c>
      <c r="F38" s="189">
        <v>7</v>
      </c>
      <c r="G38" s="190" t="s">
        <v>231</v>
      </c>
      <c r="H38" s="191">
        <v>8</v>
      </c>
      <c r="I38" s="192">
        <v>0.55000000000000004</v>
      </c>
      <c r="J38" s="192">
        <v>0.6</v>
      </c>
      <c r="K38" s="192">
        <v>0</v>
      </c>
      <c r="L38" s="192">
        <v>0.6</v>
      </c>
      <c r="M38" s="193">
        <v>0</v>
      </c>
      <c r="N38" s="193">
        <v>0</v>
      </c>
      <c r="O38" s="193">
        <v>0</v>
      </c>
      <c r="P38" s="194"/>
      <c r="Q38" s="195"/>
      <c r="R38" s="3" t="s">
        <v>212</v>
      </c>
    </row>
    <row r="39" spans="2:18">
      <c r="B39" s="196"/>
      <c r="C39" s="186">
        <v>45646</v>
      </c>
      <c r="D39" s="187" t="s">
        <v>234</v>
      </c>
      <c r="E39" s="188">
        <v>0.55902777777777779</v>
      </c>
      <c r="F39" s="189">
        <v>19</v>
      </c>
      <c r="G39" s="190" t="s">
        <v>231</v>
      </c>
      <c r="H39" s="191">
        <v>8</v>
      </c>
      <c r="I39" s="192">
        <v>0.55000000000000004</v>
      </c>
      <c r="J39" s="192">
        <v>0.6</v>
      </c>
      <c r="K39" s="192">
        <v>0</v>
      </c>
      <c r="L39" s="192">
        <v>0.6</v>
      </c>
      <c r="M39" s="193">
        <v>0</v>
      </c>
      <c r="N39" s="193">
        <v>0</v>
      </c>
      <c r="O39" s="193">
        <v>0</v>
      </c>
      <c r="P39" s="194"/>
      <c r="Q39" s="195"/>
      <c r="R39" s="3" t="s">
        <v>212</v>
      </c>
    </row>
    <row r="40" spans="2:18">
      <c r="B40" s="196"/>
      <c r="C40" s="186">
        <v>45646</v>
      </c>
      <c r="D40" s="187" t="s">
        <v>234</v>
      </c>
      <c r="E40" s="188">
        <v>0.56805555555555554</v>
      </c>
      <c r="F40" s="189">
        <v>19</v>
      </c>
      <c r="G40" s="190" t="s">
        <v>231</v>
      </c>
      <c r="H40" s="191">
        <v>9</v>
      </c>
      <c r="I40" s="192">
        <v>0.55000000000000004</v>
      </c>
      <c r="J40" s="192">
        <v>0.6</v>
      </c>
      <c r="K40" s="192">
        <v>0</v>
      </c>
      <c r="L40" s="192">
        <v>0.6</v>
      </c>
      <c r="M40" s="193">
        <v>0</v>
      </c>
      <c r="N40" s="193">
        <v>0</v>
      </c>
      <c r="O40" s="193">
        <v>0</v>
      </c>
      <c r="P40" s="194"/>
      <c r="Q40" s="195"/>
      <c r="R40" s="3" t="s">
        <v>212</v>
      </c>
    </row>
    <row r="41" spans="2:18">
      <c r="B41" s="196"/>
      <c r="C41" s="186">
        <v>45646</v>
      </c>
      <c r="D41" s="187" t="s">
        <v>234</v>
      </c>
      <c r="E41" s="188">
        <v>0.57430555555555551</v>
      </c>
      <c r="F41" s="189">
        <v>19</v>
      </c>
      <c r="G41" s="190" t="s">
        <v>231</v>
      </c>
      <c r="H41" s="191">
        <v>9</v>
      </c>
      <c r="I41" s="192">
        <v>0.55000000000000004</v>
      </c>
      <c r="J41" s="192">
        <v>0.6</v>
      </c>
      <c r="K41" s="192">
        <v>0</v>
      </c>
      <c r="L41" s="192">
        <v>0.6</v>
      </c>
      <c r="M41" s="193">
        <v>0</v>
      </c>
      <c r="N41" s="193">
        <v>0</v>
      </c>
      <c r="O41" s="193">
        <v>0</v>
      </c>
      <c r="P41" s="194"/>
      <c r="Q41" s="195"/>
      <c r="R41" s="3" t="s">
        <v>212</v>
      </c>
    </row>
    <row r="42" spans="2:18">
      <c r="B42" s="196"/>
      <c r="C42" s="186">
        <v>45646</v>
      </c>
      <c r="D42" s="187" t="s">
        <v>234</v>
      </c>
      <c r="E42" s="188">
        <v>0.58125000000000004</v>
      </c>
      <c r="F42" s="189">
        <v>19</v>
      </c>
      <c r="G42" s="190" t="s">
        <v>231</v>
      </c>
      <c r="H42" s="191">
        <v>9</v>
      </c>
      <c r="I42" s="192">
        <v>0.55000000000000004</v>
      </c>
      <c r="J42" s="192">
        <v>0.6</v>
      </c>
      <c r="K42" s="192">
        <v>0</v>
      </c>
      <c r="L42" s="192">
        <v>0.6</v>
      </c>
      <c r="M42" s="193">
        <v>0</v>
      </c>
      <c r="N42" s="193">
        <v>0</v>
      </c>
      <c r="O42" s="193">
        <v>0</v>
      </c>
      <c r="P42" s="194"/>
      <c r="Q42" s="195"/>
      <c r="R42" s="3" t="s">
        <v>212</v>
      </c>
    </row>
    <row r="43" spans="2:18">
      <c r="B43" s="196"/>
      <c r="C43" s="186">
        <v>45646</v>
      </c>
      <c r="D43" s="187" t="s">
        <v>234</v>
      </c>
      <c r="E43" s="188">
        <v>0.58819444444444446</v>
      </c>
      <c r="F43" s="189">
        <v>19</v>
      </c>
      <c r="G43" s="190" t="s">
        <v>231</v>
      </c>
      <c r="H43" s="191">
        <v>9</v>
      </c>
      <c r="I43" s="192">
        <v>0.55000000000000004</v>
      </c>
      <c r="J43" s="192">
        <v>0.6</v>
      </c>
      <c r="K43" s="192">
        <v>0</v>
      </c>
      <c r="L43" s="192">
        <v>0.6</v>
      </c>
      <c r="M43" s="193">
        <v>0</v>
      </c>
      <c r="N43" s="193">
        <v>0</v>
      </c>
      <c r="O43" s="193">
        <v>0</v>
      </c>
      <c r="P43" s="194"/>
      <c r="Q43" s="195"/>
      <c r="R43" s="3" t="s">
        <v>212</v>
      </c>
    </row>
    <row r="44" spans="2:18">
      <c r="B44" s="196"/>
      <c r="C44" s="186">
        <v>45646</v>
      </c>
      <c r="D44" s="187" t="s">
        <v>234</v>
      </c>
      <c r="E44" s="188">
        <v>0.59375</v>
      </c>
      <c r="F44" s="189">
        <v>19</v>
      </c>
      <c r="G44" s="190" t="s">
        <v>231</v>
      </c>
      <c r="H44" s="191">
        <v>8</v>
      </c>
      <c r="I44" s="192">
        <v>0.55000000000000004</v>
      </c>
      <c r="J44" s="192">
        <v>0.6</v>
      </c>
      <c r="K44" s="192">
        <v>0</v>
      </c>
      <c r="L44" s="192">
        <v>0.6</v>
      </c>
      <c r="M44" s="193">
        <v>0</v>
      </c>
      <c r="N44" s="193">
        <v>0</v>
      </c>
      <c r="O44" s="193">
        <v>0</v>
      </c>
      <c r="P44" s="194"/>
      <c r="Q44" s="195"/>
      <c r="R44" s="3" t="s">
        <v>212</v>
      </c>
    </row>
    <row r="45" spans="2:18">
      <c r="B45" s="196"/>
      <c r="C45" s="186">
        <v>45646</v>
      </c>
      <c r="D45" s="187" t="s">
        <v>234</v>
      </c>
      <c r="E45" s="188">
        <v>0.60138888888888886</v>
      </c>
      <c r="F45" s="189">
        <v>19</v>
      </c>
      <c r="G45" s="190" t="s">
        <v>231</v>
      </c>
      <c r="H45" s="191">
        <v>8</v>
      </c>
      <c r="I45" s="192">
        <v>0.55000000000000004</v>
      </c>
      <c r="J45" s="192">
        <v>0.6</v>
      </c>
      <c r="K45" s="192">
        <v>0</v>
      </c>
      <c r="L45" s="192">
        <v>0.6</v>
      </c>
      <c r="M45" s="193">
        <v>0</v>
      </c>
      <c r="N45" s="193">
        <v>0</v>
      </c>
      <c r="O45" s="193">
        <v>0</v>
      </c>
      <c r="P45" s="194"/>
      <c r="Q45" s="195"/>
      <c r="R45" s="3" t="s">
        <v>212</v>
      </c>
    </row>
    <row r="46" spans="2:18">
      <c r="B46" s="196"/>
      <c r="C46" s="186">
        <v>45646</v>
      </c>
      <c r="D46" s="187" t="s">
        <v>234</v>
      </c>
      <c r="E46" s="188">
        <v>0.60833333333333328</v>
      </c>
      <c r="F46" s="189">
        <v>19</v>
      </c>
      <c r="G46" s="190" t="s">
        <v>231</v>
      </c>
      <c r="H46" s="191">
        <v>8</v>
      </c>
      <c r="I46" s="192">
        <v>0.55000000000000004</v>
      </c>
      <c r="J46" s="192">
        <v>0.6</v>
      </c>
      <c r="K46" s="192">
        <v>0</v>
      </c>
      <c r="L46" s="192">
        <v>0.6</v>
      </c>
      <c r="M46" s="193">
        <v>0</v>
      </c>
      <c r="N46" s="193">
        <v>0</v>
      </c>
      <c r="O46" s="193">
        <v>0</v>
      </c>
      <c r="P46" s="194"/>
      <c r="Q46" s="195"/>
      <c r="R46" s="3" t="s">
        <v>212</v>
      </c>
    </row>
    <row r="47" spans="2:18">
      <c r="B47" s="196"/>
      <c r="C47" s="186">
        <v>45646</v>
      </c>
      <c r="D47" s="187" t="s">
        <v>234</v>
      </c>
      <c r="E47" s="188">
        <v>0.61527777777777781</v>
      </c>
      <c r="F47" s="189">
        <v>19</v>
      </c>
      <c r="G47" s="190" t="s">
        <v>231</v>
      </c>
      <c r="H47" s="191">
        <v>8</v>
      </c>
      <c r="I47" s="192">
        <v>0.55000000000000004</v>
      </c>
      <c r="J47" s="192">
        <v>0.6</v>
      </c>
      <c r="K47" s="192">
        <v>0</v>
      </c>
      <c r="L47" s="192">
        <v>0.6</v>
      </c>
      <c r="M47" s="193">
        <v>0</v>
      </c>
      <c r="N47" s="193">
        <v>0</v>
      </c>
      <c r="O47" s="193">
        <v>0</v>
      </c>
      <c r="P47" s="194"/>
      <c r="Q47" s="195"/>
      <c r="R47" s="3" t="s">
        <v>212</v>
      </c>
    </row>
    <row r="48" spans="2:18">
      <c r="B48" s="196"/>
      <c r="C48" s="186">
        <v>45646</v>
      </c>
      <c r="D48" s="187" t="s">
        <v>234</v>
      </c>
      <c r="E48" s="188">
        <v>0.62083333333333335</v>
      </c>
      <c r="F48" s="189">
        <v>19</v>
      </c>
      <c r="G48" s="190" t="s">
        <v>231</v>
      </c>
      <c r="H48" s="191">
        <v>8</v>
      </c>
      <c r="I48" s="192">
        <v>0.55000000000000004</v>
      </c>
      <c r="J48" s="192">
        <v>0.6</v>
      </c>
      <c r="K48" s="192">
        <v>0</v>
      </c>
      <c r="L48" s="192">
        <v>0.6</v>
      </c>
      <c r="M48" s="193">
        <v>0</v>
      </c>
      <c r="N48" s="193">
        <v>0</v>
      </c>
      <c r="O48" s="193">
        <v>0</v>
      </c>
      <c r="P48" s="194"/>
      <c r="Q48" s="195"/>
      <c r="R48" s="3" t="s">
        <v>212</v>
      </c>
    </row>
    <row r="49" spans="2:18">
      <c r="B49" s="196"/>
      <c r="C49" s="186">
        <v>45649</v>
      </c>
      <c r="D49" s="187" t="s">
        <v>235</v>
      </c>
      <c r="E49" s="188">
        <v>0.44444444444444442</v>
      </c>
      <c r="F49" s="189">
        <v>5</v>
      </c>
      <c r="G49" s="190" t="s">
        <v>231</v>
      </c>
      <c r="H49" s="191">
        <v>6</v>
      </c>
      <c r="I49" s="192">
        <v>0.55000000000000004</v>
      </c>
      <c r="J49" s="192">
        <v>0.6</v>
      </c>
      <c r="K49" s="192">
        <v>0</v>
      </c>
      <c r="L49" s="192">
        <v>0.6</v>
      </c>
      <c r="M49" s="193">
        <v>0</v>
      </c>
      <c r="N49" s="193">
        <v>0</v>
      </c>
      <c r="O49" s="193">
        <v>0</v>
      </c>
      <c r="P49" s="194"/>
      <c r="Q49" s="195"/>
      <c r="R49" s="3" t="s">
        <v>212</v>
      </c>
    </row>
    <row r="50" spans="2:18">
      <c r="B50" s="196"/>
      <c r="C50" s="186">
        <v>45649</v>
      </c>
      <c r="D50" s="187" t="s">
        <v>235</v>
      </c>
      <c r="E50" s="188">
        <v>0.45347222222222222</v>
      </c>
      <c r="F50" s="189">
        <v>5</v>
      </c>
      <c r="G50" s="190" t="s">
        <v>231</v>
      </c>
      <c r="H50" s="191">
        <v>6</v>
      </c>
      <c r="I50" s="192">
        <v>0.55000000000000004</v>
      </c>
      <c r="J50" s="192">
        <v>0.6</v>
      </c>
      <c r="K50" s="192">
        <v>0</v>
      </c>
      <c r="L50" s="192">
        <v>0.6</v>
      </c>
      <c r="M50" s="193">
        <v>0</v>
      </c>
      <c r="N50" s="193">
        <v>0</v>
      </c>
      <c r="O50" s="193">
        <v>0</v>
      </c>
      <c r="P50" s="194"/>
      <c r="Q50" s="195"/>
      <c r="R50" s="3" t="s">
        <v>212</v>
      </c>
    </row>
    <row r="51" spans="2:18">
      <c r="B51" s="196"/>
      <c r="C51" s="186">
        <v>45649</v>
      </c>
      <c r="D51" s="187" t="s">
        <v>235</v>
      </c>
      <c r="E51" s="188">
        <v>0.4597222222222222</v>
      </c>
      <c r="F51" s="189">
        <v>5</v>
      </c>
      <c r="G51" s="190" t="s">
        <v>231</v>
      </c>
      <c r="H51" s="191">
        <v>6</v>
      </c>
      <c r="I51" s="192">
        <v>0.55000000000000004</v>
      </c>
      <c r="J51" s="192">
        <v>0.6</v>
      </c>
      <c r="K51" s="192">
        <v>0</v>
      </c>
      <c r="L51" s="192">
        <v>0.6</v>
      </c>
      <c r="M51" s="193">
        <v>0</v>
      </c>
      <c r="N51" s="193">
        <v>0</v>
      </c>
      <c r="O51" s="193">
        <v>0</v>
      </c>
      <c r="P51" s="194"/>
      <c r="Q51" s="195"/>
      <c r="R51" s="3" t="s">
        <v>212</v>
      </c>
    </row>
    <row r="52" spans="2:18">
      <c r="B52" s="196"/>
      <c r="C52" s="186">
        <v>45649</v>
      </c>
      <c r="D52" s="187" t="s">
        <v>235</v>
      </c>
      <c r="E52" s="188">
        <v>0.46597222222222223</v>
      </c>
      <c r="F52" s="189">
        <v>5</v>
      </c>
      <c r="G52" s="190" t="s">
        <v>231</v>
      </c>
      <c r="H52" s="191">
        <v>6</v>
      </c>
      <c r="I52" s="192">
        <v>0.55000000000000004</v>
      </c>
      <c r="J52" s="192">
        <v>0.6</v>
      </c>
      <c r="K52" s="192">
        <v>0</v>
      </c>
      <c r="L52" s="192">
        <v>0.6</v>
      </c>
      <c r="M52" s="193">
        <v>0</v>
      </c>
      <c r="N52" s="193">
        <v>0</v>
      </c>
      <c r="O52" s="193">
        <v>0</v>
      </c>
      <c r="P52" s="194"/>
      <c r="Q52" s="195"/>
      <c r="R52" s="3" t="s">
        <v>212</v>
      </c>
    </row>
    <row r="53" spans="2:18">
      <c r="B53" s="196"/>
      <c r="C53" s="186">
        <v>45649</v>
      </c>
      <c r="D53" s="187" t="s">
        <v>235</v>
      </c>
      <c r="E53" s="188">
        <v>0.47222222222222221</v>
      </c>
      <c r="F53" s="189">
        <v>5</v>
      </c>
      <c r="G53" s="190" t="s">
        <v>231</v>
      </c>
      <c r="H53" s="191">
        <v>6</v>
      </c>
      <c r="I53" s="192">
        <v>0.55000000000000004</v>
      </c>
      <c r="J53" s="192">
        <v>0.6</v>
      </c>
      <c r="K53" s="192">
        <v>0</v>
      </c>
      <c r="L53" s="192">
        <v>0.6</v>
      </c>
      <c r="M53" s="193">
        <v>0</v>
      </c>
      <c r="N53" s="193">
        <v>0</v>
      </c>
      <c r="O53" s="193">
        <v>0</v>
      </c>
      <c r="P53" s="194"/>
      <c r="Q53" s="195"/>
      <c r="R53" s="3" t="s">
        <v>212</v>
      </c>
    </row>
    <row r="54" spans="2:18">
      <c r="B54" s="196"/>
      <c r="C54" s="186">
        <v>45649</v>
      </c>
      <c r="D54" s="187" t="s">
        <v>235</v>
      </c>
      <c r="E54" s="188">
        <v>0.47916666666666669</v>
      </c>
      <c r="F54" s="189">
        <v>5</v>
      </c>
      <c r="G54" s="190" t="s">
        <v>231</v>
      </c>
      <c r="H54" s="191">
        <v>6</v>
      </c>
      <c r="I54" s="192">
        <v>0.55000000000000004</v>
      </c>
      <c r="J54" s="192">
        <v>0.6</v>
      </c>
      <c r="K54" s="192">
        <v>0</v>
      </c>
      <c r="L54" s="192">
        <v>0.6</v>
      </c>
      <c r="M54" s="193">
        <v>0</v>
      </c>
      <c r="N54" s="193">
        <v>0</v>
      </c>
      <c r="O54" s="193">
        <v>0</v>
      </c>
      <c r="P54" s="194"/>
      <c r="Q54" s="195"/>
      <c r="R54" s="3" t="s">
        <v>212</v>
      </c>
    </row>
    <row r="55" spans="2:18">
      <c r="B55" s="196"/>
      <c r="C55" s="186">
        <v>45649</v>
      </c>
      <c r="D55" s="187" t="s">
        <v>235</v>
      </c>
      <c r="E55" s="188">
        <v>0.48472222222222222</v>
      </c>
      <c r="F55" s="189">
        <v>5</v>
      </c>
      <c r="G55" s="190" t="s">
        <v>231</v>
      </c>
      <c r="H55" s="191">
        <v>7</v>
      </c>
      <c r="I55" s="192">
        <v>0.55000000000000004</v>
      </c>
      <c r="J55" s="192">
        <v>0.6</v>
      </c>
      <c r="K55" s="192">
        <v>0</v>
      </c>
      <c r="L55" s="192">
        <v>0.6</v>
      </c>
      <c r="M55" s="193">
        <v>0</v>
      </c>
      <c r="N55" s="193">
        <v>0</v>
      </c>
      <c r="O55" s="193">
        <v>0</v>
      </c>
      <c r="P55" s="194"/>
      <c r="Q55" s="195"/>
      <c r="R55" s="3" t="s">
        <v>212</v>
      </c>
    </row>
    <row r="56" spans="2:18">
      <c r="B56" s="196"/>
      <c r="C56" s="186">
        <v>45649</v>
      </c>
      <c r="D56" s="187" t="s">
        <v>235</v>
      </c>
      <c r="E56" s="188">
        <v>0.49027777777777776</v>
      </c>
      <c r="F56" s="189">
        <v>5</v>
      </c>
      <c r="G56" s="190" t="s">
        <v>231</v>
      </c>
      <c r="H56" s="191">
        <v>7</v>
      </c>
      <c r="I56" s="192">
        <v>0.55000000000000004</v>
      </c>
      <c r="J56" s="192">
        <v>0.6</v>
      </c>
      <c r="K56" s="192">
        <v>0</v>
      </c>
      <c r="L56" s="192">
        <v>0.6</v>
      </c>
      <c r="M56" s="193">
        <v>0</v>
      </c>
      <c r="N56" s="193">
        <v>0</v>
      </c>
      <c r="O56" s="193">
        <v>0</v>
      </c>
      <c r="P56" s="194"/>
      <c r="Q56" s="195"/>
      <c r="R56" s="3" t="s">
        <v>212</v>
      </c>
    </row>
    <row r="57" spans="2:18">
      <c r="B57" s="196"/>
      <c r="C57" s="186">
        <v>45649</v>
      </c>
      <c r="D57" s="187" t="s">
        <v>235</v>
      </c>
      <c r="E57" s="188">
        <v>0.49027777777777776</v>
      </c>
      <c r="F57" s="189">
        <v>5</v>
      </c>
      <c r="G57" s="190" t="s">
        <v>231</v>
      </c>
      <c r="H57" s="191">
        <v>7</v>
      </c>
      <c r="I57" s="192">
        <v>0.55000000000000004</v>
      </c>
      <c r="J57" s="192">
        <v>0.6</v>
      </c>
      <c r="K57" s="192">
        <v>0</v>
      </c>
      <c r="L57" s="192">
        <v>0.6</v>
      </c>
      <c r="M57" s="193">
        <v>0</v>
      </c>
      <c r="N57" s="193">
        <v>0</v>
      </c>
      <c r="O57" s="193">
        <v>0</v>
      </c>
      <c r="P57" s="194"/>
      <c r="Q57" s="195"/>
      <c r="R57" s="3" t="s">
        <v>212</v>
      </c>
    </row>
    <row r="58" spans="2:18">
      <c r="B58" s="196"/>
      <c r="C58" s="186">
        <v>45649</v>
      </c>
      <c r="D58" s="187" t="s">
        <v>235</v>
      </c>
      <c r="E58" s="188">
        <v>0.54791666666666672</v>
      </c>
      <c r="F58" s="189">
        <v>10</v>
      </c>
      <c r="G58" s="190" t="s">
        <v>231</v>
      </c>
      <c r="H58" s="191">
        <v>7</v>
      </c>
      <c r="I58" s="192">
        <v>0.55000000000000004</v>
      </c>
      <c r="J58" s="192">
        <v>0.6</v>
      </c>
      <c r="K58" s="192">
        <v>0</v>
      </c>
      <c r="L58" s="192">
        <v>0.6</v>
      </c>
      <c r="M58" s="193">
        <v>0</v>
      </c>
      <c r="N58" s="193">
        <v>0</v>
      </c>
      <c r="O58" s="193">
        <v>0</v>
      </c>
      <c r="P58" s="194"/>
      <c r="Q58" s="195"/>
      <c r="R58" s="3" t="s">
        <v>212</v>
      </c>
    </row>
    <row r="59" spans="2:18">
      <c r="B59" s="196"/>
      <c r="C59" s="186">
        <v>45649</v>
      </c>
      <c r="D59" s="187" t="s">
        <v>235</v>
      </c>
      <c r="E59" s="188">
        <v>0.55972222222222223</v>
      </c>
      <c r="F59" s="189">
        <v>10</v>
      </c>
      <c r="G59" s="190" t="s">
        <v>231</v>
      </c>
      <c r="H59" s="191">
        <v>7</v>
      </c>
      <c r="I59" s="192">
        <v>0.55000000000000004</v>
      </c>
      <c r="J59" s="192">
        <v>0.6</v>
      </c>
      <c r="K59" s="192">
        <v>0</v>
      </c>
      <c r="L59" s="192">
        <v>0.6</v>
      </c>
      <c r="M59" s="193">
        <v>0</v>
      </c>
      <c r="N59" s="193">
        <v>0</v>
      </c>
      <c r="O59" s="193">
        <v>0</v>
      </c>
      <c r="P59" s="194"/>
      <c r="Q59" s="195"/>
      <c r="R59" s="3" t="s">
        <v>212</v>
      </c>
    </row>
    <row r="60" spans="2:18">
      <c r="B60" s="196"/>
      <c r="C60" s="186">
        <v>45649</v>
      </c>
      <c r="D60" s="187" t="s">
        <v>235</v>
      </c>
      <c r="E60" s="188">
        <v>0.56874999999999998</v>
      </c>
      <c r="F60" s="189">
        <v>4</v>
      </c>
      <c r="G60" s="190" t="s">
        <v>231</v>
      </c>
      <c r="H60" s="191">
        <v>7</v>
      </c>
      <c r="I60" s="192">
        <v>0.55000000000000004</v>
      </c>
      <c r="J60" s="192">
        <v>0.6</v>
      </c>
      <c r="K60" s="192">
        <v>0</v>
      </c>
      <c r="L60" s="192">
        <v>0.6</v>
      </c>
      <c r="M60" s="193">
        <v>0</v>
      </c>
      <c r="N60" s="193">
        <v>0</v>
      </c>
      <c r="O60" s="193">
        <v>0</v>
      </c>
      <c r="P60" s="194"/>
      <c r="Q60" s="195"/>
      <c r="R60" s="3" t="s">
        <v>212</v>
      </c>
    </row>
    <row r="61" spans="2:18">
      <c r="B61" s="196"/>
      <c r="C61" s="186">
        <v>45649</v>
      </c>
      <c r="D61" s="187" t="s">
        <v>235</v>
      </c>
      <c r="E61" s="188">
        <v>0.5805555555555556</v>
      </c>
      <c r="F61" s="189">
        <v>4</v>
      </c>
      <c r="G61" s="190" t="s">
        <v>231</v>
      </c>
      <c r="H61" s="191">
        <v>7</v>
      </c>
      <c r="I61" s="192">
        <v>0.55000000000000004</v>
      </c>
      <c r="J61" s="192">
        <v>0.6</v>
      </c>
      <c r="K61" s="192">
        <v>0</v>
      </c>
      <c r="L61" s="192">
        <v>0.6</v>
      </c>
      <c r="M61" s="193">
        <v>0</v>
      </c>
      <c r="N61" s="193">
        <v>0</v>
      </c>
      <c r="O61" s="193">
        <v>0</v>
      </c>
      <c r="P61" s="194"/>
      <c r="Q61" s="195"/>
      <c r="R61" s="3" t="s">
        <v>212</v>
      </c>
    </row>
    <row r="62" spans="2:18">
      <c r="B62" s="196"/>
      <c r="C62" s="186">
        <v>45649</v>
      </c>
      <c r="D62" s="187" t="s">
        <v>235</v>
      </c>
      <c r="E62" s="188">
        <v>0.58611111111111114</v>
      </c>
      <c r="F62" s="189">
        <v>4</v>
      </c>
      <c r="G62" s="190" t="s">
        <v>231</v>
      </c>
      <c r="H62" s="191">
        <v>7</v>
      </c>
      <c r="I62" s="192">
        <v>0.55000000000000004</v>
      </c>
      <c r="J62" s="192">
        <v>0.6</v>
      </c>
      <c r="K62" s="192">
        <v>0</v>
      </c>
      <c r="L62" s="192">
        <v>0.6</v>
      </c>
      <c r="M62" s="193">
        <v>0</v>
      </c>
      <c r="N62" s="193">
        <v>0</v>
      </c>
      <c r="O62" s="193">
        <v>0</v>
      </c>
      <c r="P62" s="194"/>
      <c r="Q62" s="195"/>
      <c r="R62" s="3" t="s">
        <v>212</v>
      </c>
    </row>
    <row r="63" spans="2:18">
      <c r="B63" s="196"/>
      <c r="C63" s="186">
        <v>45649</v>
      </c>
      <c r="D63" s="187" t="s">
        <v>235</v>
      </c>
      <c r="E63" s="188">
        <v>0.59305555555555556</v>
      </c>
      <c r="F63" s="189">
        <v>5</v>
      </c>
      <c r="G63" s="190" t="s">
        <v>231</v>
      </c>
      <c r="H63" s="191">
        <v>6</v>
      </c>
      <c r="I63" s="192">
        <v>0.55000000000000004</v>
      </c>
      <c r="J63" s="192">
        <v>0.6</v>
      </c>
      <c r="K63" s="192">
        <v>0</v>
      </c>
      <c r="L63" s="192">
        <v>0.6</v>
      </c>
      <c r="M63" s="193">
        <v>0</v>
      </c>
      <c r="N63" s="193">
        <v>0</v>
      </c>
      <c r="O63" s="193">
        <v>0</v>
      </c>
      <c r="P63" s="194"/>
      <c r="Q63" s="195"/>
      <c r="R63" s="3" t="s">
        <v>212</v>
      </c>
    </row>
    <row r="64" spans="2:18">
      <c r="B64" s="196"/>
      <c r="C64" s="186">
        <v>45649</v>
      </c>
      <c r="D64" s="187" t="s">
        <v>235</v>
      </c>
      <c r="E64" s="188">
        <v>0.6020833333333333</v>
      </c>
      <c r="F64" s="189">
        <v>4</v>
      </c>
      <c r="G64" s="190" t="s">
        <v>231</v>
      </c>
      <c r="H64" s="191">
        <v>6</v>
      </c>
      <c r="I64" s="192">
        <v>0.55000000000000004</v>
      </c>
      <c r="J64" s="192">
        <v>0.6</v>
      </c>
      <c r="K64" s="192">
        <v>0</v>
      </c>
      <c r="L64" s="192">
        <v>0.6</v>
      </c>
      <c r="M64" s="193">
        <v>0</v>
      </c>
      <c r="N64" s="193">
        <v>0</v>
      </c>
      <c r="O64" s="193">
        <v>0</v>
      </c>
      <c r="P64" s="194"/>
      <c r="Q64" s="195"/>
      <c r="R64" s="3" t="s">
        <v>212</v>
      </c>
    </row>
    <row r="65" spans="2:18">
      <c r="B65" s="196"/>
      <c r="C65" s="186">
        <v>45649</v>
      </c>
      <c r="D65" s="187" t="s">
        <v>235</v>
      </c>
      <c r="E65" s="188">
        <v>0.61388888888888893</v>
      </c>
      <c r="F65" s="189">
        <v>4</v>
      </c>
      <c r="G65" s="190" t="s">
        <v>231</v>
      </c>
      <c r="H65" s="191">
        <v>6</v>
      </c>
      <c r="I65" s="192">
        <v>0.55000000000000004</v>
      </c>
      <c r="J65" s="192">
        <v>0.6</v>
      </c>
      <c r="K65" s="192">
        <v>0</v>
      </c>
      <c r="L65" s="192">
        <v>0.6</v>
      </c>
      <c r="M65" s="193">
        <v>0</v>
      </c>
      <c r="N65" s="193">
        <v>0</v>
      </c>
      <c r="O65" s="193">
        <v>0</v>
      </c>
      <c r="P65" s="194"/>
      <c r="Q65" s="195"/>
      <c r="R65" s="3" t="s">
        <v>212</v>
      </c>
    </row>
    <row r="66" spans="2:18">
      <c r="B66" s="196"/>
      <c r="C66" s="186">
        <v>45649</v>
      </c>
      <c r="D66" s="187" t="s">
        <v>235</v>
      </c>
      <c r="E66" s="188">
        <v>0.62083333333333335</v>
      </c>
      <c r="F66" s="189">
        <v>8</v>
      </c>
      <c r="G66" s="190" t="s">
        <v>231</v>
      </c>
      <c r="H66" s="191">
        <v>6</v>
      </c>
      <c r="I66" s="192">
        <v>0.55000000000000004</v>
      </c>
      <c r="J66" s="192">
        <v>0.6</v>
      </c>
      <c r="K66" s="192">
        <v>0</v>
      </c>
      <c r="L66" s="192">
        <v>0.6</v>
      </c>
      <c r="M66" s="193">
        <v>0</v>
      </c>
      <c r="N66" s="193">
        <v>0</v>
      </c>
      <c r="O66" s="193">
        <v>0</v>
      </c>
      <c r="P66" s="194"/>
      <c r="Q66" s="195"/>
      <c r="R66" s="3" t="s">
        <v>212</v>
      </c>
    </row>
    <row r="67" spans="2:18">
      <c r="B67" s="196"/>
      <c r="C67" s="186">
        <v>45649</v>
      </c>
      <c r="D67" s="187" t="s">
        <v>235</v>
      </c>
      <c r="E67" s="188">
        <v>0.62777777777777777</v>
      </c>
      <c r="F67" s="189">
        <v>4</v>
      </c>
      <c r="G67" s="190" t="s">
        <v>231</v>
      </c>
      <c r="H67" s="191">
        <v>6</v>
      </c>
      <c r="I67" s="192">
        <v>0.55000000000000004</v>
      </c>
      <c r="J67" s="192">
        <v>0.6</v>
      </c>
      <c r="K67" s="192">
        <v>0</v>
      </c>
      <c r="L67" s="192">
        <v>0.6</v>
      </c>
      <c r="M67" s="193">
        <v>0</v>
      </c>
      <c r="N67" s="193">
        <v>0</v>
      </c>
      <c r="O67" s="193">
        <v>0</v>
      </c>
      <c r="P67" s="194"/>
      <c r="Q67" s="195"/>
      <c r="R67" s="3" t="s">
        <v>212</v>
      </c>
    </row>
    <row r="68" spans="2:18">
      <c r="B68" s="196"/>
      <c r="C68" s="186">
        <v>45649</v>
      </c>
      <c r="D68" s="187" t="s">
        <v>235</v>
      </c>
      <c r="E68" s="188">
        <v>0.64027777777777772</v>
      </c>
      <c r="F68" s="189">
        <v>6</v>
      </c>
      <c r="G68" s="190" t="s">
        <v>231</v>
      </c>
      <c r="H68" s="191">
        <v>6</v>
      </c>
      <c r="I68" s="192">
        <v>0.55000000000000004</v>
      </c>
      <c r="J68" s="192">
        <v>0.6</v>
      </c>
      <c r="K68" s="192">
        <v>0</v>
      </c>
      <c r="L68" s="192">
        <v>0.6</v>
      </c>
      <c r="M68" s="193">
        <v>0</v>
      </c>
      <c r="N68" s="193">
        <v>0</v>
      </c>
      <c r="O68" s="193">
        <v>0</v>
      </c>
      <c r="P68" s="194"/>
      <c r="Q68" s="195"/>
      <c r="R68" s="3" t="s">
        <v>212</v>
      </c>
    </row>
    <row r="69" spans="2:18">
      <c r="B69" s="196"/>
      <c r="C69" s="186">
        <v>45649</v>
      </c>
      <c r="D69" s="187" t="s">
        <v>235</v>
      </c>
      <c r="E69" s="188">
        <v>0.64861111111111114</v>
      </c>
      <c r="F69" s="189">
        <v>5</v>
      </c>
      <c r="G69" s="190" t="s">
        <v>231</v>
      </c>
      <c r="H69" s="191">
        <v>6</v>
      </c>
      <c r="I69" s="192">
        <v>0.55000000000000004</v>
      </c>
      <c r="J69" s="192">
        <v>0.6</v>
      </c>
      <c r="K69" s="192">
        <v>0</v>
      </c>
      <c r="L69" s="192">
        <v>0.6</v>
      </c>
      <c r="M69" s="193">
        <v>0</v>
      </c>
      <c r="N69" s="193">
        <v>0</v>
      </c>
      <c r="O69" s="193">
        <v>0</v>
      </c>
      <c r="P69" s="194"/>
      <c r="Q69" s="195"/>
      <c r="R69" s="3" t="s">
        <v>212</v>
      </c>
    </row>
    <row r="70" spans="2:18">
      <c r="B70" s="196"/>
      <c r="C70" s="186">
        <v>45649</v>
      </c>
      <c r="D70" s="187" t="s">
        <v>235</v>
      </c>
      <c r="E70" s="188">
        <v>0.66041666666666665</v>
      </c>
      <c r="F70" s="189">
        <v>5</v>
      </c>
      <c r="G70" s="190" t="s">
        <v>231</v>
      </c>
      <c r="H70" s="191">
        <v>6</v>
      </c>
      <c r="I70" s="192">
        <v>0.55000000000000004</v>
      </c>
      <c r="J70" s="192">
        <v>0.6</v>
      </c>
      <c r="K70" s="192">
        <v>0</v>
      </c>
      <c r="L70" s="192">
        <v>0.6</v>
      </c>
      <c r="M70" s="193">
        <v>0</v>
      </c>
      <c r="N70" s="193">
        <v>0</v>
      </c>
      <c r="O70" s="193">
        <v>0</v>
      </c>
      <c r="P70" s="194"/>
      <c r="Q70" s="195"/>
      <c r="R70" s="3" t="s">
        <v>212</v>
      </c>
    </row>
    <row r="71" spans="2:18">
      <c r="B71" s="196"/>
      <c r="C71" s="186">
        <v>45650</v>
      </c>
      <c r="D71" s="187" t="s">
        <v>236</v>
      </c>
      <c r="E71" s="188">
        <v>0.36944444444444446</v>
      </c>
      <c r="F71" s="189">
        <v>4</v>
      </c>
      <c r="G71" s="190" t="s">
        <v>231</v>
      </c>
      <c r="H71" s="191">
        <v>5</v>
      </c>
      <c r="I71" s="192">
        <v>0.55000000000000004</v>
      </c>
      <c r="J71" s="192">
        <v>0.6</v>
      </c>
      <c r="K71" s="192">
        <v>0</v>
      </c>
      <c r="L71" s="192">
        <v>0.6</v>
      </c>
      <c r="M71" s="193">
        <v>0</v>
      </c>
      <c r="N71" s="193">
        <v>0</v>
      </c>
      <c r="O71" s="193">
        <v>0</v>
      </c>
      <c r="P71" s="194"/>
      <c r="Q71" s="195"/>
      <c r="R71" s="3" t="s">
        <v>212</v>
      </c>
    </row>
    <row r="72" spans="2:18">
      <c r="B72" s="196"/>
      <c r="C72" s="186">
        <v>45650</v>
      </c>
      <c r="D72" s="187" t="s">
        <v>236</v>
      </c>
      <c r="E72" s="188">
        <v>0.37777777777777777</v>
      </c>
      <c r="F72" s="189">
        <v>4</v>
      </c>
      <c r="G72" s="190" t="s">
        <v>231</v>
      </c>
      <c r="H72" s="191">
        <v>5</v>
      </c>
      <c r="I72" s="192">
        <v>0.55000000000000004</v>
      </c>
      <c r="J72" s="192">
        <v>0.6</v>
      </c>
      <c r="K72" s="192">
        <v>0</v>
      </c>
      <c r="L72" s="192">
        <v>0.6</v>
      </c>
      <c r="M72" s="193">
        <v>0</v>
      </c>
      <c r="N72" s="193">
        <v>0</v>
      </c>
      <c r="O72" s="193">
        <v>0</v>
      </c>
      <c r="P72" s="194"/>
      <c r="Q72" s="195"/>
      <c r="R72" s="3" t="s">
        <v>212</v>
      </c>
    </row>
    <row r="73" spans="2:18">
      <c r="B73" s="196"/>
      <c r="C73" s="186">
        <v>45650</v>
      </c>
      <c r="D73" s="187" t="s">
        <v>236</v>
      </c>
      <c r="E73" s="188">
        <v>0.38333333333333336</v>
      </c>
      <c r="F73" s="189">
        <v>4</v>
      </c>
      <c r="G73" s="190" t="s">
        <v>231</v>
      </c>
      <c r="H73" s="191">
        <v>5</v>
      </c>
      <c r="I73" s="192">
        <v>0.55000000000000004</v>
      </c>
      <c r="J73" s="192">
        <v>0.6</v>
      </c>
      <c r="K73" s="192">
        <v>0</v>
      </c>
      <c r="L73" s="192">
        <v>0.6</v>
      </c>
      <c r="M73" s="193">
        <v>0</v>
      </c>
      <c r="N73" s="193">
        <v>0</v>
      </c>
      <c r="O73" s="193">
        <v>0</v>
      </c>
      <c r="P73" s="194"/>
      <c r="Q73" s="195"/>
      <c r="R73" s="3" t="s">
        <v>212</v>
      </c>
    </row>
    <row r="74" spans="2:18">
      <c r="B74" s="196"/>
      <c r="C74" s="186">
        <v>45650</v>
      </c>
      <c r="D74" s="187" t="s">
        <v>236</v>
      </c>
      <c r="E74" s="188">
        <v>0.3888888888888889</v>
      </c>
      <c r="F74" s="189">
        <v>4</v>
      </c>
      <c r="G74" s="190" t="s">
        <v>231</v>
      </c>
      <c r="H74" s="191">
        <v>5</v>
      </c>
      <c r="I74" s="192">
        <v>0.55000000000000004</v>
      </c>
      <c r="J74" s="192">
        <v>0.6</v>
      </c>
      <c r="K74" s="192">
        <v>0</v>
      </c>
      <c r="L74" s="192">
        <v>0.6</v>
      </c>
      <c r="M74" s="193">
        <v>0</v>
      </c>
      <c r="N74" s="193">
        <v>0</v>
      </c>
      <c r="O74" s="193">
        <v>0</v>
      </c>
      <c r="P74" s="194"/>
      <c r="Q74" s="195"/>
      <c r="R74" s="3" t="s">
        <v>212</v>
      </c>
    </row>
    <row r="75" spans="2:18">
      <c r="B75" s="196"/>
      <c r="C75" s="186">
        <v>45650</v>
      </c>
      <c r="D75" s="187" t="s">
        <v>236</v>
      </c>
      <c r="E75" s="188">
        <v>0.42499999999999999</v>
      </c>
      <c r="F75" s="189">
        <v>19</v>
      </c>
      <c r="G75" s="190" t="s">
        <v>231</v>
      </c>
      <c r="H75" s="191">
        <v>7</v>
      </c>
      <c r="I75" s="192">
        <v>0.55000000000000004</v>
      </c>
      <c r="J75" s="192">
        <v>0.6</v>
      </c>
      <c r="K75" s="192">
        <v>0</v>
      </c>
      <c r="L75" s="192">
        <v>0.6</v>
      </c>
      <c r="M75" s="193">
        <v>0</v>
      </c>
      <c r="N75" s="193">
        <v>0</v>
      </c>
      <c r="O75" s="193">
        <v>0</v>
      </c>
      <c r="P75" s="194"/>
      <c r="Q75" s="195"/>
      <c r="R75" s="3" t="s">
        <v>212</v>
      </c>
    </row>
    <row r="76" spans="2:18">
      <c r="B76" s="196"/>
      <c r="C76" s="186">
        <v>45650</v>
      </c>
      <c r="D76" s="187" t="s">
        <v>236</v>
      </c>
      <c r="E76" s="188">
        <v>0.43402777777777779</v>
      </c>
      <c r="F76" s="189">
        <v>19</v>
      </c>
      <c r="G76" s="190" t="s">
        <v>231</v>
      </c>
      <c r="H76" s="191">
        <v>7</v>
      </c>
      <c r="I76" s="192">
        <v>0.55000000000000004</v>
      </c>
      <c r="J76" s="192">
        <v>0.6</v>
      </c>
      <c r="K76" s="192">
        <v>0</v>
      </c>
      <c r="L76" s="192">
        <v>0.6</v>
      </c>
      <c r="M76" s="193">
        <v>0</v>
      </c>
      <c r="N76" s="193">
        <v>0</v>
      </c>
      <c r="O76" s="193">
        <v>0</v>
      </c>
      <c r="P76" s="194"/>
      <c r="Q76" s="195"/>
      <c r="R76" s="3" t="s">
        <v>212</v>
      </c>
    </row>
    <row r="77" spans="2:18">
      <c r="B77" s="196"/>
      <c r="C77" s="186">
        <v>45650</v>
      </c>
      <c r="D77" s="187" t="s">
        <v>236</v>
      </c>
      <c r="E77" s="188">
        <v>0.46666666666666667</v>
      </c>
      <c r="F77" s="189">
        <v>15</v>
      </c>
      <c r="G77" s="190" t="s">
        <v>231</v>
      </c>
      <c r="H77" s="191">
        <v>8</v>
      </c>
      <c r="I77" s="192">
        <v>0.55000000000000004</v>
      </c>
      <c r="J77" s="192">
        <v>0.6</v>
      </c>
      <c r="K77" s="192">
        <v>0</v>
      </c>
      <c r="L77" s="192">
        <v>0.6</v>
      </c>
      <c r="M77" s="193">
        <v>0</v>
      </c>
      <c r="N77" s="193">
        <v>0</v>
      </c>
      <c r="O77" s="193">
        <v>0</v>
      </c>
      <c r="P77" s="194"/>
      <c r="Q77" s="195"/>
      <c r="R77" s="3" t="s">
        <v>212</v>
      </c>
    </row>
    <row r="78" spans="2:18">
      <c r="B78" s="196"/>
      <c r="C78" s="186">
        <v>45650</v>
      </c>
      <c r="D78" s="187" t="s">
        <v>236</v>
      </c>
      <c r="E78" s="188">
        <v>0.47708333333333336</v>
      </c>
      <c r="F78" s="189">
        <v>15</v>
      </c>
      <c r="G78" s="190" t="s">
        <v>231</v>
      </c>
      <c r="H78" s="191">
        <v>8</v>
      </c>
      <c r="I78" s="192">
        <v>0.55000000000000004</v>
      </c>
      <c r="J78" s="192">
        <v>0.6</v>
      </c>
      <c r="K78" s="192">
        <v>0</v>
      </c>
      <c r="L78" s="192">
        <v>0.6</v>
      </c>
      <c r="M78" s="193">
        <v>0</v>
      </c>
      <c r="N78" s="193">
        <v>0</v>
      </c>
      <c r="O78" s="193">
        <v>0</v>
      </c>
      <c r="P78" s="194"/>
      <c r="Q78" s="195"/>
      <c r="R78" s="3" t="s">
        <v>212</v>
      </c>
    </row>
    <row r="79" spans="2:18">
      <c r="B79" s="196"/>
      <c r="C79" s="186">
        <v>45650</v>
      </c>
      <c r="D79" s="187" t="s">
        <v>236</v>
      </c>
      <c r="E79" s="188">
        <v>0.55000000000000004</v>
      </c>
      <c r="F79" s="189">
        <v>12</v>
      </c>
      <c r="G79" s="190" t="s">
        <v>231</v>
      </c>
      <c r="H79" s="191">
        <v>9</v>
      </c>
      <c r="I79" s="192">
        <v>0.55000000000000004</v>
      </c>
      <c r="J79" s="192">
        <v>0.6</v>
      </c>
      <c r="K79" s="192">
        <v>0</v>
      </c>
      <c r="L79" s="192">
        <v>0.6</v>
      </c>
      <c r="M79" s="193">
        <v>0</v>
      </c>
      <c r="N79" s="193">
        <v>0</v>
      </c>
      <c r="O79" s="193">
        <v>0</v>
      </c>
      <c r="P79" s="194"/>
      <c r="Q79" s="195"/>
      <c r="R79" s="3" t="s">
        <v>212</v>
      </c>
    </row>
    <row r="80" spans="2:18">
      <c r="B80" s="196"/>
      <c r="C80" s="186">
        <v>45650</v>
      </c>
      <c r="D80" s="187" t="s">
        <v>236</v>
      </c>
      <c r="E80" s="188">
        <v>0.56388888888888888</v>
      </c>
      <c r="F80" s="189">
        <v>12</v>
      </c>
      <c r="G80" s="190" t="s">
        <v>231</v>
      </c>
      <c r="H80" s="191">
        <v>9</v>
      </c>
      <c r="I80" s="192">
        <v>0.55000000000000004</v>
      </c>
      <c r="J80" s="192">
        <v>0.6</v>
      </c>
      <c r="K80" s="192">
        <v>0</v>
      </c>
      <c r="L80" s="192">
        <v>0.6</v>
      </c>
      <c r="M80" s="193">
        <v>0</v>
      </c>
      <c r="N80" s="193">
        <v>0</v>
      </c>
      <c r="O80" s="193">
        <v>0</v>
      </c>
      <c r="P80" s="194"/>
      <c r="Q80" s="195"/>
      <c r="R80" s="3" t="s">
        <v>212</v>
      </c>
    </row>
    <row r="81" spans="2:18">
      <c r="B81" s="196"/>
      <c r="C81" s="186">
        <v>45650</v>
      </c>
      <c r="D81" s="187" t="s">
        <v>236</v>
      </c>
      <c r="E81" s="188">
        <v>0.59166666666666667</v>
      </c>
      <c r="F81" s="189">
        <v>21</v>
      </c>
      <c r="G81" s="190" t="s">
        <v>231</v>
      </c>
      <c r="H81" s="191">
        <v>9</v>
      </c>
      <c r="I81" s="192">
        <v>0.55000000000000004</v>
      </c>
      <c r="J81" s="192">
        <v>0.6</v>
      </c>
      <c r="K81" s="192">
        <v>0</v>
      </c>
      <c r="L81" s="192">
        <v>0.6</v>
      </c>
      <c r="M81" s="193">
        <v>0</v>
      </c>
      <c r="N81" s="193">
        <v>0</v>
      </c>
      <c r="O81" s="193">
        <v>0</v>
      </c>
      <c r="P81" s="194"/>
      <c r="Q81" s="195"/>
      <c r="R81" s="3" t="s">
        <v>212</v>
      </c>
    </row>
    <row r="82" spans="2:18">
      <c r="B82" s="196"/>
      <c r="C82" s="186">
        <v>45650</v>
      </c>
      <c r="D82" s="187" t="s">
        <v>236</v>
      </c>
      <c r="E82" s="188">
        <v>0.60416666666666663</v>
      </c>
      <c r="F82" s="189">
        <v>21</v>
      </c>
      <c r="G82" s="190" t="s">
        <v>231</v>
      </c>
      <c r="H82" s="191">
        <v>9</v>
      </c>
      <c r="I82" s="192">
        <v>0.55000000000000004</v>
      </c>
      <c r="J82" s="192">
        <v>0.6</v>
      </c>
      <c r="K82" s="192">
        <v>0</v>
      </c>
      <c r="L82" s="192">
        <v>0.6</v>
      </c>
      <c r="M82" s="193">
        <v>0</v>
      </c>
      <c r="N82" s="193">
        <v>0</v>
      </c>
      <c r="O82" s="193">
        <v>0</v>
      </c>
      <c r="P82" s="194"/>
      <c r="Q82" s="195"/>
      <c r="R82" s="3" t="s">
        <v>212</v>
      </c>
    </row>
    <row r="83" spans="2:18">
      <c r="B83" s="196"/>
      <c r="C83" s="186">
        <v>45650</v>
      </c>
      <c r="D83" s="187" t="s">
        <v>236</v>
      </c>
      <c r="E83" s="188">
        <v>0.63680555555555551</v>
      </c>
      <c r="F83" s="189">
        <v>17</v>
      </c>
      <c r="G83" s="190" t="s">
        <v>231</v>
      </c>
      <c r="H83" s="191">
        <v>9</v>
      </c>
      <c r="I83" s="192">
        <v>0.55000000000000004</v>
      </c>
      <c r="J83" s="192">
        <v>0.6</v>
      </c>
      <c r="K83" s="192">
        <v>0</v>
      </c>
      <c r="L83" s="192">
        <v>0.6</v>
      </c>
      <c r="M83" s="193">
        <v>0</v>
      </c>
      <c r="N83" s="193">
        <v>0</v>
      </c>
      <c r="O83" s="193">
        <v>0</v>
      </c>
      <c r="P83" s="194"/>
      <c r="Q83" s="195"/>
    </row>
    <row r="84" spans="2:18">
      <c r="B84" s="196"/>
      <c r="C84" s="186">
        <v>45650</v>
      </c>
      <c r="D84" s="187" t="s">
        <v>236</v>
      </c>
      <c r="E84" s="188">
        <v>0.65</v>
      </c>
      <c r="F84" s="189">
        <v>17</v>
      </c>
      <c r="G84" s="190" t="s">
        <v>231</v>
      </c>
      <c r="H84" s="191">
        <v>9</v>
      </c>
      <c r="I84" s="192">
        <v>0.55000000000000004</v>
      </c>
      <c r="J84" s="192">
        <v>0.6</v>
      </c>
      <c r="K84" s="192">
        <v>0</v>
      </c>
      <c r="L84" s="192">
        <v>0.6</v>
      </c>
      <c r="M84" s="193">
        <v>0</v>
      </c>
      <c r="N84" s="193">
        <v>0</v>
      </c>
      <c r="O84" s="193">
        <v>0</v>
      </c>
      <c r="P84" s="194"/>
      <c r="Q84" s="195"/>
      <c r="R84" s="3" t="s">
        <v>212</v>
      </c>
    </row>
    <row r="85" spans="2:18">
      <c r="B85" s="196"/>
      <c r="C85" s="186">
        <v>45651</v>
      </c>
      <c r="D85" s="187" t="s">
        <v>237</v>
      </c>
      <c r="E85" s="188">
        <v>0.36527777777777776</v>
      </c>
      <c r="F85" s="189">
        <v>4</v>
      </c>
      <c r="G85" s="190" t="s">
        <v>231</v>
      </c>
      <c r="H85" s="191">
        <v>4</v>
      </c>
      <c r="I85" s="192">
        <v>0.55000000000000004</v>
      </c>
      <c r="J85" s="192">
        <v>0.6</v>
      </c>
      <c r="K85" s="192">
        <v>0</v>
      </c>
      <c r="L85" s="192">
        <v>0.6</v>
      </c>
      <c r="M85" s="193">
        <v>0</v>
      </c>
      <c r="N85" s="193">
        <v>0</v>
      </c>
      <c r="O85" s="193">
        <v>0</v>
      </c>
      <c r="P85" s="194"/>
      <c r="Q85" s="195"/>
      <c r="R85" s="3" t="s">
        <v>212</v>
      </c>
    </row>
    <row r="86" spans="2:18">
      <c r="B86" s="196"/>
      <c r="C86" s="186">
        <v>45651</v>
      </c>
      <c r="D86" s="187" t="s">
        <v>237</v>
      </c>
      <c r="E86" s="188">
        <v>0.37152777777777779</v>
      </c>
      <c r="F86" s="189">
        <v>4</v>
      </c>
      <c r="G86" s="190" t="s">
        <v>231</v>
      </c>
      <c r="H86" s="191">
        <v>4</v>
      </c>
      <c r="I86" s="192">
        <v>0.55000000000000004</v>
      </c>
      <c r="J86" s="192">
        <v>0.6</v>
      </c>
      <c r="K86" s="192">
        <v>0</v>
      </c>
      <c r="L86" s="192">
        <v>0.6</v>
      </c>
      <c r="M86" s="193">
        <v>0</v>
      </c>
      <c r="N86" s="193">
        <v>0</v>
      </c>
      <c r="O86" s="193">
        <v>0</v>
      </c>
      <c r="P86" s="194"/>
      <c r="Q86" s="195"/>
      <c r="R86" s="3" t="s">
        <v>212</v>
      </c>
    </row>
    <row r="87" spans="2:18">
      <c r="B87" s="196"/>
      <c r="C87" s="186">
        <v>45651</v>
      </c>
      <c r="D87" s="187" t="s">
        <v>237</v>
      </c>
      <c r="E87" s="188">
        <v>0.37708333333333333</v>
      </c>
      <c r="F87" s="189">
        <v>4</v>
      </c>
      <c r="G87" s="190" t="s">
        <v>231</v>
      </c>
      <c r="H87" s="191">
        <v>5</v>
      </c>
      <c r="I87" s="192">
        <v>0.55000000000000004</v>
      </c>
      <c r="J87" s="192">
        <v>0.6</v>
      </c>
      <c r="K87" s="192">
        <v>0</v>
      </c>
      <c r="L87" s="192">
        <v>0.6</v>
      </c>
      <c r="M87" s="193">
        <v>0</v>
      </c>
      <c r="N87" s="193">
        <v>0</v>
      </c>
      <c r="O87" s="193">
        <v>0</v>
      </c>
      <c r="P87" s="194"/>
      <c r="Q87" s="195"/>
      <c r="R87" s="3" t="s">
        <v>212</v>
      </c>
    </row>
    <row r="88" spans="2:18">
      <c r="B88" s="196"/>
      <c r="C88" s="186">
        <v>45651</v>
      </c>
      <c r="D88" s="187" t="s">
        <v>237</v>
      </c>
      <c r="E88" s="188">
        <v>0.3888888888888889</v>
      </c>
      <c r="F88" s="189">
        <v>4</v>
      </c>
      <c r="G88" s="190" t="s">
        <v>231</v>
      </c>
      <c r="H88" s="191">
        <v>5</v>
      </c>
      <c r="I88" s="192">
        <v>0.55000000000000004</v>
      </c>
      <c r="J88" s="192">
        <v>0.6</v>
      </c>
      <c r="K88" s="192">
        <v>0</v>
      </c>
      <c r="L88" s="192">
        <v>0.6</v>
      </c>
      <c r="M88" s="193">
        <v>0</v>
      </c>
      <c r="N88" s="193">
        <v>0</v>
      </c>
      <c r="O88" s="193">
        <v>0</v>
      </c>
      <c r="P88" s="194"/>
      <c r="Q88" s="195"/>
      <c r="R88" s="3" t="s">
        <v>212</v>
      </c>
    </row>
    <row r="89" spans="2:18">
      <c r="B89" s="196"/>
      <c r="C89" s="186">
        <v>45651</v>
      </c>
      <c r="D89" s="187" t="s">
        <v>237</v>
      </c>
      <c r="E89" s="188">
        <v>0.42499999999999999</v>
      </c>
      <c r="F89" s="189">
        <v>18</v>
      </c>
      <c r="G89" s="190" t="s">
        <v>231</v>
      </c>
      <c r="H89" s="191">
        <v>8</v>
      </c>
      <c r="I89" s="192">
        <v>0.55000000000000004</v>
      </c>
      <c r="J89" s="192">
        <v>0.6</v>
      </c>
      <c r="K89" s="192">
        <v>0</v>
      </c>
      <c r="L89" s="192">
        <v>0.6</v>
      </c>
      <c r="M89" s="193">
        <v>0</v>
      </c>
      <c r="N89" s="193">
        <v>0</v>
      </c>
      <c r="O89" s="193">
        <v>0</v>
      </c>
      <c r="P89" s="194"/>
      <c r="Q89" s="195"/>
      <c r="R89" s="3" t="s">
        <v>212</v>
      </c>
    </row>
    <row r="90" spans="2:18">
      <c r="B90" s="196"/>
      <c r="C90" s="186">
        <v>45651</v>
      </c>
      <c r="D90" s="187" t="s">
        <v>237</v>
      </c>
      <c r="E90" s="188">
        <v>0.43680555555555556</v>
      </c>
      <c r="F90" s="189">
        <v>18</v>
      </c>
      <c r="G90" s="190" t="s">
        <v>231</v>
      </c>
      <c r="H90" s="191">
        <v>8</v>
      </c>
      <c r="I90" s="192">
        <v>0.55000000000000004</v>
      </c>
      <c r="J90" s="192">
        <v>0.6</v>
      </c>
      <c r="K90" s="192">
        <v>0</v>
      </c>
      <c r="L90" s="192">
        <v>0.6</v>
      </c>
      <c r="M90" s="193">
        <v>0</v>
      </c>
      <c r="N90" s="193">
        <v>0</v>
      </c>
      <c r="O90" s="193">
        <v>0</v>
      </c>
      <c r="P90" s="194"/>
      <c r="Q90" s="195"/>
      <c r="R90" s="3" t="s">
        <v>212</v>
      </c>
    </row>
    <row r="91" spans="2:18">
      <c r="B91" s="196"/>
      <c r="C91" s="186">
        <v>45651</v>
      </c>
      <c r="D91" s="187" t="s">
        <v>237</v>
      </c>
      <c r="E91" s="188">
        <v>0.46319444444444446</v>
      </c>
      <c r="F91" s="189">
        <v>12</v>
      </c>
      <c r="G91" s="190" t="s">
        <v>231</v>
      </c>
      <c r="H91" s="191">
        <v>9</v>
      </c>
      <c r="I91" s="192">
        <v>0.55000000000000004</v>
      </c>
      <c r="J91" s="192">
        <v>0.6</v>
      </c>
      <c r="K91" s="192">
        <v>0</v>
      </c>
      <c r="L91" s="192">
        <v>0.6</v>
      </c>
      <c r="M91" s="193">
        <v>0</v>
      </c>
      <c r="N91" s="193">
        <v>0</v>
      </c>
      <c r="O91" s="193">
        <v>0</v>
      </c>
      <c r="P91" s="194"/>
      <c r="Q91" s="195"/>
      <c r="R91" s="3" t="s">
        <v>212</v>
      </c>
    </row>
    <row r="92" spans="2:18">
      <c r="B92" s="196"/>
      <c r="C92" s="186">
        <v>45651</v>
      </c>
      <c r="D92" s="187" t="s">
        <v>237</v>
      </c>
      <c r="E92" s="188">
        <v>0.47361111111111109</v>
      </c>
      <c r="F92" s="189">
        <v>12</v>
      </c>
      <c r="G92" s="190" t="s">
        <v>231</v>
      </c>
      <c r="H92" s="191">
        <v>9</v>
      </c>
      <c r="I92" s="192">
        <v>0.55000000000000004</v>
      </c>
      <c r="J92" s="192">
        <v>0.6</v>
      </c>
      <c r="K92" s="192">
        <v>0</v>
      </c>
      <c r="L92" s="192">
        <v>0.6</v>
      </c>
      <c r="M92" s="193">
        <v>0</v>
      </c>
      <c r="N92" s="193">
        <v>0</v>
      </c>
      <c r="O92" s="193">
        <v>0</v>
      </c>
      <c r="P92" s="194"/>
      <c r="Q92" s="195"/>
      <c r="R92" s="3" t="s">
        <v>212</v>
      </c>
    </row>
    <row r="93" spans="2:18">
      <c r="B93" s="196"/>
      <c r="C93" s="186">
        <v>45651</v>
      </c>
      <c r="D93" s="187" t="s">
        <v>237</v>
      </c>
      <c r="E93" s="188">
        <v>0.54652777777777772</v>
      </c>
      <c r="F93" s="189">
        <v>9</v>
      </c>
      <c r="G93" s="190" t="s">
        <v>231</v>
      </c>
      <c r="H93" s="191">
        <v>9</v>
      </c>
      <c r="I93" s="192">
        <v>0.55000000000000004</v>
      </c>
      <c r="J93" s="192">
        <v>0.6</v>
      </c>
      <c r="K93" s="192">
        <v>0</v>
      </c>
      <c r="L93" s="192">
        <v>0.6</v>
      </c>
      <c r="M93" s="193">
        <v>0</v>
      </c>
      <c r="N93" s="193">
        <v>0</v>
      </c>
      <c r="O93" s="193">
        <v>0</v>
      </c>
      <c r="P93" s="194"/>
      <c r="Q93" s="195"/>
      <c r="R93" s="3" t="s">
        <v>212</v>
      </c>
    </row>
    <row r="94" spans="2:18">
      <c r="B94" s="196"/>
      <c r="C94" s="186">
        <v>45651</v>
      </c>
      <c r="D94" s="187" t="s">
        <v>237</v>
      </c>
      <c r="E94" s="188">
        <v>0.55625000000000002</v>
      </c>
      <c r="F94" s="189">
        <v>9</v>
      </c>
      <c r="G94" s="190" t="s">
        <v>231</v>
      </c>
      <c r="H94" s="191">
        <v>9</v>
      </c>
      <c r="I94" s="192">
        <v>0.55000000000000004</v>
      </c>
      <c r="J94" s="192">
        <v>0.6</v>
      </c>
      <c r="K94" s="192">
        <v>0</v>
      </c>
      <c r="L94" s="192">
        <v>0.6</v>
      </c>
      <c r="M94" s="193">
        <v>0</v>
      </c>
      <c r="N94" s="193">
        <v>0</v>
      </c>
      <c r="O94" s="193">
        <v>0</v>
      </c>
      <c r="P94" s="194"/>
      <c r="Q94" s="195"/>
      <c r="R94" s="3" t="s">
        <v>212</v>
      </c>
    </row>
    <row r="95" spans="2:18">
      <c r="B95" s="196"/>
      <c r="C95" s="186">
        <v>45651</v>
      </c>
      <c r="D95" s="187" t="s">
        <v>237</v>
      </c>
      <c r="E95" s="188">
        <v>0.58750000000000002</v>
      </c>
      <c r="F95" s="189">
        <v>8</v>
      </c>
      <c r="G95" s="190" t="s">
        <v>231</v>
      </c>
      <c r="H95" s="191">
        <v>9</v>
      </c>
      <c r="I95" s="192">
        <v>0.55000000000000004</v>
      </c>
      <c r="J95" s="192">
        <v>0.6</v>
      </c>
      <c r="K95" s="192">
        <v>0</v>
      </c>
      <c r="L95" s="192">
        <v>0.6</v>
      </c>
      <c r="M95" s="193">
        <v>0</v>
      </c>
      <c r="N95" s="193">
        <v>0</v>
      </c>
      <c r="O95" s="193">
        <v>0</v>
      </c>
      <c r="P95" s="194"/>
      <c r="Q95" s="195"/>
      <c r="R95" s="3" t="s">
        <v>212</v>
      </c>
    </row>
    <row r="96" spans="2:18">
      <c r="B96" s="196"/>
      <c r="C96" s="186">
        <v>45651</v>
      </c>
      <c r="D96" s="187" t="s">
        <v>237</v>
      </c>
      <c r="E96" s="188">
        <v>0.6</v>
      </c>
      <c r="F96" s="189">
        <v>8</v>
      </c>
      <c r="G96" s="190" t="s">
        <v>231</v>
      </c>
      <c r="H96" s="191">
        <v>9</v>
      </c>
      <c r="I96" s="192">
        <v>0.55000000000000004</v>
      </c>
      <c r="J96" s="192">
        <v>0.6</v>
      </c>
      <c r="K96" s="192">
        <v>0</v>
      </c>
      <c r="L96" s="192">
        <v>0.6</v>
      </c>
      <c r="M96" s="193">
        <v>0</v>
      </c>
      <c r="N96" s="193">
        <v>0</v>
      </c>
      <c r="O96" s="193">
        <v>0</v>
      </c>
      <c r="P96" s="194"/>
      <c r="Q96" s="195"/>
      <c r="R96" s="3" t="s">
        <v>212</v>
      </c>
    </row>
    <row r="97" spans="2:18">
      <c r="B97" s="196"/>
      <c r="C97" s="186">
        <v>45651</v>
      </c>
      <c r="D97" s="187" t="s">
        <v>237</v>
      </c>
      <c r="E97" s="188">
        <v>0.63194444444444442</v>
      </c>
      <c r="F97" s="189">
        <v>9</v>
      </c>
      <c r="G97" s="190" t="s">
        <v>231</v>
      </c>
      <c r="H97" s="191">
        <v>9</v>
      </c>
      <c r="I97" s="192">
        <v>0.55000000000000004</v>
      </c>
      <c r="J97" s="192">
        <v>0.6</v>
      </c>
      <c r="K97" s="192">
        <v>0</v>
      </c>
      <c r="L97" s="192">
        <v>0.6</v>
      </c>
      <c r="M97" s="193">
        <v>0</v>
      </c>
      <c r="N97" s="193">
        <v>0</v>
      </c>
      <c r="O97" s="193">
        <v>0</v>
      </c>
      <c r="P97" s="194"/>
      <c r="Q97" s="195"/>
      <c r="R97" s="3" t="s">
        <v>212</v>
      </c>
    </row>
    <row r="98" spans="2:18">
      <c r="B98" s="196"/>
      <c r="C98" s="186">
        <v>45651</v>
      </c>
      <c r="D98" s="187" t="s">
        <v>237</v>
      </c>
      <c r="E98" s="188">
        <v>0.64236111111111116</v>
      </c>
      <c r="F98" s="189">
        <v>9</v>
      </c>
      <c r="G98" s="190" t="s">
        <v>231</v>
      </c>
      <c r="H98" s="191">
        <v>9</v>
      </c>
      <c r="I98" s="192">
        <v>0.55000000000000004</v>
      </c>
      <c r="J98" s="192">
        <v>0.6</v>
      </c>
      <c r="K98" s="192">
        <v>0</v>
      </c>
      <c r="L98" s="192">
        <v>0.6</v>
      </c>
      <c r="M98" s="193">
        <v>0</v>
      </c>
      <c r="N98" s="193">
        <v>0</v>
      </c>
      <c r="O98" s="193">
        <v>0</v>
      </c>
      <c r="P98" s="194"/>
      <c r="Q98" s="195"/>
      <c r="R98" s="3" t="s">
        <v>212</v>
      </c>
    </row>
    <row r="99" spans="2:18">
      <c r="B99" s="196"/>
      <c r="C99" s="186">
        <v>45652</v>
      </c>
      <c r="D99" s="187" t="s">
        <v>233</v>
      </c>
      <c r="E99" s="188">
        <v>0.375</v>
      </c>
      <c r="F99" s="189">
        <v>4</v>
      </c>
      <c r="G99" s="190" t="s">
        <v>231</v>
      </c>
      <c r="H99" s="191">
        <v>6</v>
      </c>
      <c r="I99" s="192">
        <v>0.55000000000000004</v>
      </c>
      <c r="J99" s="192">
        <v>0.6</v>
      </c>
      <c r="K99" s="192">
        <v>0</v>
      </c>
      <c r="L99" s="192">
        <v>0.6</v>
      </c>
      <c r="M99" s="193">
        <v>0</v>
      </c>
      <c r="N99" s="193">
        <v>0</v>
      </c>
      <c r="O99" s="193">
        <v>0</v>
      </c>
      <c r="P99" s="194"/>
      <c r="Q99" s="195"/>
      <c r="R99" s="3" t="s">
        <v>212</v>
      </c>
    </row>
    <row r="100" spans="2:18">
      <c r="B100" s="196"/>
      <c r="C100" s="186">
        <v>45652</v>
      </c>
      <c r="D100" s="187" t="s">
        <v>233</v>
      </c>
      <c r="E100" s="188">
        <v>0.38194444444444442</v>
      </c>
      <c r="F100" s="189">
        <v>4</v>
      </c>
      <c r="G100" s="190" t="s">
        <v>231</v>
      </c>
      <c r="H100" s="191">
        <v>6</v>
      </c>
      <c r="I100" s="192">
        <v>0.55000000000000004</v>
      </c>
      <c r="J100" s="192">
        <v>0.6</v>
      </c>
      <c r="K100" s="192">
        <v>0</v>
      </c>
      <c r="L100" s="192">
        <v>0.6</v>
      </c>
      <c r="M100" s="193">
        <v>0</v>
      </c>
      <c r="N100" s="193">
        <v>0</v>
      </c>
      <c r="O100" s="193">
        <v>0</v>
      </c>
      <c r="P100" s="194"/>
      <c r="Q100" s="195"/>
      <c r="R100" s="3" t="s">
        <v>212</v>
      </c>
    </row>
    <row r="101" spans="2:18">
      <c r="B101" s="196"/>
      <c r="C101" s="186">
        <v>45652</v>
      </c>
      <c r="D101" s="187" t="s">
        <v>233</v>
      </c>
      <c r="E101" s="188">
        <v>0.38750000000000001</v>
      </c>
      <c r="F101" s="189">
        <v>4</v>
      </c>
      <c r="G101" s="190" t="s">
        <v>231</v>
      </c>
      <c r="H101" s="191">
        <v>6</v>
      </c>
      <c r="I101" s="192">
        <v>0.55000000000000004</v>
      </c>
      <c r="J101" s="192">
        <v>0.6</v>
      </c>
      <c r="K101" s="192">
        <v>0</v>
      </c>
      <c r="L101" s="192">
        <v>0.6</v>
      </c>
      <c r="M101" s="193">
        <v>0</v>
      </c>
      <c r="N101" s="193">
        <v>0</v>
      </c>
      <c r="O101" s="193">
        <v>0</v>
      </c>
      <c r="P101" s="194"/>
      <c r="Q101" s="195"/>
      <c r="R101" s="3" t="s">
        <v>212</v>
      </c>
    </row>
    <row r="102" spans="2:18">
      <c r="B102" s="196"/>
      <c r="C102" s="186">
        <v>45652</v>
      </c>
      <c r="D102" s="187" t="s">
        <v>233</v>
      </c>
      <c r="E102" s="188">
        <v>0.39444444444444443</v>
      </c>
      <c r="F102" s="189">
        <v>4</v>
      </c>
      <c r="G102" s="190" t="s">
        <v>231</v>
      </c>
      <c r="H102" s="191">
        <v>6</v>
      </c>
      <c r="I102" s="192">
        <v>0.55000000000000004</v>
      </c>
      <c r="J102" s="192">
        <v>0.6</v>
      </c>
      <c r="K102" s="192">
        <v>0</v>
      </c>
      <c r="L102" s="192">
        <v>0.6</v>
      </c>
      <c r="M102" s="193">
        <v>0</v>
      </c>
      <c r="N102" s="193">
        <v>0</v>
      </c>
      <c r="O102" s="193">
        <v>0</v>
      </c>
      <c r="P102" s="194"/>
      <c r="Q102" s="195"/>
      <c r="R102" s="3" t="s">
        <v>212</v>
      </c>
    </row>
    <row r="103" spans="2:18">
      <c r="B103" s="196"/>
      <c r="C103" s="186">
        <v>45652</v>
      </c>
      <c r="D103" s="187" t="s">
        <v>233</v>
      </c>
      <c r="E103" s="188">
        <v>0.41805555555555557</v>
      </c>
      <c r="F103" s="189">
        <v>22</v>
      </c>
      <c r="G103" s="190" t="s">
        <v>231</v>
      </c>
      <c r="H103" s="191">
        <v>7</v>
      </c>
      <c r="I103" s="192">
        <v>0.55000000000000004</v>
      </c>
      <c r="J103" s="192">
        <v>0.6</v>
      </c>
      <c r="K103" s="192">
        <v>0</v>
      </c>
      <c r="L103" s="192">
        <v>0.6</v>
      </c>
      <c r="M103" s="193">
        <v>0</v>
      </c>
      <c r="N103" s="193">
        <v>0</v>
      </c>
      <c r="O103" s="193">
        <v>0</v>
      </c>
      <c r="P103" s="194"/>
      <c r="Q103" s="195"/>
      <c r="R103" s="3" t="s">
        <v>212</v>
      </c>
    </row>
    <row r="104" spans="2:18">
      <c r="B104" s="196"/>
      <c r="C104" s="186">
        <v>45652</v>
      </c>
      <c r="D104" s="187" t="s">
        <v>233</v>
      </c>
      <c r="E104" s="188">
        <v>0.43055555555555558</v>
      </c>
      <c r="F104" s="189">
        <v>22</v>
      </c>
      <c r="G104" s="190" t="s">
        <v>231</v>
      </c>
      <c r="H104" s="191">
        <v>7</v>
      </c>
      <c r="I104" s="192">
        <v>0.55000000000000004</v>
      </c>
      <c r="J104" s="192">
        <v>0.6</v>
      </c>
      <c r="K104" s="192">
        <v>0</v>
      </c>
      <c r="L104" s="192">
        <v>0.6</v>
      </c>
      <c r="M104" s="193">
        <v>0</v>
      </c>
      <c r="N104" s="193">
        <v>0</v>
      </c>
      <c r="O104" s="193">
        <v>0</v>
      </c>
      <c r="P104" s="194"/>
      <c r="Q104" s="195"/>
      <c r="R104" s="3" t="s">
        <v>212</v>
      </c>
    </row>
    <row r="105" spans="2:18">
      <c r="B105" s="196"/>
      <c r="C105" s="186">
        <v>45652</v>
      </c>
      <c r="D105" s="187" t="s">
        <v>233</v>
      </c>
      <c r="E105" s="188">
        <v>0.46250000000000002</v>
      </c>
      <c r="F105" s="189">
        <v>13</v>
      </c>
      <c r="G105" s="190" t="s">
        <v>231</v>
      </c>
      <c r="H105" s="191">
        <v>8</v>
      </c>
      <c r="I105" s="192">
        <v>0.55000000000000004</v>
      </c>
      <c r="J105" s="192">
        <v>0.6</v>
      </c>
      <c r="K105" s="192">
        <v>0</v>
      </c>
      <c r="L105" s="192">
        <v>0.6</v>
      </c>
      <c r="M105" s="193">
        <v>0</v>
      </c>
      <c r="N105" s="193">
        <v>0</v>
      </c>
      <c r="O105" s="193">
        <v>0</v>
      </c>
      <c r="P105" s="194"/>
      <c r="Q105" s="195"/>
      <c r="R105" s="3" t="s">
        <v>212</v>
      </c>
    </row>
    <row r="106" spans="2:18">
      <c r="B106" s="196"/>
      <c r="C106" s="186">
        <v>45652</v>
      </c>
      <c r="D106" s="187" t="s">
        <v>233</v>
      </c>
      <c r="E106" s="188">
        <v>0.47361111111111109</v>
      </c>
      <c r="F106" s="189">
        <v>13</v>
      </c>
      <c r="G106" s="190" t="s">
        <v>231</v>
      </c>
      <c r="H106" s="191">
        <v>8</v>
      </c>
      <c r="I106" s="192">
        <v>0.55000000000000004</v>
      </c>
      <c r="J106" s="192">
        <v>0.6</v>
      </c>
      <c r="K106" s="192">
        <v>0</v>
      </c>
      <c r="L106" s="192">
        <v>0.6</v>
      </c>
      <c r="M106" s="193">
        <v>0</v>
      </c>
      <c r="N106" s="193">
        <v>0</v>
      </c>
      <c r="O106" s="193">
        <v>0</v>
      </c>
      <c r="P106" s="194"/>
      <c r="Q106" s="195"/>
      <c r="R106" s="3" t="s">
        <v>212</v>
      </c>
    </row>
    <row r="107" spans="2:18">
      <c r="B107" s="196"/>
      <c r="C107" s="186">
        <v>45652</v>
      </c>
      <c r="D107" s="187" t="s">
        <v>233</v>
      </c>
      <c r="E107" s="188">
        <v>0.54374999999999996</v>
      </c>
      <c r="F107" s="189">
        <v>4</v>
      </c>
      <c r="G107" s="190" t="s">
        <v>231</v>
      </c>
      <c r="H107" s="191">
        <v>8</v>
      </c>
      <c r="I107" s="192">
        <v>0.55000000000000004</v>
      </c>
      <c r="J107" s="192">
        <v>0.6</v>
      </c>
      <c r="K107" s="192">
        <v>0</v>
      </c>
      <c r="L107" s="192">
        <v>0.6</v>
      </c>
      <c r="M107" s="193">
        <v>0</v>
      </c>
      <c r="N107" s="193">
        <v>0</v>
      </c>
      <c r="O107" s="193">
        <v>0</v>
      </c>
      <c r="P107" s="194"/>
      <c r="Q107" s="195"/>
      <c r="R107" s="3" t="s">
        <v>212</v>
      </c>
    </row>
    <row r="108" spans="2:18">
      <c r="B108" s="196"/>
      <c r="C108" s="284">
        <v>45652</v>
      </c>
      <c r="D108" s="285" t="s">
        <v>233</v>
      </c>
      <c r="E108" s="286">
        <v>0.5493055555555556</v>
      </c>
      <c r="F108" s="287">
        <v>4</v>
      </c>
      <c r="G108" s="288" t="s">
        <v>231</v>
      </c>
      <c r="H108" s="289">
        <v>8</v>
      </c>
      <c r="I108" s="290">
        <v>0.55000000000000004</v>
      </c>
      <c r="J108" s="290">
        <v>0.6</v>
      </c>
      <c r="K108" s="290">
        <v>0</v>
      </c>
      <c r="L108" s="290">
        <v>0.6</v>
      </c>
      <c r="M108" s="291">
        <v>0</v>
      </c>
      <c r="N108" s="291">
        <v>0</v>
      </c>
      <c r="O108" s="291">
        <v>0</v>
      </c>
      <c r="P108" s="292"/>
      <c r="Q108" s="293"/>
    </row>
    <row r="109" spans="2:18">
      <c r="B109" s="196"/>
      <c r="C109" s="284">
        <v>45652</v>
      </c>
      <c r="D109" s="285" t="s">
        <v>233</v>
      </c>
      <c r="E109" s="286">
        <v>0.55555555555555558</v>
      </c>
      <c r="F109" s="287">
        <v>4</v>
      </c>
      <c r="G109" s="288" t="s">
        <v>231</v>
      </c>
      <c r="H109" s="289">
        <v>9</v>
      </c>
      <c r="I109" s="290">
        <v>0.55000000000000004</v>
      </c>
      <c r="J109" s="290">
        <v>0.6</v>
      </c>
      <c r="K109" s="290">
        <v>0</v>
      </c>
      <c r="L109" s="290">
        <v>0.6</v>
      </c>
      <c r="M109" s="291">
        <v>0</v>
      </c>
      <c r="N109" s="291">
        <v>0</v>
      </c>
      <c r="O109" s="291">
        <v>0</v>
      </c>
      <c r="P109" s="292"/>
      <c r="Q109" s="293"/>
    </row>
    <row r="110" spans="2:18">
      <c r="B110" s="196"/>
      <c r="C110" s="284">
        <v>45652</v>
      </c>
      <c r="D110" s="285" t="s">
        <v>233</v>
      </c>
      <c r="E110" s="286">
        <v>0.56180555555555556</v>
      </c>
      <c r="F110" s="287">
        <v>4</v>
      </c>
      <c r="G110" s="288" t="s">
        <v>231</v>
      </c>
      <c r="H110" s="289">
        <v>9</v>
      </c>
      <c r="I110" s="290">
        <v>0.55000000000000004</v>
      </c>
      <c r="J110" s="290">
        <v>0.6</v>
      </c>
      <c r="K110" s="290">
        <v>0</v>
      </c>
      <c r="L110" s="290">
        <v>0.6</v>
      </c>
      <c r="M110" s="291">
        <v>0</v>
      </c>
      <c r="N110" s="291">
        <v>0</v>
      </c>
      <c r="O110" s="291">
        <v>0</v>
      </c>
      <c r="P110" s="292"/>
      <c r="Q110" s="293"/>
    </row>
    <row r="111" spans="2:18">
      <c r="B111" s="196"/>
      <c r="C111" s="284">
        <v>45652</v>
      </c>
      <c r="D111" s="285" t="s">
        <v>233</v>
      </c>
      <c r="E111" s="286">
        <v>0.5805555555555556</v>
      </c>
      <c r="F111" s="287">
        <v>15</v>
      </c>
      <c r="G111" s="288" t="s">
        <v>231</v>
      </c>
      <c r="H111" s="289">
        <v>10</v>
      </c>
      <c r="I111" s="290">
        <v>0.55000000000000004</v>
      </c>
      <c r="J111" s="290">
        <v>0.6</v>
      </c>
      <c r="K111" s="290">
        <v>0</v>
      </c>
      <c r="L111" s="290">
        <v>0.6</v>
      </c>
      <c r="M111" s="291">
        <v>0</v>
      </c>
      <c r="N111" s="291">
        <v>0</v>
      </c>
      <c r="O111" s="291">
        <v>0</v>
      </c>
      <c r="P111" s="292"/>
      <c r="Q111" s="293"/>
    </row>
    <row r="112" spans="2:18">
      <c r="B112" s="196"/>
      <c r="C112" s="284">
        <v>45652</v>
      </c>
      <c r="D112" s="285" t="s">
        <v>233</v>
      </c>
      <c r="E112" s="286">
        <v>0.59791666666666665</v>
      </c>
      <c r="F112" s="287">
        <v>15</v>
      </c>
      <c r="G112" s="288" t="s">
        <v>231</v>
      </c>
      <c r="H112" s="289">
        <v>10</v>
      </c>
      <c r="I112" s="290">
        <v>0.55000000000000004</v>
      </c>
      <c r="J112" s="290">
        <v>0.6</v>
      </c>
      <c r="K112" s="290">
        <v>0</v>
      </c>
      <c r="L112" s="290">
        <v>0.6</v>
      </c>
      <c r="M112" s="291">
        <v>0</v>
      </c>
      <c r="N112" s="291">
        <v>0</v>
      </c>
      <c r="O112" s="291">
        <v>0</v>
      </c>
      <c r="P112" s="292"/>
      <c r="Q112" s="293"/>
    </row>
    <row r="113" spans="2:17">
      <c r="B113" s="196"/>
      <c r="C113" s="284">
        <v>45652</v>
      </c>
      <c r="D113" s="285" t="s">
        <v>233</v>
      </c>
      <c r="E113" s="286">
        <v>0.62361111111111112</v>
      </c>
      <c r="F113" s="287">
        <v>13</v>
      </c>
      <c r="G113" s="288" t="s">
        <v>231</v>
      </c>
      <c r="H113" s="289">
        <v>10</v>
      </c>
      <c r="I113" s="290">
        <v>0.55000000000000004</v>
      </c>
      <c r="J113" s="290">
        <v>0.6</v>
      </c>
      <c r="K113" s="290">
        <v>0</v>
      </c>
      <c r="L113" s="290">
        <v>0.6</v>
      </c>
      <c r="M113" s="291">
        <v>0</v>
      </c>
      <c r="N113" s="291">
        <v>0</v>
      </c>
      <c r="O113" s="291">
        <v>0</v>
      </c>
      <c r="P113" s="292"/>
      <c r="Q113" s="293"/>
    </row>
    <row r="114" spans="2:17">
      <c r="B114" s="196"/>
      <c r="C114" s="284">
        <v>45652</v>
      </c>
      <c r="D114" s="285" t="s">
        <v>233</v>
      </c>
      <c r="E114" s="286">
        <v>0.63958333333333328</v>
      </c>
      <c r="F114" s="287">
        <v>13</v>
      </c>
      <c r="G114" s="288" t="s">
        <v>231</v>
      </c>
      <c r="H114" s="289">
        <v>10</v>
      </c>
      <c r="I114" s="290">
        <v>0.55000000000000004</v>
      </c>
      <c r="J114" s="290">
        <v>0.6</v>
      </c>
      <c r="K114" s="290">
        <v>0</v>
      </c>
      <c r="L114" s="290">
        <v>0.6</v>
      </c>
      <c r="M114" s="291">
        <v>0</v>
      </c>
      <c r="N114" s="291">
        <v>0</v>
      </c>
      <c r="O114" s="291">
        <v>0</v>
      </c>
      <c r="P114" s="292"/>
      <c r="Q114" s="293"/>
    </row>
    <row r="115" spans="2:17">
      <c r="B115" s="196"/>
      <c r="C115" s="284">
        <v>45653</v>
      </c>
      <c r="D115" s="285" t="s">
        <v>234</v>
      </c>
      <c r="E115" s="286">
        <v>0.37222222222222223</v>
      </c>
      <c r="F115" s="287">
        <v>4</v>
      </c>
      <c r="G115" s="288" t="s">
        <v>231</v>
      </c>
      <c r="H115" s="289">
        <v>6</v>
      </c>
      <c r="I115" s="290">
        <v>0.55000000000000004</v>
      </c>
      <c r="J115" s="290">
        <v>0.6</v>
      </c>
      <c r="K115" s="290">
        <v>0</v>
      </c>
      <c r="L115" s="290">
        <v>0.6</v>
      </c>
      <c r="M115" s="291">
        <v>0</v>
      </c>
      <c r="N115" s="291">
        <v>0</v>
      </c>
      <c r="O115" s="291">
        <v>0</v>
      </c>
      <c r="P115" s="292"/>
      <c r="Q115" s="293"/>
    </row>
    <row r="116" spans="2:17">
      <c r="B116" s="196"/>
      <c r="C116" s="284">
        <v>45653</v>
      </c>
      <c r="D116" s="285" t="s">
        <v>234</v>
      </c>
      <c r="E116" s="286">
        <v>0.38055555555555554</v>
      </c>
      <c r="F116" s="287">
        <v>6</v>
      </c>
      <c r="G116" s="288" t="s">
        <v>231</v>
      </c>
      <c r="H116" s="289">
        <v>6</v>
      </c>
      <c r="I116" s="290">
        <v>0.55000000000000004</v>
      </c>
      <c r="J116" s="290">
        <v>0.6</v>
      </c>
      <c r="K116" s="290">
        <v>0</v>
      </c>
      <c r="L116" s="290">
        <v>0.6</v>
      </c>
      <c r="M116" s="291">
        <v>0</v>
      </c>
      <c r="N116" s="291">
        <v>0</v>
      </c>
      <c r="O116" s="291">
        <v>0</v>
      </c>
      <c r="P116" s="292"/>
      <c r="Q116" s="293"/>
    </row>
    <row r="117" spans="2:17">
      <c r="B117" s="196"/>
      <c r="C117" s="284">
        <v>45653</v>
      </c>
      <c r="D117" s="285" t="s">
        <v>234</v>
      </c>
      <c r="E117" s="286">
        <v>0.38680555555555557</v>
      </c>
      <c r="F117" s="287">
        <v>6</v>
      </c>
      <c r="G117" s="288" t="s">
        <v>231</v>
      </c>
      <c r="H117" s="289">
        <v>6</v>
      </c>
      <c r="I117" s="290">
        <v>0.55000000000000004</v>
      </c>
      <c r="J117" s="290">
        <v>0.6</v>
      </c>
      <c r="K117" s="290">
        <v>0</v>
      </c>
      <c r="L117" s="290">
        <v>0.6</v>
      </c>
      <c r="M117" s="291">
        <v>0</v>
      </c>
      <c r="N117" s="291">
        <v>0</v>
      </c>
      <c r="O117" s="291">
        <v>0</v>
      </c>
      <c r="P117" s="292"/>
      <c r="Q117" s="293"/>
    </row>
    <row r="118" spans="2:17">
      <c r="B118" s="196"/>
      <c r="C118" s="284">
        <v>45653</v>
      </c>
      <c r="D118" s="285" t="s">
        <v>234</v>
      </c>
      <c r="E118" s="286">
        <v>0.39861111111111114</v>
      </c>
      <c r="F118" s="287">
        <v>6</v>
      </c>
      <c r="G118" s="288" t="s">
        <v>231</v>
      </c>
      <c r="H118" s="289">
        <v>6</v>
      </c>
      <c r="I118" s="290">
        <v>0.55000000000000004</v>
      </c>
      <c r="J118" s="290">
        <v>0.6</v>
      </c>
      <c r="K118" s="290">
        <v>0</v>
      </c>
      <c r="L118" s="290">
        <v>0.6</v>
      </c>
      <c r="M118" s="291">
        <v>0</v>
      </c>
      <c r="N118" s="291">
        <v>0</v>
      </c>
      <c r="O118" s="291">
        <v>0</v>
      </c>
      <c r="P118" s="292"/>
      <c r="Q118" s="293"/>
    </row>
    <row r="119" spans="2:17">
      <c r="B119" s="196"/>
      <c r="C119" s="284">
        <v>45653</v>
      </c>
      <c r="D119" s="285" t="s">
        <v>234</v>
      </c>
      <c r="E119" s="286">
        <v>0.41041666666666665</v>
      </c>
      <c r="F119" s="287">
        <v>5</v>
      </c>
      <c r="G119" s="288" t="s">
        <v>231</v>
      </c>
      <c r="H119" s="289">
        <v>8</v>
      </c>
      <c r="I119" s="290">
        <v>0.55000000000000004</v>
      </c>
      <c r="J119" s="290">
        <v>0.6</v>
      </c>
      <c r="K119" s="290">
        <v>0</v>
      </c>
      <c r="L119" s="290">
        <v>0.6</v>
      </c>
      <c r="M119" s="291">
        <v>0</v>
      </c>
      <c r="N119" s="291">
        <v>0</v>
      </c>
      <c r="O119" s="291">
        <v>0</v>
      </c>
      <c r="P119" s="292"/>
      <c r="Q119" s="293"/>
    </row>
    <row r="120" spans="2:17">
      <c r="B120" s="196"/>
      <c r="C120" s="284">
        <v>45653</v>
      </c>
      <c r="D120" s="285" t="s">
        <v>234</v>
      </c>
      <c r="E120" s="286">
        <v>0.41805555555555557</v>
      </c>
      <c r="F120" s="287">
        <v>5</v>
      </c>
      <c r="G120" s="288" t="s">
        <v>231</v>
      </c>
      <c r="H120" s="289">
        <v>8</v>
      </c>
      <c r="I120" s="290">
        <v>0.55000000000000004</v>
      </c>
      <c r="J120" s="290">
        <v>0.6</v>
      </c>
      <c r="K120" s="290">
        <v>0</v>
      </c>
      <c r="L120" s="290">
        <v>0.6</v>
      </c>
      <c r="M120" s="291">
        <v>0</v>
      </c>
      <c r="N120" s="291">
        <v>0</v>
      </c>
      <c r="O120" s="291">
        <v>0</v>
      </c>
      <c r="P120" s="292"/>
      <c r="Q120" s="293"/>
    </row>
    <row r="121" spans="2:17">
      <c r="B121" s="196"/>
      <c r="C121" s="284">
        <v>45653</v>
      </c>
      <c r="D121" s="285" t="s">
        <v>234</v>
      </c>
      <c r="E121" s="286">
        <v>0.42430555555555555</v>
      </c>
      <c r="F121" s="287">
        <v>5</v>
      </c>
      <c r="G121" s="288" t="s">
        <v>231</v>
      </c>
      <c r="H121" s="289">
        <v>8</v>
      </c>
      <c r="I121" s="290">
        <v>0.55000000000000004</v>
      </c>
      <c r="J121" s="290">
        <v>0.6</v>
      </c>
      <c r="K121" s="290">
        <v>0</v>
      </c>
      <c r="L121" s="290">
        <v>0.6</v>
      </c>
      <c r="M121" s="291">
        <v>0</v>
      </c>
      <c r="N121" s="291">
        <v>0</v>
      </c>
      <c r="O121" s="291">
        <v>0</v>
      </c>
      <c r="P121" s="292"/>
      <c r="Q121" s="293"/>
    </row>
    <row r="122" spans="2:17">
      <c r="B122" s="196"/>
      <c r="C122" s="284">
        <v>45653</v>
      </c>
      <c r="D122" s="285" t="s">
        <v>234</v>
      </c>
      <c r="E122" s="286">
        <v>0.48402777777777778</v>
      </c>
      <c r="F122" s="287">
        <v>20</v>
      </c>
      <c r="G122" s="288" t="s">
        <v>231</v>
      </c>
      <c r="H122" s="289">
        <v>8</v>
      </c>
      <c r="I122" s="290">
        <v>0.55000000000000004</v>
      </c>
      <c r="J122" s="290">
        <v>0.6</v>
      </c>
      <c r="K122" s="290">
        <v>0</v>
      </c>
      <c r="L122" s="290">
        <v>0.6</v>
      </c>
      <c r="M122" s="291">
        <v>0</v>
      </c>
      <c r="N122" s="291">
        <v>0</v>
      </c>
      <c r="O122" s="291">
        <v>0</v>
      </c>
      <c r="P122" s="292"/>
      <c r="Q122" s="293"/>
    </row>
    <row r="123" spans="2:17">
      <c r="B123" s="196"/>
      <c r="C123" s="284">
        <v>45653</v>
      </c>
      <c r="D123" s="285" t="s">
        <v>234</v>
      </c>
      <c r="E123" s="286">
        <v>0.54791666666666672</v>
      </c>
      <c r="F123" s="287">
        <v>10</v>
      </c>
      <c r="G123" s="288" t="s">
        <v>231</v>
      </c>
      <c r="H123" s="289">
        <v>8</v>
      </c>
      <c r="I123" s="290">
        <v>0.55000000000000004</v>
      </c>
      <c r="J123" s="290">
        <v>0.6</v>
      </c>
      <c r="K123" s="290">
        <v>0</v>
      </c>
      <c r="L123" s="290">
        <v>0.6</v>
      </c>
      <c r="M123" s="291">
        <v>0</v>
      </c>
      <c r="N123" s="291">
        <v>0</v>
      </c>
      <c r="O123" s="291">
        <v>0</v>
      </c>
      <c r="P123" s="292"/>
      <c r="Q123" s="293"/>
    </row>
    <row r="124" spans="2:17">
      <c r="B124" s="196"/>
      <c r="C124" s="284">
        <v>45653</v>
      </c>
      <c r="D124" s="285" t="s">
        <v>234</v>
      </c>
      <c r="E124" s="286">
        <v>0.55972222222222223</v>
      </c>
      <c r="F124" s="287">
        <v>10</v>
      </c>
      <c r="G124" s="288" t="s">
        <v>231</v>
      </c>
      <c r="H124" s="289">
        <v>8</v>
      </c>
      <c r="I124" s="290">
        <v>0.55000000000000004</v>
      </c>
      <c r="J124" s="290">
        <v>0.6</v>
      </c>
      <c r="K124" s="290">
        <v>0</v>
      </c>
      <c r="L124" s="290">
        <v>0.6</v>
      </c>
      <c r="M124" s="291">
        <v>0</v>
      </c>
      <c r="N124" s="291">
        <v>0</v>
      </c>
      <c r="O124" s="291">
        <v>0</v>
      </c>
      <c r="P124" s="292"/>
      <c r="Q124" s="293"/>
    </row>
    <row r="125" spans="2:17">
      <c r="B125" s="196"/>
      <c r="C125" s="284">
        <v>45653</v>
      </c>
      <c r="D125" s="285" t="s">
        <v>234</v>
      </c>
      <c r="E125" s="286">
        <v>0.5854166666666667</v>
      </c>
      <c r="F125" s="287">
        <v>25</v>
      </c>
      <c r="G125" s="288" t="s">
        <v>231</v>
      </c>
      <c r="H125" s="289">
        <v>6</v>
      </c>
      <c r="I125" s="290">
        <v>0.55000000000000004</v>
      </c>
      <c r="J125" s="290">
        <v>0.6</v>
      </c>
      <c r="K125" s="290">
        <v>0</v>
      </c>
      <c r="L125" s="290">
        <v>0.6</v>
      </c>
      <c r="M125" s="291">
        <v>0</v>
      </c>
      <c r="N125" s="291">
        <v>0</v>
      </c>
      <c r="O125" s="291">
        <v>0</v>
      </c>
      <c r="P125" s="292"/>
      <c r="Q125" s="293"/>
    </row>
    <row r="126" spans="2:17">
      <c r="B126" s="196"/>
      <c r="C126" s="284">
        <v>45653</v>
      </c>
      <c r="D126" s="285" t="s">
        <v>234</v>
      </c>
      <c r="E126" s="286">
        <v>0.59583333333333333</v>
      </c>
      <c r="F126" s="287">
        <v>25</v>
      </c>
      <c r="G126" s="288" t="s">
        <v>231</v>
      </c>
      <c r="H126" s="289">
        <v>6</v>
      </c>
      <c r="I126" s="290">
        <v>0.55000000000000004</v>
      </c>
      <c r="J126" s="290">
        <v>0.6</v>
      </c>
      <c r="K126" s="290">
        <v>0</v>
      </c>
      <c r="L126" s="290">
        <v>0.6</v>
      </c>
      <c r="M126" s="291">
        <v>0</v>
      </c>
      <c r="N126" s="291">
        <v>0</v>
      </c>
      <c r="O126" s="291">
        <v>0</v>
      </c>
      <c r="P126" s="292"/>
      <c r="Q126" s="293"/>
    </row>
    <row r="127" spans="2:17">
      <c r="B127" s="196"/>
      <c r="C127" s="284">
        <v>45653</v>
      </c>
      <c r="D127" s="285" t="s">
        <v>234</v>
      </c>
      <c r="E127" s="286">
        <v>0.62291666666666667</v>
      </c>
      <c r="F127" s="287">
        <v>16</v>
      </c>
      <c r="G127" s="288" t="s">
        <v>231</v>
      </c>
      <c r="H127" s="289">
        <v>6</v>
      </c>
      <c r="I127" s="290">
        <v>0.55000000000000004</v>
      </c>
      <c r="J127" s="290">
        <v>0.6</v>
      </c>
      <c r="K127" s="290">
        <v>0</v>
      </c>
      <c r="L127" s="290">
        <v>0.6</v>
      </c>
      <c r="M127" s="291">
        <v>0</v>
      </c>
      <c r="N127" s="291">
        <v>0</v>
      </c>
      <c r="O127" s="291">
        <v>0</v>
      </c>
      <c r="P127" s="292"/>
      <c r="Q127" s="293"/>
    </row>
    <row r="128" spans="2:17">
      <c r="B128" s="196"/>
      <c r="C128" s="284">
        <v>45653</v>
      </c>
      <c r="D128" s="285" t="s">
        <v>234</v>
      </c>
      <c r="E128" s="286">
        <v>0.63472222222222219</v>
      </c>
      <c r="F128" s="287">
        <v>16</v>
      </c>
      <c r="G128" s="288" t="s">
        <v>231</v>
      </c>
      <c r="H128" s="289">
        <v>6</v>
      </c>
      <c r="I128" s="290">
        <v>0.55000000000000004</v>
      </c>
      <c r="J128" s="290">
        <v>0.6</v>
      </c>
      <c r="K128" s="290">
        <v>0</v>
      </c>
      <c r="L128" s="290">
        <v>0.6</v>
      </c>
      <c r="M128" s="291">
        <v>0</v>
      </c>
      <c r="N128" s="291">
        <v>0</v>
      </c>
      <c r="O128" s="291">
        <v>0</v>
      </c>
      <c r="P128" s="292"/>
      <c r="Q128" s="293"/>
    </row>
    <row r="129" spans="2:18">
      <c r="B129" s="196"/>
      <c r="C129" s="284">
        <v>45653</v>
      </c>
      <c r="D129" s="285" t="s">
        <v>234</v>
      </c>
      <c r="E129" s="286">
        <v>0.67708333333333337</v>
      </c>
      <c r="F129" s="287">
        <v>5</v>
      </c>
      <c r="G129" s="288" t="s">
        <v>231</v>
      </c>
      <c r="H129" s="289">
        <v>6</v>
      </c>
      <c r="I129" s="290">
        <v>0.55000000000000004</v>
      </c>
      <c r="J129" s="290">
        <v>0.6</v>
      </c>
      <c r="K129" s="290">
        <v>0</v>
      </c>
      <c r="L129" s="290">
        <v>0.6</v>
      </c>
      <c r="M129" s="291">
        <v>0</v>
      </c>
      <c r="N129" s="291">
        <v>0</v>
      </c>
      <c r="O129" s="291">
        <v>0</v>
      </c>
      <c r="P129" s="292"/>
      <c r="Q129" s="293"/>
    </row>
    <row r="130" spans="2:18">
      <c r="B130" s="197"/>
      <c r="C130" s="198"/>
      <c r="D130" s="199" t="str">
        <f t="shared" ref="D130" si="1">IF($C130 &lt;&gt; "", IF(ISERROR(MATCH($C130, 祝日, 0)), TEXT($C130, "aaa"), "祝日"), "")</f>
        <v/>
      </c>
      <c r="E130" s="200"/>
      <c r="F130" s="201"/>
      <c r="G130" s="202"/>
      <c r="H130" s="203"/>
      <c r="I130" s="204"/>
      <c r="J130" s="204"/>
      <c r="K130" s="204"/>
      <c r="L130" s="204"/>
      <c r="M130" s="205"/>
      <c r="N130" s="205"/>
      <c r="O130" s="205"/>
      <c r="P130" s="206"/>
      <c r="Q130" s="207"/>
      <c r="R130" s="3" t="s">
        <v>212</v>
      </c>
    </row>
    <row r="131" spans="2:18">
      <c r="B131" s="3" t="s">
        <v>212</v>
      </c>
      <c r="C131" s="3" t="s">
        <v>212</v>
      </c>
      <c r="D131" s="3" t="s">
        <v>212</v>
      </c>
      <c r="E131" s="3" t="s">
        <v>212</v>
      </c>
      <c r="F131" s="3" t="s">
        <v>212</v>
      </c>
      <c r="G131" s="3" t="s">
        <v>212</v>
      </c>
      <c r="H131" s="3" t="s">
        <v>212</v>
      </c>
      <c r="I131" s="3" t="s">
        <v>212</v>
      </c>
      <c r="J131" s="3" t="s">
        <v>212</v>
      </c>
      <c r="K131" s="3" t="s">
        <v>212</v>
      </c>
      <c r="L131" s="3" t="s">
        <v>212</v>
      </c>
      <c r="M131" s="3" t="s">
        <v>212</v>
      </c>
      <c r="N131" s="3" t="s">
        <v>212</v>
      </c>
      <c r="O131" s="3" t="s">
        <v>212</v>
      </c>
      <c r="P131" s="3" t="s">
        <v>212</v>
      </c>
      <c r="Q131" s="3" t="s">
        <v>212</v>
      </c>
      <c r="R131" s="3" t="s">
        <v>212</v>
      </c>
    </row>
  </sheetData>
  <sheetProtection algorithmName="SHA-1" hashValue="tol0xe6oDZ8Qi63eaSmEL/x9biA=" saltValue="NCkc//eVuKNbQj3Pl1s3PQ==" spinCount="100000" sheet="1" objects="1" insertRows="0"/>
  <phoneticPr fontId="3"/>
  <conditionalFormatting sqref="E12:E130">
    <cfRule type="expression" dxfId="3" priority="1">
      <formula>#REF!="無"</formula>
    </cfRule>
  </conditionalFormatting>
  <conditionalFormatting sqref="F12:O130">
    <cfRule type="expression" dxfId="2" priority="3">
      <formula>#REF!="無"</formula>
    </cfRule>
  </conditionalFormatting>
  <conditionalFormatting sqref="P12:Q130">
    <cfRule type="expression" dxfId="1" priority="2">
      <formula>#REF!="無"</formula>
    </cfRule>
  </conditionalFormatting>
  <dataValidations count="8">
    <dataValidation type="decimal" allowBlank="1" showInputMessage="1" showErrorMessage="1" sqref="H11:H130">
      <formula1>-100</formula1>
      <formula2>100</formula2>
    </dataValidation>
    <dataValidation type="decimal" operator="greaterThanOrEqual" allowBlank="1" showInputMessage="1" showErrorMessage="1" sqref="I11:Q130">
      <formula1>0</formula1>
    </dataValidation>
    <dataValidation type="whole" operator="greaterThanOrEqual" allowBlank="1" showInputMessage="1" showErrorMessage="1" sqref="F11:F130 H11:H130 G11">
      <formula1>0</formula1>
    </dataValidation>
    <dataValidation type="date" operator="greaterThanOrEqual" allowBlank="1" showInputMessage="1" showErrorMessage="1" sqref="C11">
      <formula1>44927</formula1>
    </dataValidation>
    <dataValidation type="list" allowBlank="1" showInputMessage="1" showErrorMessage="1" sqref="G11:G130">
      <formula1>"晴れ, 曇り, 降雨, 降雪, 堆雪, キリ"</formula1>
    </dataValidation>
    <dataValidation type="time" operator="greaterThanOrEqual" allowBlank="1" showInputMessage="1" showErrorMessage="1" sqref="E11:E130">
      <formula1>0</formula1>
    </dataValidation>
    <dataValidation type="date" operator="greaterThanOrEqual" allowBlank="1" showInputMessage="1" showErrorMessage="1" sqref="C12:C130">
      <formula1>45292</formula1>
    </dataValidation>
    <dataValidation type="list" operator="greaterThanOrEqual" allowBlank="1" showInputMessage="1" showErrorMessage="1" sqref="G12:G130">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2"/>
  <sheetViews>
    <sheetView workbookViewId="0"/>
  </sheetViews>
  <sheetFormatPr defaultColWidth="8" defaultRowHeight="16.5"/>
  <cols>
    <col min="1" max="1" width="3.75" style="139" customWidth="1"/>
    <col min="2" max="16384" width="8" style="139"/>
  </cols>
  <sheetData>
    <row r="2" spans="2:2">
      <c r="B2" s="164" t="s">
        <v>238</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1:AK110"/>
  <sheetViews>
    <sheetView showGridLines="0" topLeftCell="S9" zoomScaleNormal="100" workbookViewId="0">
      <selection activeCell="H14" sqref="H14"/>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83" t="s">
        <v>3</v>
      </c>
      <c r="C2" s="283" t="s">
        <v>4</v>
      </c>
      <c r="D2" s="283" t="s">
        <v>5</v>
      </c>
      <c r="S2" s="30"/>
    </row>
    <row r="3" spans="2:37" s="3" customFormat="1" ht="16.5" hidden="1">
      <c r="B3" s="283" t="str">
        <f>実証データ一覧!I4&amp;""</f>
        <v>231002</v>
      </c>
      <c r="C3" s="283" t="str">
        <f>実証データ一覧!J4&amp;""</f>
        <v>愛知県</v>
      </c>
      <c r="D3" s="283" t="str">
        <f>実証データ一覧!K4&amp;""</f>
        <v>名古屋市</v>
      </c>
      <c r="S3" s="30"/>
    </row>
    <row r="4" spans="2:37" ht="16.149999999999999" hidden="1" customHeight="1"/>
    <row r="5" spans="2:37" s="39" customFormat="1" ht="16.149999999999999" customHeight="1">
      <c r="B5" s="53" t="s">
        <v>102</v>
      </c>
      <c r="D5" s="53"/>
      <c r="G5" s="38"/>
      <c r="H5" s="38"/>
      <c r="I5" s="38"/>
      <c r="R5" s="140"/>
      <c r="S5" s="140"/>
      <c r="X5" s="38"/>
    </row>
    <row r="6" spans="2:37" s="39" customFormat="1" ht="16.149999999999999" customHeight="1">
      <c r="B6" s="39" t="s">
        <v>239</v>
      </c>
      <c r="D6" s="53"/>
      <c r="G6" s="38"/>
      <c r="H6" s="38"/>
      <c r="I6" s="38"/>
      <c r="R6" s="140"/>
      <c r="S6" s="140"/>
      <c r="X6" s="38"/>
    </row>
    <row r="7" spans="2:37" s="39" customFormat="1" ht="16.149999999999999" customHeight="1">
      <c r="B7" s="141" t="s">
        <v>240</v>
      </c>
      <c r="D7" s="53"/>
      <c r="G7" s="38"/>
      <c r="H7" s="38"/>
      <c r="I7" s="38"/>
      <c r="S7" s="140"/>
      <c r="X7" s="38"/>
    </row>
    <row r="8" spans="2:37" s="39" customFormat="1" ht="16.149999999999999" customHeight="1">
      <c r="D8" s="53"/>
      <c r="G8" s="38"/>
      <c r="H8" s="38"/>
      <c r="I8" s="38"/>
      <c r="R8" s="145" t="s">
        <v>241</v>
      </c>
      <c r="S8" s="145" t="s">
        <v>241</v>
      </c>
      <c r="X8" s="38"/>
    </row>
    <row r="9" spans="2:37" s="39" customFormat="1" ht="172.9" customHeight="1">
      <c r="B9" s="105"/>
      <c r="C9" s="53"/>
      <c r="D9" s="53"/>
      <c r="F9" s="55" t="s">
        <v>215</v>
      </c>
      <c r="G9" s="55" t="s">
        <v>242</v>
      </c>
      <c r="H9" s="56"/>
      <c r="I9" s="55" t="s">
        <v>243</v>
      </c>
      <c r="J9" s="55" t="s">
        <v>244</v>
      </c>
      <c r="K9" s="57" t="s">
        <v>245</v>
      </c>
      <c r="L9" s="58" t="s">
        <v>246</v>
      </c>
      <c r="M9" s="59" t="s">
        <v>247</v>
      </c>
      <c r="N9" s="59" t="s">
        <v>247</v>
      </c>
      <c r="O9" s="59" t="s">
        <v>247</v>
      </c>
      <c r="P9" s="57" t="s">
        <v>248</v>
      </c>
      <c r="Q9" s="55" t="s">
        <v>249</v>
      </c>
      <c r="R9" s="60" t="s">
        <v>250</v>
      </c>
      <c r="S9" s="60" t="s">
        <v>251</v>
      </c>
      <c r="T9" s="55" t="s">
        <v>252</v>
      </c>
      <c r="U9" s="55" t="s">
        <v>253</v>
      </c>
      <c r="V9" s="55"/>
      <c r="W9" s="56"/>
      <c r="X9" s="56"/>
    </row>
    <row r="10" spans="2:37" s="39" customFormat="1" ht="4.9000000000000004" customHeight="1">
      <c r="V10" s="7"/>
    </row>
    <row r="11" spans="2:37" s="39" customFormat="1" ht="18" customHeight="1">
      <c r="B11" s="61" t="s">
        <v>216</v>
      </c>
      <c r="C11" s="144">
        <v>37</v>
      </c>
      <c r="D11" s="144" t="s">
        <v>217</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254</v>
      </c>
      <c r="AA11" s="84"/>
      <c r="AB11" s="84"/>
      <c r="AC11" s="84"/>
      <c r="AD11" s="84"/>
      <c r="AE11" s="84"/>
      <c r="AF11" s="84"/>
      <c r="AG11" s="84"/>
      <c r="AH11" s="84"/>
      <c r="AI11" s="84"/>
      <c r="AJ11" s="85"/>
      <c r="AK11" s="39" t="s">
        <v>212</v>
      </c>
    </row>
    <row r="12" spans="2:37" s="39" customFormat="1" ht="34.9" customHeight="1">
      <c r="B12" s="62" t="s">
        <v>13</v>
      </c>
      <c r="C12" s="63" t="s">
        <v>103</v>
      </c>
      <c r="D12" s="63" t="s">
        <v>218</v>
      </c>
      <c r="E12" s="63" t="s">
        <v>106</v>
      </c>
      <c r="F12" s="64" t="s">
        <v>51</v>
      </c>
      <c r="G12" s="63" t="s">
        <v>255</v>
      </c>
      <c r="H12" s="64" t="s">
        <v>112</v>
      </c>
      <c r="I12" s="64" t="s">
        <v>114</v>
      </c>
      <c r="J12" s="64" t="s">
        <v>117</v>
      </c>
      <c r="K12" s="63" t="s">
        <v>256</v>
      </c>
      <c r="L12" s="63" t="s">
        <v>257</v>
      </c>
      <c r="M12" s="63" t="s">
        <v>258</v>
      </c>
      <c r="N12" s="63" t="s">
        <v>259</v>
      </c>
      <c r="O12" s="66" t="s">
        <v>131</v>
      </c>
      <c r="P12" s="68" t="s">
        <v>260</v>
      </c>
      <c r="Q12" s="67" t="s">
        <v>261</v>
      </c>
      <c r="R12" s="63" t="s">
        <v>262</v>
      </c>
      <c r="S12" s="63" t="s">
        <v>141</v>
      </c>
      <c r="T12" s="68" t="s">
        <v>263</v>
      </c>
      <c r="U12" s="68" t="s">
        <v>264</v>
      </c>
      <c r="V12" s="67" t="s">
        <v>265</v>
      </c>
      <c r="W12" s="64" t="s">
        <v>152</v>
      </c>
      <c r="X12" s="249" t="s">
        <v>266</v>
      </c>
      <c r="Z12" s="88"/>
      <c r="AA12" s="89"/>
      <c r="AB12" s="89"/>
      <c r="AC12" s="89"/>
      <c r="AD12" s="89"/>
      <c r="AE12" s="89"/>
      <c r="AF12" s="89"/>
      <c r="AG12" s="89"/>
      <c r="AH12" s="89"/>
      <c r="AI12" s="89"/>
      <c r="AJ12" s="90"/>
      <c r="AK12" s="39" t="s">
        <v>212</v>
      </c>
    </row>
    <row r="13" spans="2:37" s="39" customFormat="1" ht="33">
      <c r="B13" s="70" t="s">
        <v>230</v>
      </c>
      <c r="C13" s="71">
        <v>45048</v>
      </c>
      <c r="D13" s="72" t="str">
        <f>IF($C13 &lt;&gt; "", IF(ISERROR(MATCH(C13, 祝日, 0)), TEXT($C13, "aaa"), "祝日"), "")</f>
        <v>火</v>
      </c>
      <c r="E13" s="73">
        <v>0.4236111111111111</v>
      </c>
      <c r="F13" s="78" t="s">
        <v>231</v>
      </c>
      <c r="G13" s="77" t="s">
        <v>267</v>
      </c>
      <c r="H13" s="104">
        <v>0.2</v>
      </c>
      <c r="I13" s="76" t="s">
        <v>268</v>
      </c>
      <c r="J13" s="76" t="s">
        <v>269</v>
      </c>
      <c r="K13" s="77" t="s">
        <v>270</v>
      </c>
      <c r="L13" s="77" t="s">
        <v>271</v>
      </c>
      <c r="M13" s="77" t="s">
        <v>272</v>
      </c>
      <c r="N13" s="77" t="s">
        <v>64</v>
      </c>
      <c r="O13" s="75" t="s">
        <v>64</v>
      </c>
      <c r="P13" s="77" t="s">
        <v>272</v>
      </c>
      <c r="Q13" s="76" t="s">
        <v>273</v>
      </c>
      <c r="R13" s="72" t="s">
        <v>274</v>
      </c>
      <c r="S13" s="72" t="s">
        <v>275</v>
      </c>
      <c r="T13" s="72" t="s">
        <v>276</v>
      </c>
      <c r="U13" s="72" t="s">
        <v>277</v>
      </c>
      <c r="V13" s="78" t="s">
        <v>2</v>
      </c>
      <c r="W13" s="76" t="s">
        <v>278</v>
      </c>
      <c r="X13" s="79">
        <v>4</v>
      </c>
      <c r="Z13" s="88"/>
      <c r="AA13" s="89"/>
      <c r="AB13" s="89"/>
      <c r="AC13" s="89"/>
      <c r="AD13" s="89"/>
      <c r="AE13" s="89"/>
      <c r="AF13" s="89"/>
      <c r="AG13" s="89"/>
      <c r="AH13" s="89"/>
      <c r="AI13" s="89"/>
      <c r="AJ13" s="90"/>
      <c r="AK13" s="39" t="s">
        <v>212</v>
      </c>
    </row>
    <row r="14" spans="2:37" s="39" customFormat="1" ht="33">
      <c r="B14" s="208" t="s">
        <v>232</v>
      </c>
      <c r="C14" s="209">
        <v>45653</v>
      </c>
      <c r="D14" s="187" t="str">
        <f t="shared" ref="D14:D77" si="0">IF($C14 &lt;&gt; "", IF(ISERROR(MATCH(C14, 祝日, 0)), TEXT($C14, "aaa"), "祝日"), "")</f>
        <v>金</v>
      </c>
      <c r="E14" s="210">
        <v>0.5625</v>
      </c>
      <c r="F14" s="211" t="s">
        <v>231</v>
      </c>
      <c r="G14" s="212" t="s">
        <v>267</v>
      </c>
      <c r="H14" s="213">
        <v>0.05</v>
      </c>
      <c r="I14" s="214" t="s">
        <v>279</v>
      </c>
      <c r="J14" s="214" t="s">
        <v>269</v>
      </c>
      <c r="K14" s="212" t="s">
        <v>270</v>
      </c>
      <c r="L14" s="212" t="s">
        <v>271</v>
      </c>
      <c r="M14" s="212" t="s">
        <v>64</v>
      </c>
      <c r="N14" s="212" t="s">
        <v>64</v>
      </c>
      <c r="O14" s="215" t="s">
        <v>64</v>
      </c>
      <c r="P14" s="212" t="s">
        <v>64</v>
      </c>
      <c r="Q14" s="214" t="s">
        <v>280</v>
      </c>
      <c r="R14" s="216" t="s">
        <v>274</v>
      </c>
      <c r="S14" s="216" t="s">
        <v>281</v>
      </c>
      <c r="T14" s="216"/>
      <c r="U14" s="216"/>
      <c r="V14" s="211"/>
      <c r="W14" s="214" t="s">
        <v>282</v>
      </c>
      <c r="X14" s="217">
        <v>12</v>
      </c>
      <c r="Z14" s="88" t="s">
        <v>283</v>
      </c>
      <c r="AA14" s="89"/>
      <c r="AB14" s="89"/>
      <c r="AC14" s="89"/>
      <c r="AD14" s="89"/>
      <c r="AE14" s="89"/>
      <c r="AF14" s="89"/>
      <c r="AG14" s="89"/>
      <c r="AH14" s="89"/>
      <c r="AI14" s="89"/>
      <c r="AJ14" s="90"/>
      <c r="AK14" s="39" t="s">
        <v>212</v>
      </c>
    </row>
    <row r="15" spans="2:37" s="39" customFormat="1" ht="16.5">
      <c r="B15" s="196"/>
      <c r="C15" s="209"/>
      <c r="D15" s="187" t="str">
        <f t="shared" si="0"/>
        <v/>
      </c>
      <c r="E15" s="210"/>
      <c r="F15" s="211"/>
      <c r="G15" s="212"/>
      <c r="H15" s="213"/>
      <c r="I15" s="214"/>
      <c r="J15" s="214"/>
      <c r="K15" s="212"/>
      <c r="L15" s="212"/>
      <c r="M15" s="212"/>
      <c r="N15" s="212"/>
      <c r="O15" s="215"/>
      <c r="P15" s="212"/>
      <c r="Q15" s="214"/>
      <c r="R15" s="216"/>
      <c r="S15" s="216"/>
      <c r="T15" s="216"/>
      <c r="U15" s="216"/>
      <c r="V15" s="211"/>
      <c r="W15" s="214"/>
      <c r="X15" s="217"/>
      <c r="Z15" s="88" t="s">
        <v>284</v>
      </c>
      <c r="AA15" s="89"/>
      <c r="AB15" s="89"/>
      <c r="AC15" s="89"/>
      <c r="AD15" s="89"/>
      <c r="AE15" s="89"/>
      <c r="AF15" s="89"/>
      <c r="AG15" s="89"/>
      <c r="AH15" s="89"/>
      <c r="AI15" s="89"/>
      <c r="AJ15" s="90"/>
      <c r="AK15" s="39" t="s">
        <v>212</v>
      </c>
    </row>
    <row r="16" spans="2:37" s="39" customFormat="1" ht="16.5">
      <c r="B16" s="196"/>
      <c r="C16" s="209"/>
      <c r="D16" s="187" t="str">
        <f t="shared" si="0"/>
        <v/>
      </c>
      <c r="E16" s="210"/>
      <c r="F16" s="211"/>
      <c r="G16" s="212"/>
      <c r="H16" s="213"/>
      <c r="I16" s="214"/>
      <c r="J16" s="214"/>
      <c r="K16" s="212"/>
      <c r="L16" s="212"/>
      <c r="M16" s="212"/>
      <c r="N16" s="212"/>
      <c r="O16" s="215"/>
      <c r="P16" s="212"/>
      <c r="Q16" s="214"/>
      <c r="R16" s="216"/>
      <c r="S16" s="216"/>
      <c r="T16" s="216"/>
      <c r="U16" s="216"/>
      <c r="V16" s="211"/>
      <c r="W16" s="214"/>
      <c r="X16" s="217"/>
      <c r="Z16" s="88" t="s">
        <v>285</v>
      </c>
      <c r="AA16" s="89"/>
      <c r="AB16" s="89"/>
      <c r="AC16" s="89"/>
      <c r="AD16" s="89"/>
      <c r="AE16" s="89"/>
      <c r="AF16" s="89"/>
      <c r="AG16" s="89"/>
      <c r="AH16" s="89"/>
      <c r="AI16" s="89"/>
      <c r="AJ16" s="90"/>
      <c r="AK16" s="39" t="s">
        <v>212</v>
      </c>
    </row>
    <row r="17" spans="2:37" s="39" customFormat="1" ht="16.5">
      <c r="B17" s="196"/>
      <c r="C17" s="209"/>
      <c r="D17" s="187" t="str">
        <f t="shared" si="0"/>
        <v/>
      </c>
      <c r="E17" s="210"/>
      <c r="F17" s="211"/>
      <c r="G17" s="212"/>
      <c r="H17" s="213"/>
      <c r="I17" s="214"/>
      <c r="J17" s="214"/>
      <c r="K17" s="212"/>
      <c r="L17" s="212"/>
      <c r="M17" s="212"/>
      <c r="N17" s="212"/>
      <c r="O17" s="215"/>
      <c r="P17" s="212"/>
      <c r="Q17" s="214"/>
      <c r="R17" s="216"/>
      <c r="S17" s="216"/>
      <c r="T17" s="216"/>
      <c r="U17" s="216"/>
      <c r="V17" s="211"/>
      <c r="W17" s="214"/>
      <c r="X17" s="217"/>
      <c r="Z17" s="88"/>
      <c r="AA17" s="89"/>
      <c r="AB17" s="89"/>
      <c r="AC17" s="89"/>
      <c r="AD17" s="89"/>
      <c r="AE17" s="89"/>
      <c r="AF17" s="89"/>
      <c r="AG17" s="89"/>
      <c r="AH17" s="89"/>
      <c r="AI17" s="89"/>
      <c r="AJ17" s="90"/>
      <c r="AK17" s="39" t="s">
        <v>212</v>
      </c>
    </row>
    <row r="18" spans="2:37" s="39" customFormat="1" ht="16.5">
      <c r="B18" s="196"/>
      <c r="C18" s="209"/>
      <c r="D18" s="187" t="str">
        <f t="shared" si="0"/>
        <v/>
      </c>
      <c r="E18" s="210"/>
      <c r="F18" s="211"/>
      <c r="G18" s="212"/>
      <c r="H18" s="213"/>
      <c r="I18" s="214"/>
      <c r="J18" s="214"/>
      <c r="K18" s="212"/>
      <c r="L18" s="212"/>
      <c r="M18" s="212"/>
      <c r="N18" s="212"/>
      <c r="O18" s="215"/>
      <c r="P18" s="212"/>
      <c r="Q18" s="214"/>
      <c r="R18" s="216"/>
      <c r="S18" s="216"/>
      <c r="T18" s="216"/>
      <c r="U18" s="216"/>
      <c r="V18" s="211"/>
      <c r="W18" s="214"/>
      <c r="X18" s="217"/>
      <c r="Z18" s="88"/>
      <c r="AA18" s="89"/>
      <c r="AB18" s="89"/>
      <c r="AC18" s="89"/>
      <c r="AD18" s="89"/>
      <c r="AE18" s="89"/>
      <c r="AF18" s="89"/>
      <c r="AG18" s="89"/>
      <c r="AH18" s="89"/>
      <c r="AI18" s="89"/>
      <c r="AJ18" s="90"/>
      <c r="AK18" s="39" t="s">
        <v>212</v>
      </c>
    </row>
    <row r="19" spans="2:37" s="39" customFormat="1" ht="16.5">
      <c r="B19" s="196"/>
      <c r="C19" s="209"/>
      <c r="D19" s="187" t="str">
        <f t="shared" si="0"/>
        <v/>
      </c>
      <c r="E19" s="210"/>
      <c r="F19" s="211"/>
      <c r="G19" s="212"/>
      <c r="H19" s="213"/>
      <c r="I19" s="214"/>
      <c r="J19" s="214"/>
      <c r="K19" s="212"/>
      <c r="L19" s="212"/>
      <c r="M19" s="212"/>
      <c r="N19" s="212"/>
      <c r="O19" s="215"/>
      <c r="P19" s="212"/>
      <c r="Q19" s="214"/>
      <c r="R19" s="216"/>
      <c r="S19" s="216"/>
      <c r="T19" s="216"/>
      <c r="U19" s="216"/>
      <c r="V19" s="211"/>
      <c r="W19" s="214"/>
      <c r="X19" s="217"/>
      <c r="Z19" s="88"/>
      <c r="AA19" s="89"/>
      <c r="AB19" s="89"/>
      <c r="AC19" s="89"/>
      <c r="AD19" s="89"/>
      <c r="AE19" s="89"/>
      <c r="AF19" s="89"/>
      <c r="AG19" s="89"/>
      <c r="AH19" s="89"/>
      <c r="AI19" s="89"/>
      <c r="AJ19" s="90"/>
      <c r="AK19" s="39" t="s">
        <v>212</v>
      </c>
    </row>
    <row r="20" spans="2:37" s="39" customFormat="1" ht="16.5">
      <c r="B20" s="196"/>
      <c r="C20" s="209"/>
      <c r="D20" s="187" t="str">
        <f t="shared" si="0"/>
        <v/>
      </c>
      <c r="E20" s="210"/>
      <c r="F20" s="211"/>
      <c r="G20" s="212"/>
      <c r="H20" s="213"/>
      <c r="I20" s="214"/>
      <c r="J20" s="214"/>
      <c r="K20" s="212"/>
      <c r="L20" s="212"/>
      <c r="M20" s="212"/>
      <c r="N20" s="212"/>
      <c r="O20" s="215"/>
      <c r="P20" s="212"/>
      <c r="Q20" s="214"/>
      <c r="R20" s="216"/>
      <c r="S20" s="216"/>
      <c r="T20" s="216"/>
      <c r="U20" s="216"/>
      <c r="V20" s="211"/>
      <c r="W20" s="214"/>
      <c r="X20" s="217"/>
      <c r="Z20" s="88"/>
      <c r="AA20" s="89"/>
      <c r="AB20" s="89"/>
      <c r="AC20" s="89"/>
      <c r="AD20" s="89"/>
      <c r="AE20" s="89"/>
      <c r="AF20" s="89"/>
      <c r="AG20" s="89"/>
      <c r="AH20" s="89"/>
      <c r="AI20" s="89"/>
      <c r="AJ20" s="90"/>
      <c r="AK20" s="39" t="s">
        <v>212</v>
      </c>
    </row>
    <row r="21" spans="2:37" s="39" customFormat="1" ht="16.5">
      <c r="B21" s="196"/>
      <c r="C21" s="209"/>
      <c r="D21" s="187" t="str">
        <f t="shared" si="0"/>
        <v/>
      </c>
      <c r="E21" s="210"/>
      <c r="F21" s="211"/>
      <c r="G21" s="212"/>
      <c r="H21" s="213"/>
      <c r="I21" s="214"/>
      <c r="J21" s="214"/>
      <c r="K21" s="212"/>
      <c r="L21" s="212"/>
      <c r="M21" s="212"/>
      <c r="N21" s="212"/>
      <c r="O21" s="215"/>
      <c r="P21" s="212"/>
      <c r="Q21" s="214"/>
      <c r="R21" s="216"/>
      <c r="S21" s="216"/>
      <c r="T21" s="216"/>
      <c r="U21" s="216"/>
      <c r="V21" s="211"/>
      <c r="W21" s="214"/>
      <c r="X21" s="217"/>
      <c r="Z21" s="88"/>
      <c r="AA21" s="89"/>
      <c r="AB21" s="89"/>
      <c r="AC21" s="89"/>
      <c r="AD21" s="89"/>
      <c r="AE21" s="89"/>
      <c r="AF21" s="89"/>
      <c r="AG21" s="89"/>
      <c r="AH21" s="89"/>
      <c r="AI21" s="89"/>
      <c r="AJ21" s="90"/>
      <c r="AK21" s="39" t="s">
        <v>212</v>
      </c>
    </row>
    <row r="22" spans="2:37" s="39" customFormat="1" ht="16.5">
      <c r="B22" s="196"/>
      <c r="C22" s="209"/>
      <c r="D22" s="187" t="str">
        <f t="shared" si="0"/>
        <v/>
      </c>
      <c r="E22" s="210"/>
      <c r="F22" s="211"/>
      <c r="G22" s="212"/>
      <c r="H22" s="213"/>
      <c r="I22" s="214"/>
      <c r="J22" s="214"/>
      <c r="K22" s="212"/>
      <c r="L22" s="212"/>
      <c r="M22" s="212"/>
      <c r="N22" s="212"/>
      <c r="O22" s="215"/>
      <c r="P22" s="212"/>
      <c r="Q22" s="214"/>
      <c r="R22" s="216"/>
      <c r="S22" s="216"/>
      <c r="T22" s="216"/>
      <c r="U22" s="216"/>
      <c r="V22" s="211"/>
      <c r="W22" s="214"/>
      <c r="X22" s="217"/>
      <c r="Z22" s="88"/>
      <c r="AA22" s="89"/>
      <c r="AB22" s="89"/>
      <c r="AC22" s="89"/>
      <c r="AD22" s="89"/>
      <c r="AE22" s="89"/>
      <c r="AF22" s="89"/>
      <c r="AG22" s="89"/>
      <c r="AH22" s="89"/>
      <c r="AI22" s="89"/>
      <c r="AJ22" s="90"/>
      <c r="AK22" s="39" t="s">
        <v>212</v>
      </c>
    </row>
    <row r="23" spans="2:37" s="39" customFormat="1" ht="16.5">
      <c r="B23" s="196"/>
      <c r="C23" s="209"/>
      <c r="D23" s="187" t="str">
        <f t="shared" si="0"/>
        <v/>
      </c>
      <c r="E23" s="210"/>
      <c r="F23" s="211"/>
      <c r="G23" s="212"/>
      <c r="H23" s="213"/>
      <c r="I23" s="214"/>
      <c r="J23" s="214"/>
      <c r="K23" s="212"/>
      <c r="L23" s="212"/>
      <c r="M23" s="212"/>
      <c r="N23" s="212"/>
      <c r="O23" s="215"/>
      <c r="P23" s="212"/>
      <c r="Q23" s="214"/>
      <c r="R23" s="216"/>
      <c r="S23" s="216"/>
      <c r="T23" s="216"/>
      <c r="U23" s="216"/>
      <c r="V23" s="211"/>
      <c r="W23" s="214"/>
      <c r="X23" s="217"/>
      <c r="Z23" s="88"/>
      <c r="AA23" s="89"/>
      <c r="AB23" s="89"/>
      <c r="AC23" s="89"/>
      <c r="AD23" s="89"/>
      <c r="AE23" s="89"/>
      <c r="AF23" s="89"/>
      <c r="AG23" s="89"/>
      <c r="AH23" s="89"/>
      <c r="AI23" s="89"/>
      <c r="AJ23" s="90"/>
      <c r="AK23" s="39" t="s">
        <v>212</v>
      </c>
    </row>
    <row r="24" spans="2:37" s="39" customFormat="1" ht="16.5">
      <c r="B24" s="196"/>
      <c r="C24" s="209"/>
      <c r="D24" s="187" t="str">
        <f t="shared" si="0"/>
        <v/>
      </c>
      <c r="E24" s="210"/>
      <c r="F24" s="211"/>
      <c r="G24" s="212"/>
      <c r="H24" s="213"/>
      <c r="I24" s="214"/>
      <c r="J24" s="214"/>
      <c r="K24" s="212"/>
      <c r="L24" s="212"/>
      <c r="M24" s="212"/>
      <c r="N24" s="212"/>
      <c r="O24" s="215"/>
      <c r="P24" s="212"/>
      <c r="Q24" s="214"/>
      <c r="R24" s="216"/>
      <c r="S24" s="216"/>
      <c r="T24" s="216"/>
      <c r="U24" s="216"/>
      <c r="V24" s="211"/>
      <c r="W24" s="214"/>
      <c r="X24" s="217"/>
      <c r="Z24" s="88"/>
      <c r="AA24" s="89"/>
      <c r="AB24" s="89"/>
      <c r="AC24" s="89"/>
      <c r="AD24" s="89"/>
      <c r="AE24" s="89"/>
      <c r="AF24" s="89"/>
      <c r="AG24" s="89"/>
      <c r="AH24" s="89"/>
      <c r="AI24" s="89"/>
      <c r="AJ24" s="90"/>
      <c r="AK24" s="39" t="s">
        <v>212</v>
      </c>
    </row>
    <row r="25" spans="2:37" s="39" customFormat="1" ht="16.5">
      <c r="B25" s="196"/>
      <c r="C25" s="209"/>
      <c r="D25" s="187" t="str">
        <f t="shared" si="0"/>
        <v/>
      </c>
      <c r="E25" s="210"/>
      <c r="F25" s="211"/>
      <c r="G25" s="212"/>
      <c r="H25" s="213"/>
      <c r="I25" s="214"/>
      <c r="J25" s="214"/>
      <c r="K25" s="212"/>
      <c r="L25" s="212"/>
      <c r="M25" s="212"/>
      <c r="N25" s="212"/>
      <c r="O25" s="215"/>
      <c r="P25" s="212"/>
      <c r="Q25" s="214"/>
      <c r="R25" s="216"/>
      <c r="S25" s="216"/>
      <c r="T25" s="216"/>
      <c r="U25" s="216"/>
      <c r="V25" s="211"/>
      <c r="W25" s="214"/>
      <c r="X25" s="217"/>
      <c r="Z25" s="88"/>
      <c r="AA25" s="89"/>
      <c r="AB25" s="89"/>
      <c r="AC25" s="89"/>
      <c r="AD25" s="89"/>
      <c r="AE25" s="89"/>
      <c r="AF25" s="89"/>
      <c r="AG25" s="89"/>
      <c r="AH25" s="89"/>
      <c r="AI25" s="89"/>
      <c r="AJ25" s="90"/>
      <c r="AK25" s="39" t="s">
        <v>212</v>
      </c>
    </row>
    <row r="26" spans="2:37" s="39" customFormat="1" ht="16.5">
      <c r="B26" s="196"/>
      <c r="C26" s="209"/>
      <c r="D26" s="187" t="str">
        <f t="shared" si="0"/>
        <v/>
      </c>
      <c r="E26" s="210"/>
      <c r="F26" s="211"/>
      <c r="G26" s="212"/>
      <c r="H26" s="213"/>
      <c r="I26" s="214"/>
      <c r="J26" s="214"/>
      <c r="K26" s="212"/>
      <c r="L26" s="212"/>
      <c r="M26" s="212"/>
      <c r="N26" s="212"/>
      <c r="O26" s="215"/>
      <c r="P26" s="212"/>
      <c r="Q26" s="214"/>
      <c r="R26" s="216"/>
      <c r="S26" s="216"/>
      <c r="T26" s="216"/>
      <c r="U26" s="216"/>
      <c r="V26" s="211"/>
      <c r="W26" s="214"/>
      <c r="X26" s="217"/>
      <c r="Z26" s="88"/>
      <c r="AA26" s="89"/>
      <c r="AB26" s="89"/>
      <c r="AC26" s="89"/>
      <c r="AD26" s="89"/>
      <c r="AE26" s="89"/>
      <c r="AF26" s="89"/>
      <c r="AG26" s="89"/>
      <c r="AH26" s="89"/>
      <c r="AI26" s="89"/>
      <c r="AJ26" s="90"/>
      <c r="AK26" s="39" t="s">
        <v>212</v>
      </c>
    </row>
    <row r="27" spans="2:37" s="39" customFormat="1" ht="16.5">
      <c r="B27" s="196"/>
      <c r="C27" s="209"/>
      <c r="D27" s="187" t="str">
        <f t="shared" si="0"/>
        <v/>
      </c>
      <c r="E27" s="210"/>
      <c r="F27" s="211"/>
      <c r="G27" s="212"/>
      <c r="H27" s="213"/>
      <c r="I27" s="214"/>
      <c r="J27" s="214"/>
      <c r="K27" s="212"/>
      <c r="L27" s="212"/>
      <c r="M27" s="212"/>
      <c r="N27" s="212"/>
      <c r="O27" s="215"/>
      <c r="P27" s="212"/>
      <c r="Q27" s="214"/>
      <c r="R27" s="216"/>
      <c r="S27" s="216"/>
      <c r="T27" s="216"/>
      <c r="U27" s="216"/>
      <c r="V27" s="211"/>
      <c r="W27" s="214"/>
      <c r="X27" s="217"/>
      <c r="Z27" s="88"/>
      <c r="AA27" s="89"/>
      <c r="AB27" s="89"/>
      <c r="AC27" s="89"/>
      <c r="AD27" s="89"/>
      <c r="AE27" s="89"/>
      <c r="AF27" s="89"/>
      <c r="AG27" s="89"/>
      <c r="AH27" s="89"/>
      <c r="AI27" s="89"/>
      <c r="AJ27" s="90"/>
      <c r="AK27" s="39" t="s">
        <v>212</v>
      </c>
    </row>
    <row r="28" spans="2:37" s="39" customFormat="1" ht="16.5">
      <c r="B28" s="196"/>
      <c r="C28" s="209"/>
      <c r="D28" s="187" t="str">
        <f t="shared" si="0"/>
        <v/>
      </c>
      <c r="E28" s="210"/>
      <c r="F28" s="211"/>
      <c r="G28" s="212"/>
      <c r="H28" s="213"/>
      <c r="I28" s="214"/>
      <c r="J28" s="214"/>
      <c r="K28" s="212"/>
      <c r="L28" s="212"/>
      <c r="M28" s="212"/>
      <c r="N28" s="212"/>
      <c r="O28" s="215"/>
      <c r="P28" s="212"/>
      <c r="Q28" s="214"/>
      <c r="R28" s="216"/>
      <c r="S28" s="216"/>
      <c r="T28" s="216"/>
      <c r="U28" s="216"/>
      <c r="V28" s="211"/>
      <c r="W28" s="214"/>
      <c r="X28" s="217"/>
      <c r="Z28" s="88"/>
      <c r="AA28" s="89"/>
      <c r="AB28" s="89"/>
      <c r="AC28" s="89"/>
      <c r="AD28" s="89"/>
      <c r="AE28" s="89"/>
      <c r="AF28" s="89"/>
      <c r="AG28" s="89"/>
      <c r="AH28" s="89"/>
      <c r="AI28" s="89"/>
      <c r="AJ28" s="90"/>
      <c r="AK28" s="39" t="s">
        <v>212</v>
      </c>
    </row>
    <row r="29" spans="2:37" s="39" customFormat="1" ht="16.5">
      <c r="B29" s="196"/>
      <c r="C29" s="209"/>
      <c r="D29" s="187" t="str">
        <f t="shared" si="0"/>
        <v/>
      </c>
      <c r="E29" s="210"/>
      <c r="F29" s="211"/>
      <c r="G29" s="212"/>
      <c r="H29" s="213"/>
      <c r="I29" s="214"/>
      <c r="J29" s="214"/>
      <c r="K29" s="212"/>
      <c r="L29" s="212"/>
      <c r="M29" s="212"/>
      <c r="N29" s="212"/>
      <c r="O29" s="215"/>
      <c r="P29" s="212"/>
      <c r="Q29" s="214"/>
      <c r="R29" s="216"/>
      <c r="S29" s="216"/>
      <c r="T29" s="216"/>
      <c r="U29" s="216"/>
      <c r="V29" s="211"/>
      <c r="W29" s="214"/>
      <c r="X29" s="217"/>
      <c r="Z29" s="88"/>
      <c r="AA29" s="89"/>
      <c r="AB29" s="89"/>
      <c r="AC29" s="89"/>
      <c r="AD29" s="89"/>
      <c r="AE29" s="89"/>
      <c r="AF29" s="89"/>
      <c r="AG29" s="89"/>
      <c r="AH29" s="89"/>
      <c r="AI29" s="89"/>
      <c r="AJ29" s="90"/>
      <c r="AK29" s="39" t="s">
        <v>212</v>
      </c>
    </row>
    <row r="30" spans="2:37" s="39" customFormat="1" ht="16.5">
      <c r="B30" s="196"/>
      <c r="C30" s="209"/>
      <c r="D30" s="187" t="str">
        <f t="shared" si="0"/>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212</v>
      </c>
    </row>
    <row r="31" spans="2:37" s="39" customFormat="1" ht="16.5">
      <c r="B31" s="196"/>
      <c r="C31" s="209"/>
      <c r="D31" s="187" t="str">
        <f t="shared" si="0"/>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212</v>
      </c>
    </row>
    <row r="32" spans="2:37" s="39" customFormat="1" ht="16.5">
      <c r="B32" s="196"/>
      <c r="C32" s="209"/>
      <c r="D32" s="187" t="str">
        <f t="shared" si="0"/>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212</v>
      </c>
    </row>
    <row r="33" spans="2:37" s="39" customFormat="1" ht="16.5">
      <c r="B33" s="196"/>
      <c r="C33" s="209"/>
      <c r="D33" s="187" t="str">
        <f t="shared" si="0"/>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212</v>
      </c>
    </row>
    <row r="34" spans="2:37" s="39" customFormat="1" ht="16.5">
      <c r="B34" s="196"/>
      <c r="C34" s="209"/>
      <c r="D34" s="187" t="str">
        <f t="shared" si="0"/>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212</v>
      </c>
    </row>
    <row r="35" spans="2:37" s="39" customFormat="1" ht="16.5">
      <c r="B35" s="196"/>
      <c r="C35" s="209"/>
      <c r="D35" s="187" t="str">
        <f t="shared" si="0"/>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212</v>
      </c>
    </row>
    <row r="36" spans="2:37" s="39" customFormat="1" ht="16.5">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212</v>
      </c>
    </row>
    <row r="37" spans="2:37" s="39" customFormat="1" ht="16.5">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212</v>
      </c>
    </row>
    <row r="38" spans="2:37" s="39" customFormat="1" ht="16.5">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212</v>
      </c>
    </row>
    <row r="39" spans="2:37" s="39" customFormat="1" ht="16.5">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212</v>
      </c>
    </row>
    <row r="40" spans="2:37" s="39" customFormat="1" ht="16.5">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212</v>
      </c>
    </row>
    <row r="41" spans="2:37" s="39" customFormat="1" ht="16.5">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212</v>
      </c>
    </row>
    <row r="42" spans="2:37" s="39" customFormat="1" ht="16.5">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212</v>
      </c>
    </row>
    <row r="43" spans="2:37" s="39" customFormat="1" ht="16.5">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212</v>
      </c>
    </row>
    <row r="44" spans="2:37" s="39" customFormat="1" ht="16.5">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212</v>
      </c>
    </row>
    <row r="45" spans="2:37" s="39" customFormat="1" ht="16.5">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212</v>
      </c>
    </row>
    <row r="46" spans="2:37" s="39" customFormat="1" ht="16.5">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212</v>
      </c>
    </row>
    <row r="47" spans="2:37" s="39" customFormat="1" ht="16.5">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212</v>
      </c>
    </row>
    <row r="48" spans="2:37" s="39" customFormat="1" ht="16.5">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212</v>
      </c>
    </row>
    <row r="49" spans="2:37" s="39" customFormat="1" ht="16.5">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212</v>
      </c>
    </row>
    <row r="50" spans="2:37" s="39" customFormat="1" ht="16.5">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212</v>
      </c>
    </row>
    <row r="51" spans="2:37" s="39" customFormat="1" ht="16.5">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212</v>
      </c>
    </row>
    <row r="52" spans="2:37" s="39" customFormat="1" ht="16.5">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212</v>
      </c>
    </row>
    <row r="53" spans="2:37" s="39" customFormat="1" ht="16.5">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212</v>
      </c>
    </row>
    <row r="54" spans="2:37" s="39" customFormat="1" ht="16.5">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212</v>
      </c>
    </row>
    <row r="55" spans="2:37" s="39" customFormat="1" ht="16.5">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AK55" s="39" t="s">
        <v>212</v>
      </c>
    </row>
    <row r="56" spans="2:37" s="39" customFormat="1" ht="16.5">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AK56" s="39" t="s">
        <v>212</v>
      </c>
    </row>
    <row r="57" spans="2:37" s="39" customFormat="1" ht="16.5">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212</v>
      </c>
    </row>
    <row r="58" spans="2:37" s="39" customFormat="1" ht="16.5">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212</v>
      </c>
    </row>
    <row r="59" spans="2:37" s="39" customFormat="1" ht="16.5">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212</v>
      </c>
    </row>
    <row r="60" spans="2:37" s="39" customFormat="1" ht="16.5">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212</v>
      </c>
    </row>
    <row r="61" spans="2:37" s="39" customFormat="1" ht="16.5">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212</v>
      </c>
    </row>
    <row r="62" spans="2:37" s="39" customFormat="1" ht="16.5">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212</v>
      </c>
    </row>
    <row r="63" spans="2:37" s="39" customFormat="1" ht="16.5">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212</v>
      </c>
    </row>
    <row r="64" spans="2:37" s="39" customFormat="1" ht="16.5">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212</v>
      </c>
    </row>
    <row r="65" spans="2:37" s="39" customFormat="1" ht="16.5">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212</v>
      </c>
    </row>
    <row r="66" spans="2:37" s="39" customFormat="1" ht="16.5">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212</v>
      </c>
    </row>
    <row r="67" spans="2:37" s="39" customFormat="1" ht="16.5">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212</v>
      </c>
    </row>
    <row r="68" spans="2:37" s="39" customFormat="1" ht="16.5">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212</v>
      </c>
    </row>
    <row r="69" spans="2:37" s="39" customFormat="1" ht="16.5">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212</v>
      </c>
    </row>
    <row r="70" spans="2:37" s="39" customFormat="1" ht="16.5">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212</v>
      </c>
    </row>
    <row r="71" spans="2:37" s="39" customFormat="1" ht="16.5">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212</v>
      </c>
    </row>
    <row r="72" spans="2:37" s="39" customFormat="1" ht="16.5">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212</v>
      </c>
    </row>
    <row r="73" spans="2:37" s="39" customFormat="1" ht="16.5">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212</v>
      </c>
    </row>
    <row r="74" spans="2:37" s="39" customFormat="1" ht="16.5">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212</v>
      </c>
    </row>
    <row r="75" spans="2:37" s="39" customFormat="1" ht="16.5">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212</v>
      </c>
    </row>
    <row r="76" spans="2:37" s="39" customFormat="1" ht="16.5">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212</v>
      </c>
    </row>
    <row r="77" spans="2:37" s="39" customFormat="1" ht="16.5">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212</v>
      </c>
    </row>
    <row r="78" spans="2:37" s="39" customFormat="1" ht="16.5">
      <c r="B78" s="196"/>
      <c r="C78" s="209"/>
      <c r="D78" s="187" t="str">
        <f t="shared" ref="D78:D108" si="1">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212</v>
      </c>
    </row>
    <row r="79" spans="2:37" s="39" customFormat="1" ht="16.5">
      <c r="B79" s="196"/>
      <c r="C79" s="209"/>
      <c r="D79" s="187" t="str">
        <f t="shared" si="1"/>
        <v/>
      </c>
      <c r="E79" s="210"/>
      <c r="F79" s="211"/>
      <c r="G79" s="212"/>
      <c r="H79" s="213"/>
      <c r="I79" s="214"/>
      <c r="J79" s="214"/>
      <c r="K79" s="212"/>
      <c r="L79" s="212"/>
      <c r="M79" s="212"/>
      <c r="N79" s="212"/>
      <c r="O79" s="215"/>
      <c r="P79" s="212"/>
      <c r="Q79" s="214"/>
      <c r="R79" s="216"/>
      <c r="S79" s="216"/>
      <c r="T79" s="216"/>
      <c r="U79" s="216"/>
      <c r="V79" s="211"/>
      <c r="W79" s="214"/>
      <c r="X79" s="217"/>
      <c r="AK79" s="39" t="s">
        <v>212</v>
      </c>
    </row>
    <row r="80" spans="2:37" s="39" customFormat="1" ht="16.5">
      <c r="B80" s="196"/>
      <c r="C80" s="209"/>
      <c r="D80" s="187" t="str">
        <f t="shared" si="1"/>
        <v/>
      </c>
      <c r="E80" s="210"/>
      <c r="F80" s="211"/>
      <c r="G80" s="212"/>
      <c r="H80" s="213"/>
      <c r="I80" s="214"/>
      <c r="J80" s="214"/>
      <c r="K80" s="212"/>
      <c r="L80" s="212"/>
      <c r="M80" s="212"/>
      <c r="N80" s="212"/>
      <c r="O80" s="215"/>
      <c r="P80" s="212"/>
      <c r="Q80" s="214"/>
      <c r="R80" s="216"/>
      <c r="S80" s="216"/>
      <c r="T80" s="216"/>
      <c r="U80" s="216"/>
      <c r="V80" s="211"/>
      <c r="W80" s="214"/>
      <c r="X80" s="217"/>
      <c r="AK80" s="39" t="s">
        <v>212</v>
      </c>
    </row>
    <row r="81" spans="2:37" s="39" customFormat="1" ht="16.5">
      <c r="B81" s="196"/>
      <c r="C81" s="209"/>
      <c r="D81" s="187" t="str">
        <f t="shared" si="1"/>
        <v/>
      </c>
      <c r="E81" s="210"/>
      <c r="F81" s="211"/>
      <c r="G81" s="212"/>
      <c r="H81" s="213"/>
      <c r="I81" s="214"/>
      <c r="J81" s="214"/>
      <c r="K81" s="212"/>
      <c r="L81" s="212"/>
      <c r="M81" s="212"/>
      <c r="N81" s="212"/>
      <c r="O81" s="215"/>
      <c r="P81" s="212"/>
      <c r="Q81" s="214"/>
      <c r="R81" s="216"/>
      <c r="S81" s="216"/>
      <c r="T81" s="216"/>
      <c r="U81" s="216"/>
      <c r="V81" s="211"/>
      <c r="W81" s="214"/>
      <c r="X81" s="217"/>
      <c r="AK81" s="39" t="s">
        <v>212</v>
      </c>
    </row>
    <row r="82" spans="2:37" s="39" customFormat="1" ht="16.5">
      <c r="B82" s="196"/>
      <c r="C82" s="209"/>
      <c r="D82" s="187" t="str">
        <f t="shared" si="1"/>
        <v/>
      </c>
      <c r="E82" s="210"/>
      <c r="F82" s="211"/>
      <c r="G82" s="212"/>
      <c r="H82" s="213"/>
      <c r="I82" s="214"/>
      <c r="J82" s="214"/>
      <c r="K82" s="212"/>
      <c r="L82" s="212"/>
      <c r="M82" s="212"/>
      <c r="N82" s="212"/>
      <c r="O82" s="215"/>
      <c r="P82" s="212"/>
      <c r="Q82" s="214"/>
      <c r="R82" s="216"/>
      <c r="S82" s="216"/>
      <c r="T82" s="216"/>
      <c r="U82" s="216"/>
      <c r="V82" s="211"/>
      <c r="W82" s="214"/>
      <c r="X82" s="217"/>
      <c r="AK82" s="39" t="s">
        <v>212</v>
      </c>
    </row>
    <row r="83" spans="2:37" s="39" customFormat="1" ht="16.5">
      <c r="B83" s="196"/>
      <c r="C83" s="209"/>
      <c r="D83" s="187" t="str">
        <f t="shared" si="1"/>
        <v/>
      </c>
      <c r="E83" s="210"/>
      <c r="F83" s="211"/>
      <c r="G83" s="212"/>
      <c r="H83" s="213"/>
      <c r="I83" s="214"/>
      <c r="J83" s="214"/>
      <c r="K83" s="212"/>
      <c r="L83" s="212"/>
      <c r="M83" s="212"/>
      <c r="N83" s="212"/>
      <c r="O83" s="215"/>
      <c r="P83" s="212"/>
      <c r="Q83" s="214"/>
      <c r="R83" s="216"/>
      <c r="S83" s="216"/>
      <c r="T83" s="216"/>
      <c r="U83" s="216"/>
      <c r="V83" s="211"/>
      <c r="W83" s="214"/>
      <c r="X83" s="217"/>
      <c r="AK83" s="39" t="s">
        <v>212</v>
      </c>
    </row>
    <row r="84" spans="2:37" s="39" customFormat="1" ht="16.5">
      <c r="B84" s="196"/>
      <c r="C84" s="209"/>
      <c r="D84" s="187" t="str">
        <f t="shared" si="1"/>
        <v/>
      </c>
      <c r="E84" s="210"/>
      <c r="F84" s="211"/>
      <c r="G84" s="212"/>
      <c r="H84" s="213"/>
      <c r="I84" s="214"/>
      <c r="J84" s="214"/>
      <c r="K84" s="212"/>
      <c r="L84" s="212"/>
      <c r="M84" s="212"/>
      <c r="N84" s="212"/>
      <c r="O84" s="215"/>
      <c r="P84" s="212"/>
      <c r="Q84" s="214"/>
      <c r="R84" s="216"/>
      <c r="S84" s="216"/>
      <c r="T84" s="216"/>
      <c r="U84" s="216"/>
      <c r="V84" s="211"/>
      <c r="W84" s="214"/>
      <c r="X84" s="217"/>
      <c r="AK84" s="39" t="s">
        <v>212</v>
      </c>
    </row>
    <row r="85" spans="2:37" s="39" customFormat="1" ht="16.5">
      <c r="B85" s="196"/>
      <c r="C85" s="209"/>
      <c r="D85" s="187" t="str">
        <f t="shared" si="1"/>
        <v/>
      </c>
      <c r="E85" s="210"/>
      <c r="F85" s="211"/>
      <c r="G85" s="212"/>
      <c r="H85" s="213"/>
      <c r="I85" s="214"/>
      <c r="J85" s="214"/>
      <c r="K85" s="212"/>
      <c r="L85" s="212"/>
      <c r="M85" s="212"/>
      <c r="N85" s="212"/>
      <c r="O85" s="215"/>
      <c r="P85" s="212"/>
      <c r="Q85" s="214"/>
      <c r="R85" s="216"/>
      <c r="S85" s="216"/>
      <c r="T85" s="216"/>
      <c r="U85" s="216"/>
      <c r="V85" s="211"/>
      <c r="W85" s="214"/>
      <c r="X85" s="217"/>
      <c r="AK85" s="39" t="s">
        <v>212</v>
      </c>
    </row>
    <row r="86" spans="2:37" s="39" customFormat="1" ht="16.5">
      <c r="B86" s="196"/>
      <c r="C86" s="209"/>
      <c r="D86" s="187" t="str">
        <f t="shared" si="1"/>
        <v/>
      </c>
      <c r="E86" s="210"/>
      <c r="F86" s="211"/>
      <c r="G86" s="212"/>
      <c r="H86" s="213"/>
      <c r="I86" s="214"/>
      <c r="J86" s="214"/>
      <c r="K86" s="212"/>
      <c r="L86" s="212"/>
      <c r="M86" s="212"/>
      <c r="N86" s="212"/>
      <c r="O86" s="215"/>
      <c r="P86" s="212"/>
      <c r="Q86" s="214"/>
      <c r="R86" s="216"/>
      <c r="S86" s="216"/>
      <c r="T86" s="216"/>
      <c r="U86" s="216"/>
      <c r="V86" s="211"/>
      <c r="W86" s="214"/>
      <c r="X86" s="217"/>
      <c r="AK86" s="39" t="s">
        <v>212</v>
      </c>
    </row>
    <row r="87" spans="2:37" s="39" customFormat="1" ht="16.5">
      <c r="B87" s="196"/>
      <c r="C87" s="209"/>
      <c r="D87" s="187" t="str">
        <f t="shared" si="1"/>
        <v/>
      </c>
      <c r="E87" s="210"/>
      <c r="F87" s="211"/>
      <c r="G87" s="212"/>
      <c r="H87" s="213"/>
      <c r="I87" s="214"/>
      <c r="J87" s="214"/>
      <c r="K87" s="212"/>
      <c r="L87" s="212"/>
      <c r="M87" s="212"/>
      <c r="N87" s="212"/>
      <c r="O87" s="215"/>
      <c r="P87" s="212"/>
      <c r="Q87" s="214"/>
      <c r="R87" s="216"/>
      <c r="S87" s="216"/>
      <c r="T87" s="216"/>
      <c r="U87" s="216"/>
      <c r="V87" s="211"/>
      <c r="W87" s="214"/>
      <c r="X87" s="217"/>
      <c r="AK87" s="39" t="s">
        <v>212</v>
      </c>
    </row>
    <row r="88" spans="2:37" s="39" customFormat="1" ht="16.5">
      <c r="B88" s="196"/>
      <c r="C88" s="209"/>
      <c r="D88" s="187" t="str">
        <f t="shared" si="1"/>
        <v/>
      </c>
      <c r="E88" s="210"/>
      <c r="F88" s="211"/>
      <c r="G88" s="212"/>
      <c r="H88" s="213"/>
      <c r="I88" s="214"/>
      <c r="J88" s="214"/>
      <c r="K88" s="212"/>
      <c r="L88" s="212"/>
      <c r="M88" s="212"/>
      <c r="N88" s="212"/>
      <c r="O88" s="215"/>
      <c r="P88" s="212"/>
      <c r="Q88" s="214"/>
      <c r="R88" s="216"/>
      <c r="S88" s="216"/>
      <c r="T88" s="216"/>
      <c r="U88" s="216"/>
      <c r="V88" s="211"/>
      <c r="W88" s="214"/>
      <c r="X88" s="217"/>
      <c r="AK88" s="39" t="s">
        <v>212</v>
      </c>
    </row>
    <row r="89" spans="2:37" s="39" customFormat="1" ht="16.5">
      <c r="B89" s="196"/>
      <c r="C89" s="209"/>
      <c r="D89" s="187" t="str">
        <f t="shared" si="1"/>
        <v/>
      </c>
      <c r="E89" s="210"/>
      <c r="F89" s="211"/>
      <c r="G89" s="212"/>
      <c r="H89" s="213"/>
      <c r="I89" s="214"/>
      <c r="J89" s="214"/>
      <c r="K89" s="212"/>
      <c r="L89" s="212"/>
      <c r="M89" s="212"/>
      <c r="N89" s="212"/>
      <c r="O89" s="215"/>
      <c r="P89" s="212"/>
      <c r="Q89" s="214"/>
      <c r="R89" s="216"/>
      <c r="S89" s="216"/>
      <c r="T89" s="216"/>
      <c r="U89" s="216"/>
      <c r="V89" s="211"/>
      <c r="W89" s="214"/>
      <c r="X89" s="217"/>
      <c r="AK89" s="39" t="s">
        <v>212</v>
      </c>
    </row>
    <row r="90" spans="2:37" s="39" customFormat="1" ht="16.5">
      <c r="B90" s="196"/>
      <c r="C90" s="209"/>
      <c r="D90" s="187" t="str">
        <f t="shared" si="1"/>
        <v/>
      </c>
      <c r="E90" s="210"/>
      <c r="F90" s="211"/>
      <c r="G90" s="212"/>
      <c r="H90" s="213"/>
      <c r="I90" s="214"/>
      <c r="J90" s="214"/>
      <c r="K90" s="212"/>
      <c r="L90" s="212"/>
      <c r="M90" s="212"/>
      <c r="N90" s="212"/>
      <c r="O90" s="215"/>
      <c r="P90" s="212"/>
      <c r="Q90" s="214"/>
      <c r="R90" s="216"/>
      <c r="S90" s="216"/>
      <c r="T90" s="216"/>
      <c r="U90" s="216"/>
      <c r="V90" s="211"/>
      <c r="W90" s="214"/>
      <c r="X90" s="217"/>
      <c r="AK90" s="39" t="s">
        <v>212</v>
      </c>
    </row>
    <row r="91" spans="2:37" s="39" customFormat="1" ht="16.5">
      <c r="B91" s="196"/>
      <c r="C91" s="209"/>
      <c r="D91" s="187" t="str">
        <f t="shared" si="1"/>
        <v/>
      </c>
      <c r="E91" s="210"/>
      <c r="F91" s="211"/>
      <c r="G91" s="212"/>
      <c r="H91" s="213"/>
      <c r="I91" s="214"/>
      <c r="J91" s="214"/>
      <c r="K91" s="212"/>
      <c r="L91" s="212"/>
      <c r="M91" s="212"/>
      <c r="N91" s="212"/>
      <c r="O91" s="215"/>
      <c r="P91" s="212"/>
      <c r="Q91" s="214"/>
      <c r="R91" s="216"/>
      <c r="S91" s="216"/>
      <c r="T91" s="216"/>
      <c r="U91" s="216"/>
      <c r="V91" s="211"/>
      <c r="W91" s="214"/>
      <c r="X91" s="217"/>
      <c r="AK91" s="39" t="s">
        <v>212</v>
      </c>
    </row>
    <row r="92" spans="2:37" s="39" customFormat="1" ht="16.5">
      <c r="B92" s="196"/>
      <c r="C92" s="209"/>
      <c r="D92" s="187" t="str">
        <f t="shared" si="1"/>
        <v/>
      </c>
      <c r="E92" s="210"/>
      <c r="F92" s="211"/>
      <c r="G92" s="212"/>
      <c r="H92" s="213"/>
      <c r="I92" s="214"/>
      <c r="J92" s="214"/>
      <c r="K92" s="212"/>
      <c r="L92" s="212"/>
      <c r="M92" s="212"/>
      <c r="N92" s="212"/>
      <c r="O92" s="215"/>
      <c r="P92" s="212"/>
      <c r="Q92" s="214"/>
      <c r="R92" s="216"/>
      <c r="S92" s="216"/>
      <c r="T92" s="216"/>
      <c r="U92" s="216"/>
      <c r="V92" s="211"/>
      <c r="W92" s="214"/>
      <c r="X92" s="217"/>
      <c r="AK92" s="39" t="s">
        <v>212</v>
      </c>
    </row>
    <row r="93" spans="2:37" s="39" customFormat="1" ht="16.5">
      <c r="B93" s="196"/>
      <c r="C93" s="209"/>
      <c r="D93" s="187" t="str">
        <f t="shared" si="1"/>
        <v/>
      </c>
      <c r="E93" s="210"/>
      <c r="F93" s="211"/>
      <c r="G93" s="212"/>
      <c r="H93" s="213"/>
      <c r="I93" s="214"/>
      <c r="J93" s="214"/>
      <c r="K93" s="212"/>
      <c r="L93" s="212"/>
      <c r="M93" s="212"/>
      <c r="N93" s="212"/>
      <c r="O93" s="215"/>
      <c r="P93" s="212"/>
      <c r="Q93" s="214"/>
      <c r="R93" s="216"/>
      <c r="S93" s="216"/>
      <c r="T93" s="216"/>
      <c r="U93" s="216"/>
      <c r="V93" s="211"/>
      <c r="W93" s="214"/>
      <c r="X93" s="217"/>
      <c r="AK93" s="39" t="s">
        <v>212</v>
      </c>
    </row>
    <row r="94" spans="2:37" s="39" customFormat="1" ht="16.5">
      <c r="B94" s="196"/>
      <c r="C94" s="209"/>
      <c r="D94" s="187" t="str">
        <f t="shared" si="1"/>
        <v/>
      </c>
      <c r="E94" s="210"/>
      <c r="F94" s="211"/>
      <c r="G94" s="212"/>
      <c r="H94" s="213"/>
      <c r="I94" s="214"/>
      <c r="J94" s="214"/>
      <c r="K94" s="212"/>
      <c r="L94" s="212"/>
      <c r="M94" s="212"/>
      <c r="N94" s="212"/>
      <c r="O94" s="215"/>
      <c r="P94" s="212"/>
      <c r="Q94" s="214"/>
      <c r="R94" s="216"/>
      <c r="S94" s="216"/>
      <c r="T94" s="216"/>
      <c r="U94" s="216"/>
      <c r="V94" s="211"/>
      <c r="W94" s="214"/>
      <c r="X94" s="217"/>
      <c r="AK94" s="39" t="s">
        <v>212</v>
      </c>
    </row>
    <row r="95" spans="2:37" s="39" customFormat="1" ht="16.5">
      <c r="B95" s="196"/>
      <c r="C95" s="209"/>
      <c r="D95" s="187" t="str">
        <f t="shared" si="1"/>
        <v/>
      </c>
      <c r="E95" s="210"/>
      <c r="F95" s="211"/>
      <c r="G95" s="212"/>
      <c r="H95" s="213"/>
      <c r="I95" s="214"/>
      <c r="J95" s="214"/>
      <c r="K95" s="212"/>
      <c r="L95" s="212"/>
      <c r="M95" s="212"/>
      <c r="N95" s="212"/>
      <c r="O95" s="215"/>
      <c r="P95" s="212"/>
      <c r="Q95" s="214"/>
      <c r="R95" s="216"/>
      <c r="S95" s="216"/>
      <c r="T95" s="216"/>
      <c r="U95" s="216"/>
      <c r="V95" s="211"/>
      <c r="W95" s="214"/>
      <c r="X95" s="217"/>
      <c r="AK95" s="39" t="s">
        <v>212</v>
      </c>
    </row>
    <row r="96" spans="2:37" s="39" customFormat="1" ht="16.5">
      <c r="B96" s="196"/>
      <c r="C96" s="209"/>
      <c r="D96" s="187" t="str">
        <f t="shared" si="1"/>
        <v/>
      </c>
      <c r="E96" s="210"/>
      <c r="F96" s="211"/>
      <c r="G96" s="212"/>
      <c r="H96" s="213"/>
      <c r="I96" s="214"/>
      <c r="J96" s="214"/>
      <c r="K96" s="212"/>
      <c r="L96" s="212"/>
      <c r="M96" s="212"/>
      <c r="N96" s="212"/>
      <c r="O96" s="215"/>
      <c r="P96" s="212"/>
      <c r="Q96" s="214"/>
      <c r="R96" s="216"/>
      <c r="S96" s="216"/>
      <c r="T96" s="216"/>
      <c r="U96" s="216"/>
      <c r="V96" s="211"/>
      <c r="W96" s="214"/>
      <c r="X96" s="217"/>
      <c r="AK96" s="39" t="s">
        <v>212</v>
      </c>
    </row>
    <row r="97" spans="2:37" s="39" customFormat="1" ht="16.5">
      <c r="B97" s="196"/>
      <c r="C97" s="209"/>
      <c r="D97" s="187" t="str">
        <f t="shared" si="1"/>
        <v/>
      </c>
      <c r="E97" s="210"/>
      <c r="F97" s="211"/>
      <c r="G97" s="212"/>
      <c r="H97" s="213"/>
      <c r="I97" s="214"/>
      <c r="J97" s="214"/>
      <c r="K97" s="212"/>
      <c r="L97" s="212"/>
      <c r="M97" s="212"/>
      <c r="N97" s="212"/>
      <c r="O97" s="215"/>
      <c r="P97" s="212"/>
      <c r="Q97" s="214"/>
      <c r="R97" s="216"/>
      <c r="S97" s="216"/>
      <c r="T97" s="216"/>
      <c r="U97" s="216"/>
      <c r="V97" s="211"/>
      <c r="W97" s="214"/>
      <c r="X97" s="217"/>
      <c r="AK97" s="39" t="s">
        <v>212</v>
      </c>
    </row>
    <row r="98" spans="2:37" s="39" customFormat="1" ht="16.5">
      <c r="B98" s="196"/>
      <c r="C98" s="209"/>
      <c r="D98" s="187" t="str">
        <f t="shared" si="1"/>
        <v/>
      </c>
      <c r="E98" s="210"/>
      <c r="F98" s="211"/>
      <c r="G98" s="212"/>
      <c r="H98" s="213"/>
      <c r="I98" s="214"/>
      <c r="J98" s="214"/>
      <c r="K98" s="212"/>
      <c r="L98" s="212"/>
      <c r="M98" s="212"/>
      <c r="N98" s="212"/>
      <c r="O98" s="215"/>
      <c r="P98" s="212"/>
      <c r="Q98" s="214"/>
      <c r="R98" s="216"/>
      <c r="S98" s="216"/>
      <c r="T98" s="216"/>
      <c r="U98" s="216"/>
      <c r="V98" s="211"/>
      <c r="W98" s="214"/>
      <c r="X98" s="217"/>
      <c r="AK98" s="39" t="s">
        <v>212</v>
      </c>
    </row>
    <row r="99" spans="2:37" s="39" customFormat="1" ht="16.5">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212</v>
      </c>
    </row>
    <row r="100" spans="2:37" s="39" customFormat="1" ht="16.5">
      <c r="B100" s="196"/>
      <c r="C100" s="209"/>
      <c r="D100" s="187" t="str">
        <f t="shared" si="1"/>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212</v>
      </c>
    </row>
    <row r="101" spans="2:37" s="39" customFormat="1" ht="16.5">
      <c r="B101" s="196"/>
      <c r="C101" s="209"/>
      <c r="D101" s="187" t="str">
        <f t="shared" si="1"/>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212</v>
      </c>
    </row>
    <row r="102" spans="2:37" s="39" customFormat="1" ht="16.5">
      <c r="B102" s="196"/>
      <c r="C102" s="209"/>
      <c r="D102" s="187" t="str">
        <f t="shared" si="1"/>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212</v>
      </c>
    </row>
    <row r="103" spans="2:37" s="39" customFormat="1" ht="16.5">
      <c r="B103" s="196"/>
      <c r="C103" s="209"/>
      <c r="D103" s="187" t="str">
        <f t="shared" si="1"/>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212</v>
      </c>
    </row>
    <row r="104" spans="2:37" s="39" customFormat="1" ht="16.5">
      <c r="B104" s="196"/>
      <c r="C104" s="209"/>
      <c r="D104" s="187" t="str">
        <f t="shared" si="1"/>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212</v>
      </c>
    </row>
    <row r="105" spans="2:37" s="39" customFormat="1" ht="16.5">
      <c r="B105" s="196"/>
      <c r="C105" s="209"/>
      <c r="D105" s="187" t="str">
        <f t="shared" si="1"/>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212</v>
      </c>
    </row>
    <row r="106" spans="2:37" s="39" customFormat="1" ht="16.5">
      <c r="B106" s="196"/>
      <c r="C106" s="209"/>
      <c r="D106" s="187" t="str">
        <f t="shared" si="1"/>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212</v>
      </c>
    </row>
    <row r="107" spans="2:37" s="39" customFormat="1" ht="16.5">
      <c r="B107" s="196"/>
      <c r="C107" s="209"/>
      <c r="D107" s="187" t="str">
        <f t="shared" si="1"/>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212</v>
      </c>
    </row>
    <row r="108" spans="2:37" s="39" customFormat="1" ht="16.5">
      <c r="B108" s="197"/>
      <c r="C108" s="218"/>
      <c r="D108" s="199" t="str">
        <f t="shared" si="1"/>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212</v>
      </c>
    </row>
    <row r="109" spans="2:37" s="39" customFormat="1" ht="16.5">
      <c r="B109" s="39" t="s">
        <v>212</v>
      </c>
      <c r="C109" s="39" t="s">
        <v>212</v>
      </c>
      <c r="D109" s="39" t="s">
        <v>212</v>
      </c>
      <c r="E109" s="39" t="s">
        <v>212</v>
      </c>
      <c r="F109" s="39" t="s">
        <v>212</v>
      </c>
      <c r="G109" s="39" t="s">
        <v>212</v>
      </c>
      <c r="I109" s="39" t="s">
        <v>212</v>
      </c>
      <c r="J109" s="39" t="s">
        <v>212</v>
      </c>
      <c r="K109" s="39" t="s">
        <v>212</v>
      </c>
      <c r="L109" s="39" t="s">
        <v>212</v>
      </c>
      <c r="M109" s="39" t="s">
        <v>212</v>
      </c>
      <c r="N109" s="39" t="s">
        <v>212</v>
      </c>
      <c r="O109" s="39" t="s">
        <v>212</v>
      </c>
      <c r="P109" s="39" t="s">
        <v>212</v>
      </c>
      <c r="Q109" s="39" t="s">
        <v>212</v>
      </c>
      <c r="R109" s="39" t="s">
        <v>212</v>
      </c>
      <c r="S109" s="39" t="s">
        <v>212</v>
      </c>
      <c r="T109" s="39" t="s">
        <v>212</v>
      </c>
      <c r="U109" s="39" t="s">
        <v>212</v>
      </c>
      <c r="V109" s="39" t="s">
        <v>212</v>
      </c>
      <c r="W109" s="39" t="s">
        <v>212</v>
      </c>
      <c r="X109" s="39" t="s">
        <v>212</v>
      </c>
      <c r="Y109" s="39" t="s">
        <v>26</v>
      </c>
      <c r="Z109" s="39" t="s">
        <v>26</v>
      </c>
      <c r="AA109" s="39" t="s">
        <v>26</v>
      </c>
      <c r="AB109" s="39" t="s">
        <v>26</v>
      </c>
      <c r="AC109" s="39" t="s">
        <v>26</v>
      </c>
      <c r="AD109" s="39" t="s">
        <v>26</v>
      </c>
      <c r="AE109" s="39" t="s">
        <v>26</v>
      </c>
      <c r="AF109" s="39" t="s">
        <v>26</v>
      </c>
      <c r="AG109" s="39" t="s">
        <v>26</v>
      </c>
      <c r="AH109" s="39" t="s">
        <v>26</v>
      </c>
      <c r="AI109" s="39" t="s">
        <v>26</v>
      </c>
      <c r="AJ109" s="39" t="s">
        <v>26</v>
      </c>
      <c r="AK109" s="39" t="s">
        <v>212</v>
      </c>
    </row>
    <row r="110"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L13:L108">
      <formula1>"右カーブ,左カーブ,直線, 坂道,その他"</formula1>
    </dataValidation>
    <dataValidation type="list" allowBlank="1" showInputMessage="1" showErrorMessage="1" sqref="Q13:Q108">
      <formula1>"左折,直進,右折,合流,停止,出発,その他"</formula1>
    </dataValidation>
    <dataValidation type="list" allowBlank="1" showInputMessage="1" showErrorMessage="1" sqref="R13:R108">
      <formula1>"ブレーキ操作,アクセル操作,ステアリング操作,非常停止ボタン操作"</formula1>
    </dataValidation>
    <dataValidation type="list" allowBlank="1" showInputMessage="1" showErrorMessage="1" sqref="T13:T108">
      <formula1>"小型車,大型車,自転車,バイク,歩行者"</formula1>
    </dataValidation>
    <dataValidation type="list" allowBlank="1" showInputMessage="1" showErrorMessage="1" sqref="S82">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qref="U13">
      <formula1>"右折,左折,直進,合流,停止,出発,横断"</formula1>
    </dataValidation>
    <dataValidation type="date" operator="greaterThanOrEqual" allowBlank="1" showInputMessage="1" showErrorMessage="1" sqref="C13:C108">
      <formula1>44927</formula1>
    </dataValidation>
    <dataValidation type="time" operator="greaterThanOrEqual" allowBlank="1" showInputMessage="1" showErrorMessage="1" sqref="E13:E108">
      <formula1>0</formula1>
    </dataValidation>
    <dataValidation allowBlank="1" showInputMessage="1" sqref="V13:V108"/>
    <dataValidation type="list" allowBlank="1" showInputMessage="1" showErrorMessage="1" sqref="G13:G108">
      <formula1>"L4想定区間内,L4想定区間外,実証走行ルート外"</formula1>
    </dataValidation>
    <dataValidation type="decimal" operator="greaterThanOrEqual" allowBlank="1" showInputMessage="1" showErrorMessage="1" sqref="H13:H108">
      <formula1>0</formula1>
    </dataValidation>
    <dataValidation type="list" allowBlank="1" showInputMessage="1" showErrorMessage="1" sqref="K14:K108">
      <formula1>"交差点,交差点付近,単路,単路(トンネル),単路(橋),踏切,ロータリー,その他"</formula1>
    </dataValidation>
    <dataValidation type="whole" operator="greaterThan" allowBlank="1" showInputMessage="1" showErrorMessage="1" sqref="X13:X108">
      <formula1>0</formula1>
    </dataValidation>
    <dataValidation type="list" allowBlank="1" showInputMessage="1" showErrorMessage="1" sqref="S83:S108 S13:S8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ErrorMessage="1" sqref="U14:U108">
      <formula1>"右折,左折,直進,合流,停止,出発,横断"</formula1>
    </dataValidation>
    <dataValidation type="list" allowBlank="1" showInputMessage="1" showErrorMessage="1" sqref="F13:F108">
      <formula1>"晴れ, 曇り, 降雨, 降雪, 堆雪, キリ"</formula1>
    </dataValidation>
    <dataValidation type="list" allowBlank="1" showInputMessage="1" showErrorMessage="1" sqref="I13:I108">
      <formula1>"良好, 逆光, 夕日, 西日, 夜"</formula1>
    </dataValidation>
    <dataValidation type="list" allowBlank="1" showInputMessage="1" showErrorMessage="1" sqref="J13:J108">
      <formula1>"乾燥, 湿潤, 凍結, 積雪"</formula1>
    </dataValidation>
    <dataValidation type="list" allowBlank="1" showInputMessage="1" sqref="K13">
      <formula1>"交差点,交差点付近,単路,単路(トンネル),単路(橋),踏切,ロータリー,その他"</formula1>
    </dataValidation>
    <dataValidation type="list" allowBlank="1" showInputMessage="1" showErrorMessage="1" sqref="M13:P108">
      <formula1>"有,無"</formula1>
    </dataValidation>
  </dataValidations>
  <hyperlinks>
    <hyperlink ref="R8" location="'手動介入 記入内容補足'!A1" display="※選択肢の記入例はこちら"/>
    <hyperlink ref="S8" location="'手動介入 記入内容補足'!A1" display="※選択肢の記入例はこちら"/>
    <hyperlink ref="B7" location="'手動介入 昨年度事例'!A1" display="※昨年度事例はこちら"/>
  </hyperlinks>
  <pageMargins left="0.7" right="0.7" top="0.75" bottom="0.75" header="0.3" footer="0.3"/>
  <pageSetup paperSize="9" scale="14"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1:AG108"/>
  <sheetViews>
    <sheetView showGridLines="0" zoomScaleNormal="100" workbookViewId="0">
      <pane ySplit="11" topLeftCell="A12" activePane="bottomLeft" state="frozen"/>
      <selection pane="bottomLeft" activeCell="J13" sqref="J13"/>
    </sheetView>
  </sheetViews>
  <sheetFormatPr defaultColWidth="8" defaultRowHeight="16.5"/>
  <cols>
    <col min="1" max="1" width="3.75" style="39" customWidth="1"/>
    <col min="2" max="2" width="9.25" style="8" bestFit="1" customWidth="1"/>
    <col min="3" max="6" width="11.375" style="39" customWidth="1"/>
    <col min="7" max="7" width="15.25" style="39" customWidth="1"/>
    <col min="8" max="8" width="11.375" style="39" customWidth="1"/>
    <col min="9" max="9" width="24.75" style="39" customWidth="1"/>
    <col min="10" max="10" width="40.7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v>
      </c>
      <c r="C2" s="283" t="s">
        <v>4</v>
      </c>
      <c r="D2" s="283" t="s">
        <v>5</v>
      </c>
      <c r="S2" s="30"/>
    </row>
    <row r="3" spans="2:33" s="3" customFormat="1" hidden="1">
      <c r="B3" s="283" t="str">
        <f>実証データ一覧!I4&amp;""</f>
        <v>231002</v>
      </c>
      <c r="C3" s="283" t="str">
        <f>実証データ一覧!J4&amp;""</f>
        <v>愛知県</v>
      </c>
      <c r="D3" s="283" t="str">
        <f>実証データ一覧!K4&amp;""</f>
        <v>名古屋市</v>
      </c>
      <c r="S3" s="30"/>
    </row>
    <row r="4" spans="2:33" ht="16.149999999999999" hidden="1" customHeight="1"/>
    <row r="5" spans="2:33">
      <c r="B5" s="53" t="s">
        <v>162</v>
      </c>
      <c r="D5" s="53"/>
    </row>
    <row r="6" spans="2:33">
      <c r="B6" s="39" t="s">
        <v>286</v>
      </c>
      <c r="D6" s="53"/>
    </row>
    <row r="7" spans="2:33">
      <c r="B7" s="39" t="s">
        <v>287</v>
      </c>
      <c r="D7" s="53"/>
      <c r="G7" s="105"/>
    </row>
    <row r="8" spans="2:33" ht="99">
      <c r="B8" s="166" t="s">
        <v>288</v>
      </c>
      <c r="C8" s="53"/>
      <c r="D8" s="53"/>
      <c r="F8" s="55" t="s">
        <v>215</v>
      </c>
      <c r="G8" s="55" t="s">
        <v>242</v>
      </c>
      <c r="H8" s="55" t="s">
        <v>289</v>
      </c>
      <c r="I8" s="55" t="s">
        <v>290</v>
      </c>
      <c r="J8" s="59"/>
      <c r="K8" s="55" t="s">
        <v>243</v>
      </c>
      <c r="L8" s="55" t="s">
        <v>244</v>
      </c>
      <c r="M8" s="57" t="s">
        <v>291</v>
      </c>
      <c r="N8" s="57" t="s">
        <v>292</v>
      </c>
      <c r="O8" s="59" t="s">
        <v>247</v>
      </c>
      <c r="P8" s="59" t="s">
        <v>247</v>
      </c>
      <c r="Q8" s="59" t="s">
        <v>247</v>
      </c>
      <c r="R8" s="57" t="s">
        <v>248</v>
      </c>
      <c r="S8" s="59"/>
    </row>
    <row r="9" spans="2:33" ht="4.9000000000000004" customHeight="1"/>
    <row r="10" spans="2:33" ht="18" customHeight="1">
      <c r="B10" s="82" t="s">
        <v>11</v>
      </c>
      <c r="C10" s="144">
        <v>60</v>
      </c>
      <c r="D10" s="144" t="s">
        <v>217</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254</v>
      </c>
      <c r="W10" s="84"/>
      <c r="X10" s="84"/>
      <c r="Y10" s="84"/>
      <c r="Z10" s="84"/>
      <c r="AA10" s="84"/>
      <c r="AB10" s="84"/>
      <c r="AC10" s="84"/>
      <c r="AD10" s="84"/>
      <c r="AE10" s="84"/>
      <c r="AF10" s="85"/>
      <c r="AG10" s="39" t="s">
        <v>212</v>
      </c>
    </row>
    <row r="11" spans="2:33" ht="33">
      <c r="B11" s="86" t="s">
        <v>13</v>
      </c>
      <c r="C11" s="65" t="s">
        <v>103</v>
      </c>
      <c r="D11" s="63" t="s">
        <v>218</v>
      </c>
      <c r="E11" s="63" t="s">
        <v>106</v>
      </c>
      <c r="F11" s="64" t="s">
        <v>51</v>
      </c>
      <c r="G11" s="63" t="s">
        <v>109</v>
      </c>
      <c r="H11" s="63" t="s">
        <v>169</v>
      </c>
      <c r="I11" s="63" t="s">
        <v>172</v>
      </c>
      <c r="J11" s="63" t="s">
        <v>175</v>
      </c>
      <c r="K11" s="64" t="s">
        <v>114</v>
      </c>
      <c r="L11" s="64" t="s">
        <v>117</v>
      </c>
      <c r="M11" s="63" t="s">
        <v>120</v>
      </c>
      <c r="N11" s="63" t="s">
        <v>123</v>
      </c>
      <c r="O11" s="63" t="s">
        <v>126</v>
      </c>
      <c r="P11" s="64" t="s">
        <v>129</v>
      </c>
      <c r="Q11" s="68" t="s">
        <v>131</v>
      </c>
      <c r="R11" s="68" t="s">
        <v>260</v>
      </c>
      <c r="S11" s="249" t="s">
        <v>266</v>
      </c>
      <c r="U11" s="87"/>
      <c r="V11" s="88"/>
      <c r="W11" s="89"/>
      <c r="X11" s="89"/>
      <c r="Y11" s="89"/>
      <c r="Z11" s="89"/>
      <c r="AA11" s="89"/>
      <c r="AB11" s="89"/>
      <c r="AC11" s="89"/>
      <c r="AD11" s="89"/>
      <c r="AE11" s="89"/>
      <c r="AF11" s="90"/>
      <c r="AG11" s="39" t="s">
        <v>212</v>
      </c>
    </row>
    <row r="12" spans="2:33" ht="33">
      <c r="B12" s="91" t="s">
        <v>230</v>
      </c>
      <c r="C12" s="71">
        <v>44927</v>
      </c>
      <c r="D12" s="72" t="str">
        <f t="shared" ref="D12:D43" si="0">IF($C12 &lt;&gt; "", IF(ISERROR(MATCH($C12, 祝日, 0)), TEXT($C12, "aaa"), "祝日"), "")</f>
        <v>日</v>
      </c>
      <c r="E12" s="73">
        <v>0.5083333333333333</v>
      </c>
      <c r="F12" s="78" t="s">
        <v>231</v>
      </c>
      <c r="G12" s="77" t="s">
        <v>267</v>
      </c>
      <c r="H12" s="72" t="s">
        <v>293</v>
      </c>
      <c r="I12" s="72" t="s">
        <v>294</v>
      </c>
      <c r="J12" s="76" t="s">
        <v>295</v>
      </c>
      <c r="K12" s="76" t="s">
        <v>268</v>
      </c>
      <c r="L12" s="76" t="s">
        <v>269</v>
      </c>
      <c r="M12" s="72" t="s">
        <v>296</v>
      </c>
      <c r="N12" s="72" t="s">
        <v>271</v>
      </c>
      <c r="O12" s="72" t="s">
        <v>272</v>
      </c>
      <c r="P12" s="78" t="s">
        <v>64</v>
      </c>
      <c r="Q12" s="77" t="s">
        <v>64</v>
      </c>
      <c r="R12" s="77" t="s">
        <v>272</v>
      </c>
      <c r="S12" s="74">
        <v>1</v>
      </c>
      <c r="V12" s="88"/>
      <c r="W12" s="89"/>
      <c r="X12" s="89"/>
      <c r="Y12" s="89"/>
      <c r="Z12" s="89"/>
      <c r="AA12" s="89"/>
      <c r="AB12" s="89"/>
      <c r="AC12" s="89"/>
      <c r="AD12" s="89"/>
      <c r="AE12" s="89"/>
      <c r="AF12" s="90"/>
      <c r="AG12" s="39" t="s">
        <v>212</v>
      </c>
    </row>
    <row r="13" spans="2:33" ht="66">
      <c r="B13" s="227" t="s">
        <v>232</v>
      </c>
      <c r="C13" s="228">
        <v>45653</v>
      </c>
      <c r="D13" s="229" t="str">
        <f t="shared" si="0"/>
        <v>金</v>
      </c>
      <c r="E13" s="230">
        <v>0.5625</v>
      </c>
      <c r="F13" s="211" t="s">
        <v>231</v>
      </c>
      <c r="G13" s="212" t="s">
        <v>297</v>
      </c>
      <c r="H13" s="231" t="s">
        <v>293</v>
      </c>
      <c r="I13" s="231" t="s">
        <v>294</v>
      </c>
      <c r="J13" s="232" t="s">
        <v>298</v>
      </c>
      <c r="K13" s="214" t="s">
        <v>279</v>
      </c>
      <c r="L13" s="214" t="s">
        <v>269</v>
      </c>
      <c r="M13" s="231" t="s">
        <v>270</v>
      </c>
      <c r="N13" s="231" t="s">
        <v>271</v>
      </c>
      <c r="O13" s="231" t="s">
        <v>64</v>
      </c>
      <c r="P13" s="233" t="s">
        <v>64</v>
      </c>
      <c r="Q13" s="212" t="s">
        <v>64</v>
      </c>
      <c r="R13" s="212" t="s">
        <v>64</v>
      </c>
      <c r="S13" s="234">
        <v>12</v>
      </c>
      <c r="V13" s="88" t="s">
        <v>283</v>
      </c>
      <c r="W13" s="89"/>
      <c r="X13" s="89"/>
      <c r="Y13" s="89"/>
      <c r="Z13" s="89"/>
      <c r="AA13" s="89"/>
      <c r="AB13" s="89"/>
      <c r="AC13" s="89"/>
      <c r="AD13" s="89"/>
      <c r="AE13" s="89"/>
      <c r="AF13" s="90"/>
      <c r="AG13" s="39" t="s">
        <v>212</v>
      </c>
    </row>
    <row r="14" spans="2:33">
      <c r="B14" s="235"/>
      <c r="C14" s="228"/>
      <c r="D14" s="229" t="str">
        <f t="shared" si="0"/>
        <v/>
      </c>
      <c r="E14" s="230"/>
      <c r="F14" s="211"/>
      <c r="G14" s="212"/>
      <c r="H14" s="231"/>
      <c r="I14" s="231"/>
      <c r="J14" s="232"/>
      <c r="K14" s="214"/>
      <c r="L14" s="214"/>
      <c r="M14" s="231"/>
      <c r="N14" s="231"/>
      <c r="O14" s="231"/>
      <c r="P14" s="233"/>
      <c r="Q14" s="212"/>
      <c r="R14" s="212"/>
      <c r="S14" s="234"/>
      <c r="V14" s="88" t="s">
        <v>284</v>
      </c>
      <c r="W14" s="89"/>
      <c r="X14" s="89"/>
      <c r="Y14" s="89"/>
      <c r="Z14" s="89"/>
      <c r="AA14" s="89"/>
      <c r="AB14" s="89"/>
      <c r="AC14" s="89"/>
      <c r="AD14" s="89"/>
      <c r="AE14" s="89"/>
      <c r="AF14" s="90"/>
      <c r="AG14" s="39" t="s">
        <v>212</v>
      </c>
    </row>
    <row r="15" spans="2:33">
      <c r="B15" s="235"/>
      <c r="C15" s="228"/>
      <c r="D15" s="229" t="str">
        <f t="shared" si="0"/>
        <v/>
      </c>
      <c r="E15" s="230"/>
      <c r="F15" s="211"/>
      <c r="G15" s="212"/>
      <c r="H15" s="231"/>
      <c r="I15" s="231"/>
      <c r="J15" s="232"/>
      <c r="K15" s="214"/>
      <c r="L15" s="214"/>
      <c r="M15" s="231"/>
      <c r="N15" s="231"/>
      <c r="O15" s="231"/>
      <c r="P15" s="233"/>
      <c r="Q15" s="212"/>
      <c r="R15" s="212"/>
      <c r="S15" s="234"/>
      <c r="V15" s="88" t="s">
        <v>285</v>
      </c>
      <c r="W15" s="89"/>
      <c r="X15" s="89"/>
      <c r="Y15" s="89"/>
      <c r="Z15" s="89"/>
      <c r="AA15" s="89"/>
      <c r="AB15" s="89"/>
      <c r="AC15" s="89"/>
      <c r="AD15" s="89"/>
      <c r="AE15" s="89"/>
      <c r="AF15" s="90"/>
      <c r="AG15" s="39" t="s">
        <v>212</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212</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212</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212</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212</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212</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212</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212</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212</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212</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212</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212</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212</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212</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212</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212</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212</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212</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212</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212</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212</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212</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212</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212</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212</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212</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212</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212</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212</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212</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212</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212</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212</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212</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212</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212</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212</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212</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212</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212</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212</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212</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212</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212</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212</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212</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212</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212</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212</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212</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212</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212</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212</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212</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212</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212</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212</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212</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212</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212</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212</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212</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212</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212</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212</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212</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212</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212</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212</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212</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212</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212</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212</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212</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212</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212</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212</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212</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212</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212</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212</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212</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212</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212</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212</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212</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212</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212</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212</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212</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212</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212</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212</v>
      </c>
    </row>
    <row r="108" spans="2:33">
      <c r="B108" s="8" t="s">
        <v>212</v>
      </c>
      <c r="C108" s="39" t="s">
        <v>212</v>
      </c>
      <c r="D108" s="39" t="s">
        <v>212</v>
      </c>
      <c r="E108" s="39" t="s">
        <v>212</v>
      </c>
      <c r="F108" s="39" t="s">
        <v>212</v>
      </c>
      <c r="G108" s="39" t="s">
        <v>212</v>
      </c>
      <c r="H108" s="39" t="s">
        <v>212</v>
      </c>
      <c r="I108" s="39" t="s">
        <v>212</v>
      </c>
      <c r="J108" s="39" t="s">
        <v>212</v>
      </c>
      <c r="K108" s="39" t="s">
        <v>212</v>
      </c>
      <c r="L108" s="39" t="s">
        <v>212</v>
      </c>
      <c r="M108" s="39" t="s">
        <v>212</v>
      </c>
      <c r="N108" s="39" t="s">
        <v>212</v>
      </c>
      <c r="O108" s="39" t="s">
        <v>212</v>
      </c>
      <c r="P108" s="39" t="s">
        <v>212</v>
      </c>
      <c r="Q108" s="39" t="s">
        <v>212</v>
      </c>
      <c r="R108" s="39" t="s">
        <v>212</v>
      </c>
      <c r="S108" s="39" t="s">
        <v>212</v>
      </c>
      <c r="T108" s="39" t="s">
        <v>212</v>
      </c>
      <c r="U108" s="39" t="s">
        <v>212</v>
      </c>
      <c r="V108" s="39" t="s">
        <v>212</v>
      </c>
      <c r="W108" s="39" t="s">
        <v>212</v>
      </c>
      <c r="X108" s="39" t="s">
        <v>212</v>
      </c>
      <c r="Y108" s="39" t="s">
        <v>212</v>
      </c>
      <c r="Z108" s="39" t="s">
        <v>212</v>
      </c>
      <c r="AA108" s="39" t="s">
        <v>212</v>
      </c>
      <c r="AB108" s="39" t="s">
        <v>212</v>
      </c>
      <c r="AC108" s="39" t="s">
        <v>212</v>
      </c>
      <c r="AD108" s="39" t="s">
        <v>212</v>
      </c>
      <c r="AE108" s="39" t="s">
        <v>212</v>
      </c>
      <c r="AF108" s="39" t="s">
        <v>212</v>
      </c>
      <c r="AG108" s="39" t="s">
        <v>212</v>
      </c>
    </row>
  </sheetData>
  <sheetProtection algorithmName="SHA-1" hashValue="IrypSPtae4mvk7jMkqEErILjGdw=" saltValue="f3IHW0WpBTFED96q0q4u4A==" spinCount="100000" sheet="1" insertRows="0"/>
  <phoneticPr fontId="3"/>
  <dataValidations count="12">
    <dataValidation type="list" allowBlank="1" showInputMessage="1" showErrorMessage="1" sqref="G12:G107">
      <formula1>"L4想定区間内,L4想定区間外,実証走行ルート外"</formula1>
    </dataValidation>
    <dataValidation type="list" allowBlank="1" showInputMessage="1" showErrorMessage="1" sqref="Q12:R107">
      <formula1>"有,無"</formula1>
    </dataValidation>
    <dataValidation type="list" allowBlank="1" showInputMessage="1" showErrorMessage="1" sqref="L12:L107">
      <formula1>"乾燥, 湿潤, 凍結, 積雪"</formula1>
    </dataValidation>
    <dataValidation type="list" allowBlank="1" showInputMessage="1" showErrorMessage="1" sqref="K12:K107">
      <formula1>"良好, 逆光, 夕日, 西日, 夜"</formula1>
    </dataValidation>
    <dataValidation type="list" allowBlank="1" showInputMessage="1" showErrorMessage="1" sqref="F12:F107">
      <formula1>"晴れ, 曇り, 降雨, 降雪, 堆雪, キリ"</formula1>
    </dataValidation>
    <dataValidation type="time" operator="greaterThanOrEqual" allowBlank="1" showInputMessage="1" showErrorMessage="1" sqref="E12:E107">
      <formula1>0</formula1>
    </dataValidation>
    <dataValidation type="date" operator="greaterThanOrEqual" allowBlank="1" showInputMessage="1" showErrorMessage="1" sqref="C12:C107">
      <formula1>44927</formula1>
    </dataValidation>
    <dataValidation type="list" allowBlank="1" showInputMessage="1" showErrorMessage="1" sqref="H12:H107">
      <formula1>"ヒヤリハット,事故発生"</formula1>
    </dataValidation>
    <dataValidation type="list" allowBlank="1" showInputMessage="1" showErrorMessage="1" sqref="O12:P107">
      <formula1>"有, 無"</formula1>
    </dataValidation>
    <dataValidation type="list" allowBlank="1" showInputMessage="1" showErrorMessage="1" sqref="N12:N107">
      <formula1>"右カーブ,左カーブ,直線"</formula1>
    </dataValidation>
    <dataValidation type="list" allowBlank="1" showInputMessage="1" showErrorMessage="1" sqref="M12:M107">
      <formula1>"交差点,交差点付近,単路,単路(トンネル),単路(橋),踏切"</formula1>
    </dataValidation>
    <dataValidation type="list" allowBlank="1" showInputMessage="1" showErrorMessage="1" sqref="I12:I107">
      <formula1>"人的要因, 環境的要因, 車両的要因, 不明・他"</formula1>
    </dataValidation>
  </dataValidations>
  <hyperlinks>
    <hyperlink ref="B8" location="事故発生要因・道路形状の分類!A1" display="※発生要因、道路形状の凡例はこちら"/>
  </hyperlinks>
  <pageMargins left="0.7" right="0.7" top="0.75" bottom="0.75" header="0.3" footer="0.3"/>
  <pageSetup paperSize="9" scale="3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defaultColWidth="8" defaultRowHeight="16.5"/>
  <cols>
    <col min="1" max="1" width="3.75" style="39" customWidth="1"/>
    <col min="2" max="2" width="9.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v>
      </c>
      <c r="C2" s="283" t="s">
        <v>4</v>
      </c>
      <c r="D2" s="283" t="s">
        <v>5</v>
      </c>
      <c r="S2" s="30"/>
    </row>
    <row r="3" spans="2:19" s="3" customFormat="1" hidden="1">
      <c r="B3" s="283" t="str">
        <f>実証データ一覧!I4&amp;""</f>
        <v>231002</v>
      </c>
      <c r="C3" s="283" t="str">
        <f>実証データ一覧!J4&amp;""</f>
        <v>愛知県</v>
      </c>
      <c r="D3" s="283" t="str">
        <f>実証データ一覧!K4&amp;""</f>
        <v>名古屋市</v>
      </c>
      <c r="S3" s="30"/>
    </row>
    <row r="4" spans="2:19" ht="16.149999999999999" hidden="1" customHeight="1"/>
    <row r="5" spans="2:19">
      <c r="B5" s="53" t="s">
        <v>299</v>
      </c>
      <c r="D5" s="53"/>
    </row>
    <row r="6" spans="2:19">
      <c r="B6" s="8" t="s">
        <v>300</v>
      </c>
      <c r="C6" s="53"/>
      <c r="D6" s="53"/>
    </row>
    <row r="7" spans="2:19" ht="49.5">
      <c r="B7" s="43"/>
      <c r="C7" s="53"/>
      <c r="D7" s="53"/>
      <c r="I7" s="7" t="s">
        <v>301</v>
      </c>
      <c r="J7" s="95"/>
    </row>
    <row r="8" spans="2:19" ht="4.9000000000000004" customHeight="1"/>
    <row r="9" spans="2:19" ht="18" customHeight="1">
      <c r="B9" s="96" t="s">
        <v>11</v>
      </c>
      <c r="C9" s="144">
        <v>79</v>
      </c>
      <c r="D9" s="144" t="s">
        <v>217</v>
      </c>
      <c r="E9" s="144">
        <v>80</v>
      </c>
      <c r="F9" s="144">
        <v>81</v>
      </c>
      <c r="G9" s="144">
        <v>82</v>
      </c>
      <c r="H9" s="144">
        <v>83</v>
      </c>
      <c r="I9" s="144">
        <v>84</v>
      </c>
      <c r="J9" s="152">
        <v>85</v>
      </c>
      <c r="K9" s="39" t="s">
        <v>212</v>
      </c>
    </row>
    <row r="10" spans="2:19">
      <c r="B10" s="86" t="s">
        <v>13</v>
      </c>
      <c r="C10" s="65" t="s">
        <v>103</v>
      </c>
      <c r="D10" s="63" t="s">
        <v>218</v>
      </c>
      <c r="E10" s="63" t="s">
        <v>302</v>
      </c>
      <c r="F10" s="63" t="s">
        <v>303</v>
      </c>
      <c r="G10" s="63" t="s">
        <v>203</v>
      </c>
      <c r="H10" s="63" t="s">
        <v>205</v>
      </c>
      <c r="I10" s="63" t="s">
        <v>304</v>
      </c>
      <c r="J10" s="69" t="s">
        <v>305</v>
      </c>
      <c r="K10" s="39" t="s">
        <v>212</v>
      </c>
      <c r="L10" s="87"/>
    </row>
    <row r="11" spans="2:19">
      <c r="B11" s="70" t="s">
        <v>230</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306</v>
      </c>
      <c r="J11" s="74" t="s">
        <v>307</v>
      </c>
      <c r="K11" s="39" t="s">
        <v>212</v>
      </c>
    </row>
    <row r="12" spans="2:19">
      <c r="B12" s="208" t="s">
        <v>232</v>
      </c>
      <c r="C12" s="209"/>
      <c r="D12" s="187" t="str">
        <f t="shared" si="0"/>
        <v/>
      </c>
      <c r="E12" s="210"/>
      <c r="F12" s="210"/>
      <c r="G12" s="210"/>
      <c r="H12" s="210"/>
      <c r="I12" s="216"/>
      <c r="J12" s="244"/>
      <c r="K12" s="39" t="s">
        <v>212</v>
      </c>
    </row>
    <row r="13" spans="2:19">
      <c r="B13" s="208"/>
      <c r="C13" s="209"/>
      <c r="D13" s="187" t="str">
        <f t="shared" si="0"/>
        <v/>
      </c>
      <c r="E13" s="210"/>
      <c r="F13" s="210"/>
      <c r="G13" s="210"/>
      <c r="H13" s="210"/>
      <c r="I13" s="216"/>
      <c r="J13" s="244"/>
      <c r="K13" s="39" t="s">
        <v>212</v>
      </c>
    </row>
    <row r="14" spans="2:19">
      <c r="B14" s="208"/>
      <c r="C14" s="209"/>
      <c r="D14" s="187" t="str">
        <f t="shared" si="0"/>
        <v/>
      </c>
      <c r="E14" s="210"/>
      <c r="F14" s="210"/>
      <c r="G14" s="210"/>
      <c r="H14" s="210"/>
      <c r="I14" s="216"/>
      <c r="J14" s="244"/>
      <c r="K14" s="39" t="s">
        <v>212</v>
      </c>
    </row>
    <row r="15" spans="2:19">
      <c r="B15" s="208"/>
      <c r="C15" s="209"/>
      <c r="D15" s="187" t="str">
        <f t="shared" si="0"/>
        <v/>
      </c>
      <c r="E15" s="210"/>
      <c r="F15" s="210"/>
      <c r="G15" s="210"/>
      <c r="H15" s="210"/>
      <c r="I15" s="216"/>
      <c r="J15" s="244"/>
      <c r="K15" s="39" t="s">
        <v>212</v>
      </c>
    </row>
    <row r="16" spans="2:19">
      <c r="B16" s="208"/>
      <c r="C16" s="209"/>
      <c r="D16" s="187" t="str">
        <f t="shared" si="0"/>
        <v/>
      </c>
      <c r="E16" s="210"/>
      <c r="F16" s="210"/>
      <c r="G16" s="210"/>
      <c r="H16" s="210"/>
      <c r="I16" s="216"/>
      <c r="J16" s="244"/>
      <c r="K16" s="39" t="s">
        <v>212</v>
      </c>
    </row>
    <row r="17" spans="2:11">
      <c r="B17" s="208"/>
      <c r="C17" s="209"/>
      <c r="D17" s="187" t="str">
        <f t="shared" si="0"/>
        <v/>
      </c>
      <c r="E17" s="210"/>
      <c r="F17" s="210"/>
      <c r="G17" s="210"/>
      <c r="H17" s="210"/>
      <c r="I17" s="216"/>
      <c r="J17" s="244"/>
      <c r="K17" s="39" t="s">
        <v>212</v>
      </c>
    </row>
    <row r="18" spans="2:11">
      <c r="B18" s="208"/>
      <c r="C18" s="209"/>
      <c r="D18" s="187" t="str">
        <f t="shared" si="0"/>
        <v/>
      </c>
      <c r="E18" s="210"/>
      <c r="F18" s="210"/>
      <c r="G18" s="210"/>
      <c r="H18" s="210"/>
      <c r="I18" s="216"/>
      <c r="J18" s="244"/>
      <c r="K18" s="39" t="s">
        <v>212</v>
      </c>
    </row>
    <row r="19" spans="2:11">
      <c r="B19" s="208"/>
      <c r="C19" s="209"/>
      <c r="D19" s="187" t="str">
        <f t="shared" si="0"/>
        <v/>
      </c>
      <c r="E19" s="210"/>
      <c r="F19" s="210"/>
      <c r="G19" s="210"/>
      <c r="H19" s="210"/>
      <c r="I19" s="216"/>
      <c r="J19" s="244"/>
      <c r="K19" s="39" t="s">
        <v>212</v>
      </c>
    </row>
    <row r="20" spans="2:11">
      <c r="B20" s="208"/>
      <c r="C20" s="209"/>
      <c r="D20" s="187" t="str">
        <f t="shared" si="0"/>
        <v/>
      </c>
      <c r="E20" s="210"/>
      <c r="F20" s="210"/>
      <c r="G20" s="210"/>
      <c r="H20" s="210"/>
      <c r="I20" s="216"/>
      <c r="J20" s="244"/>
      <c r="K20" s="39" t="s">
        <v>212</v>
      </c>
    </row>
    <row r="21" spans="2:11">
      <c r="B21" s="208"/>
      <c r="C21" s="209"/>
      <c r="D21" s="187" t="str">
        <f t="shared" si="0"/>
        <v/>
      </c>
      <c r="E21" s="210"/>
      <c r="F21" s="210"/>
      <c r="G21" s="210"/>
      <c r="H21" s="210"/>
      <c r="I21" s="216"/>
      <c r="J21" s="244"/>
      <c r="K21" s="39" t="s">
        <v>212</v>
      </c>
    </row>
    <row r="22" spans="2:11">
      <c r="B22" s="208"/>
      <c r="C22" s="209"/>
      <c r="D22" s="187" t="str">
        <f t="shared" si="0"/>
        <v/>
      </c>
      <c r="E22" s="210"/>
      <c r="F22" s="210"/>
      <c r="G22" s="210"/>
      <c r="H22" s="210"/>
      <c r="I22" s="216"/>
      <c r="J22" s="244"/>
      <c r="K22" s="39" t="s">
        <v>212</v>
      </c>
    </row>
    <row r="23" spans="2:11">
      <c r="B23" s="208"/>
      <c r="C23" s="209"/>
      <c r="D23" s="187" t="str">
        <f t="shared" si="0"/>
        <v/>
      </c>
      <c r="E23" s="210"/>
      <c r="F23" s="210"/>
      <c r="G23" s="210"/>
      <c r="H23" s="210"/>
      <c r="I23" s="216"/>
      <c r="J23" s="244"/>
      <c r="K23" s="39" t="s">
        <v>212</v>
      </c>
    </row>
    <row r="24" spans="2:11">
      <c r="B24" s="208"/>
      <c r="C24" s="209"/>
      <c r="D24" s="187" t="str">
        <f t="shared" si="0"/>
        <v/>
      </c>
      <c r="E24" s="210"/>
      <c r="F24" s="210"/>
      <c r="G24" s="210"/>
      <c r="H24" s="210"/>
      <c r="I24" s="216"/>
      <c r="J24" s="244"/>
      <c r="K24" s="39" t="s">
        <v>212</v>
      </c>
    </row>
    <row r="25" spans="2:11">
      <c r="B25" s="208"/>
      <c r="C25" s="209"/>
      <c r="D25" s="187" t="str">
        <f t="shared" si="0"/>
        <v/>
      </c>
      <c r="E25" s="210"/>
      <c r="F25" s="210"/>
      <c r="G25" s="210"/>
      <c r="H25" s="210"/>
      <c r="I25" s="216"/>
      <c r="J25" s="244"/>
      <c r="K25" s="39" t="s">
        <v>212</v>
      </c>
    </row>
    <row r="26" spans="2:11">
      <c r="B26" s="208"/>
      <c r="C26" s="209"/>
      <c r="D26" s="187" t="str">
        <f t="shared" si="0"/>
        <v/>
      </c>
      <c r="E26" s="210"/>
      <c r="F26" s="210"/>
      <c r="G26" s="210"/>
      <c r="H26" s="210"/>
      <c r="I26" s="216"/>
      <c r="J26" s="244"/>
      <c r="K26" s="39" t="s">
        <v>212</v>
      </c>
    </row>
    <row r="27" spans="2:11">
      <c r="B27" s="208"/>
      <c r="C27" s="209"/>
      <c r="D27" s="187" t="str">
        <f t="shared" si="0"/>
        <v/>
      </c>
      <c r="E27" s="210"/>
      <c r="F27" s="210"/>
      <c r="G27" s="210"/>
      <c r="H27" s="210"/>
      <c r="I27" s="216"/>
      <c r="J27" s="244"/>
      <c r="K27" s="39" t="s">
        <v>212</v>
      </c>
    </row>
    <row r="28" spans="2:11">
      <c r="B28" s="208"/>
      <c r="C28" s="209"/>
      <c r="D28" s="187" t="str">
        <f t="shared" si="0"/>
        <v/>
      </c>
      <c r="E28" s="210"/>
      <c r="F28" s="210"/>
      <c r="G28" s="210"/>
      <c r="H28" s="210"/>
      <c r="I28" s="216"/>
      <c r="J28" s="244"/>
      <c r="K28" s="39" t="s">
        <v>212</v>
      </c>
    </row>
    <row r="29" spans="2:11">
      <c r="B29" s="208"/>
      <c r="C29" s="209"/>
      <c r="D29" s="187" t="str">
        <f t="shared" si="0"/>
        <v/>
      </c>
      <c r="E29" s="210"/>
      <c r="F29" s="210"/>
      <c r="G29" s="210"/>
      <c r="H29" s="210"/>
      <c r="I29" s="216"/>
      <c r="J29" s="244"/>
      <c r="K29" s="39" t="s">
        <v>212</v>
      </c>
    </row>
    <row r="30" spans="2:11">
      <c r="B30" s="208"/>
      <c r="C30" s="209"/>
      <c r="D30" s="187" t="str">
        <f t="shared" si="0"/>
        <v/>
      </c>
      <c r="E30" s="210"/>
      <c r="F30" s="210"/>
      <c r="G30" s="210"/>
      <c r="H30" s="210"/>
      <c r="I30" s="216"/>
      <c r="J30" s="244"/>
      <c r="K30" s="39" t="s">
        <v>212</v>
      </c>
    </row>
    <row r="31" spans="2:11">
      <c r="B31" s="208"/>
      <c r="C31" s="209"/>
      <c r="D31" s="187" t="str">
        <f t="shared" si="0"/>
        <v/>
      </c>
      <c r="E31" s="210"/>
      <c r="F31" s="210"/>
      <c r="G31" s="210"/>
      <c r="H31" s="210"/>
      <c r="I31" s="216"/>
      <c r="J31" s="244"/>
      <c r="K31" s="39" t="s">
        <v>212</v>
      </c>
    </row>
    <row r="32" spans="2:11">
      <c r="B32" s="208"/>
      <c r="C32" s="209"/>
      <c r="D32" s="187" t="str">
        <f t="shared" si="0"/>
        <v/>
      </c>
      <c r="E32" s="210"/>
      <c r="F32" s="210"/>
      <c r="G32" s="210"/>
      <c r="H32" s="210"/>
      <c r="I32" s="216"/>
      <c r="J32" s="244"/>
      <c r="K32" s="39" t="s">
        <v>212</v>
      </c>
    </row>
    <row r="33" spans="2:11">
      <c r="B33" s="208"/>
      <c r="C33" s="209"/>
      <c r="D33" s="187" t="str">
        <f t="shared" si="0"/>
        <v/>
      </c>
      <c r="E33" s="210"/>
      <c r="F33" s="210"/>
      <c r="G33" s="210"/>
      <c r="H33" s="210"/>
      <c r="I33" s="216"/>
      <c r="J33" s="244"/>
      <c r="K33" s="39" t="s">
        <v>212</v>
      </c>
    </row>
    <row r="34" spans="2:11">
      <c r="B34" s="208"/>
      <c r="C34" s="209"/>
      <c r="D34" s="187" t="str">
        <f t="shared" si="0"/>
        <v/>
      </c>
      <c r="E34" s="210"/>
      <c r="F34" s="210"/>
      <c r="G34" s="210"/>
      <c r="H34" s="210"/>
      <c r="I34" s="216"/>
      <c r="J34" s="244"/>
      <c r="K34" s="39" t="s">
        <v>212</v>
      </c>
    </row>
    <row r="35" spans="2:11">
      <c r="B35" s="208"/>
      <c r="C35" s="209"/>
      <c r="D35" s="187" t="str">
        <f t="shared" si="0"/>
        <v/>
      </c>
      <c r="E35" s="210"/>
      <c r="F35" s="210"/>
      <c r="G35" s="210"/>
      <c r="H35" s="210"/>
      <c r="I35" s="216"/>
      <c r="J35" s="244"/>
      <c r="K35" s="39" t="s">
        <v>212</v>
      </c>
    </row>
    <row r="36" spans="2:11">
      <c r="B36" s="208"/>
      <c r="C36" s="209"/>
      <c r="D36" s="187" t="str">
        <f t="shared" si="0"/>
        <v/>
      </c>
      <c r="E36" s="210"/>
      <c r="F36" s="210"/>
      <c r="G36" s="210"/>
      <c r="H36" s="210"/>
      <c r="I36" s="216"/>
      <c r="J36" s="244"/>
      <c r="K36" s="39" t="s">
        <v>212</v>
      </c>
    </row>
    <row r="37" spans="2:11">
      <c r="B37" s="208"/>
      <c r="C37" s="209"/>
      <c r="D37" s="187" t="str">
        <f t="shared" si="0"/>
        <v/>
      </c>
      <c r="E37" s="210"/>
      <c r="F37" s="210"/>
      <c r="G37" s="210"/>
      <c r="H37" s="210"/>
      <c r="I37" s="216"/>
      <c r="J37" s="244"/>
      <c r="K37" s="39" t="s">
        <v>212</v>
      </c>
    </row>
    <row r="38" spans="2:11">
      <c r="B38" s="208"/>
      <c r="C38" s="209"/>
      <c r="D38" s="187" t="str">
        <f t="shared" si="0"/>
        <v/>
      </c>
      <c r="E38" s="210"/>
      <c r="F38" s="210"/>
      <c r="G38" s="210"/>
      <c r="H38" s="210"/>
      <c r="I38" s="216"/>
      <c r="J38" s="244"/>
      <c r="K38" s="39" t="s">
        <v>212</v>
      </c>
    </row>
    <row r="39" spans="2:11">
      <c r="B39" s="208"/>
      <c r="C39" s="209"/>
      <c r="D39" s="187" t="str">
        <f t="shared" si="0"/>
        <v/>
      </c>
      <c r="E39" s="210"/>
      <c r="F39" s="210"/>
      <c r="G39" s="210"/>
      <c r="H39" s="210"/>
      <c r="I39" s="216"/>
      <c r="J39" s="244"/>
      <c r="K39" s="39" t="s">
        <v>212</v>
      </c>
    </row>
    <row r="40" spans="2:11">
      <c r="B40" s="208"/>
      <c r="C40" s="209"/>
      <c r="D40" s="187" t="str">
        <f t="shared" si="0"/>
        <v/>
      </c>
      <c r="E40" s="210"/>
      <c r="F40" s="210"/>
      <c r="G40" s="210"/>
      <c r="H40" s="210"/>
      <c r="I40" s="216"/>
      <c r="J40" s="244"/>
      <c r="K40" s="39" t="s">
        <v>212</v>
      </c>
    </row>
    <row r="41" spans="2:11">
      <c r="B41" s="208"/>
      <c r="C41" s="209"/>
      <c r="D41" s="187" t="str">
        <f t="shared" si="0"/>
        <v/>
      </c>
      <c r="E41" s="210"/>
      <c r="F41" s="210"/>
      <c r="G41" s="210"/>
      <c r="H41" s="210"/>
      <c r="I41" s="216"/>
      <c r="J41" s="244"/>
      <c r="K41" s="39" t="s">
        <v>212</v>
      </c>
    </row>
    <row r="42" spans="2:11">
      <c r="B42" s="208"/>
      <c r="C42" s="209"/>
      <c r="D42" s="187" t="str">
        <f t="shared" si="0"/>
        <v/>
      </c>
      <c r="E42" s="210"/>
      <c r="F42" s="210"/>
      <c r="G42" s="210"/>
      <c r="H42" s="210"/>
      <c r="I42" s="216"/>
      <c r="J42" s="244"/>
      <c r="K42" s="39" t="s">
        <v>212</v>
      </c>
    </row>
    <row r="43" spans="2:11">
      <c r="B43" s="208"/>
      <c r="C43" s="209"/>
      <c r="D43" s="187" t="str">
        <f t="shared" si="0"/>
        <v/>
      </c>
      <c r="E43" s="210"/>
      <c r="F43" s="210"/>
      <c r="G43" s="210"/>
      <c r="H43" s="210"/>
      <c r="I43" s="216"/>
      <c r="J43" s="244"/>
      <c r="K43" s="39" t="s">
        <v>212</v>
      </c>
    </row>
    <row r="44" spans="2:11">
      <c r="B44" s="208"/>
      <c r="C44" s="209"/>
      <c r="D44" s="187" t="str">
        <f t="shared" si="0"/>
        <v/>
      </c>
      <c r="E44" s="210"/>
      <c r="F44" s="210"/>
      <c r="G44" s="210"/>
      <c r="H44" s="210"/>
      <c r="I44" s="216"/>
      <c r="J44" s="244"/>
      <c r="K44" s="39" t="s">
        <v>212</v>
      </c>
    </row>
    <row r="45" spans="2:11">
      <c r="B45" s="208"/>
      <c r="C45" s="209"/>
      <c r="D45" s="187" t="str">
        <f t="shared" si="0"/>
        <v/>
      </c>
      <c r="E45" s="210"/>
      <c r="F45" s="210"/>
      <c r="G45" s="210"/>
      <c r="H45" s="210"/>
      <c r="I45" s="216"/>
      <c r="J45" s="244"/>
      <c r="K45" s="39" t="s">
        <v>212</v>
      </c>
    </row>
    <row r="46" spans="2:11">
      <c r="B46" s="208"/>
      <c r="C46" s="209"/>
      <c r="D46" s="187" t="str">
        <f t="shared" si="0"/>
        <v/>
      </c>
      <c r="E46" s="210"/>
      <c r="F46" s="210"/>
      <c r="G46" s="210"/>
      <c r="H46" s="210"/>
      <c r="I46" s="216"/>
      <c r="J46" s="244"/>
      <c r="K46" s="39" t="s">
        <v>212</v>
      </c>
    </row>
    <row r="47" spans="2:11">
      <c r="B47" s="208"/>
      <c r="C47" s="209"/>
      <c r="D47" s="187" t="str">
        <f t="shared" si="0"/>
        <v/>
      </c>
      <c r="E47" s="210"/>
      <c r="F47" s="210"/>
      <c r="G47" s="210"/>
      <c r="H47" s="210"/>
      <c r="I47" s="216"/>
      <c r="J47" s="244"/>
      <c r="K47" s="39" t="s">
        <v>212</v>
      </c>
    </row>
    <row r="48" spans="2:11">
      <c r="B48" s="208"/>
      <c r="C48" s="209"/>
      <c r="D48" s="187" t="str">
        <f t="shared" si="0"/>
        <v/>
      </c>
      <c r="E48" s="210"/>
      <c r="F48" s="210"/>
      <c r="G48" s="210"/>
      <c r="H48" s="210"/>
      <c r="I48" s="216"/>
      <c r="J48" s="244"/>
      <c r="K48" s="39" t="s">
        <v>212</v>
      </c>
    </row>
    <row r="49" spans="2:11">
      <c r="B49" s="208"/>
      <c r="C49" s="209"/>
      <c r="D49" s="187" t="str">
        <f t="shared" si="0"/>
        <v/>
      </c>
      <c r="E49" s="210"/>
      <c r="F49" s="210"/>
      <c r="G49" s="210"/>
      <c r="H49" s="210"/>
      <c r="I49" s="216"/>
      <c r="J49" s="244"/>
      <c r="K49" s="39" t="s">
        <v>212</v>
      </c>
    </row>
    <row r="50" spans="2:11">
      <c r="B50" s="208"/>
      <c r="C50" s="209"/>
      <c r="D50" s="187" t="str">
        <f t="shared" si="0"/>
        <v/>
      </c>
      <c r="E50" s="210"/>
      <c r="F50" s="210"/>
      <c r="G50" s="210"/>
      <c r="H50" s="210"/>
      <c r="I50" s="216"/>
      <c r="J50" s="244"/>
      <c r="K50" s="39" t="s">
        <v>212</v>
      </c>
    </row>
    <row r="51" spans="2:11">
      <c r="B51" s="208"/>
      <c r="C51" s="209"/>
      <c r="D51" s="187" t="str">
        <f t="shared" si="0"/>
        <v/>
      </c>
      <c r="E51" s="210"/>
      <c r="F51" s="210"/>
      <c r="G51" s="210"/>
      <c r="H51" s="210"/>
      <c r="I51" s="216"/>
      <c r="J51" s="244"/>
      <c r="K51" s="39" t="s">
        <v>212</v>
      </c>
    </row>
    <row r="52" spans="2:11">
      <c r="B52" s="208"/>
      <c r="C52" s="209"/>
      <c r="D52" s="187" t="str">
        <f t="shared" si="0"/>
        <v/>
      </c>
      <c r="E52" s="210"/>
      <c r="F52" s="210"/>
      <c r="G52" s="210"/>
      <c r="H52" s="210"/>
      <c r="I52" s="216"/>
      <c r="J52" s="244"/>
      <c r="K52" s="39" t="s">
        <v>212</v>
      </c>
    </row>
    <row r="53" spans="2:11">
      <c r="B53" s="208"/>
      <c r="C53" s="209"/>
      <c r="D53" s="187" t="str">
        <f t="shared" si="0"/>
        <v/>
      </c>
      <c r="E53" s="210"/>
      <c r="F53" s="210"/>
      <c r="G53" s="210"/>
      <c r="H53" s="210"/>
      <c r="I53" s="216"/>
      <c r="J53" s="244"/>
      <c r="K53" s="39" t="s">
        <v>212</v>
      </c>
    </row>
    <row r="54" spans="2:11">
      <c r="B54" s="208"/>
      <c r="C54" s="209"/>
      <c r="D54" s="187" t="str">
        <f t="shared" si="0"/>
        <v/>
      </c>
      <c r="E54" s="210"/>
      <c r="F54" s="210"/>
      <c r="G54" s="210"/>
      <c r="H54" s="210"/>
      <c r="I54" s="216"/>
      <c r="J54" s="244"/>
      <c r="K54" s="39" t="s">
        <v>212</v>
      </c>
    </row>
    <row r="55" spans="2:11">
      <c r="B55" s="208"/>
      <c r="C55" s="209"/>
      <c r="D55" s="187" t="str">
        <f t="shared" si="0"/>
        <v/>
      </c>
      <c r="E55" s="210"/>
      <c r="F55" s="210"/>
      <c r="G55" s="210"/>
      <c r="H55" s="210"/>
      <c r="I55" s="216"/>
      <c r="J55" s="244"/>
      <c r="K55" s="39" t="s">
        <v>212</v>
      </c>
    </row>
    <row r="56" spans="2:11">
      <c r="B56" s="208"/>
      <c r="C56" s="209"/>
      <c r="D56" s="187" t="str">
        <f t="shared" si="0"/>
        <v/>
      </c>
      <c r="E56" s="210"/>
      <c r="F56" s="210"/>
      <c r="G56" s="210"/>
      <c r="H56" s="210"/>
      <c r="I56" s="216"/>
      <c r="J56" s="244"/>
      <c r="K56" s="39" t="s">
        <v>212</v>
      </c>
    </row>
    <row r="57" spans="2:11">
      <c r="B57" s="208"/>
      <c r="C57" s="209"/>
      <c r="D57" s="187" t="str">
        <f t="shared" si="0"/>
        <v/>
      </c>
      <c r="E57" s="210"/>
      <c r="F57" s="210"/>
      <c r="G57" s="210"/>
      <c r="H57" s="210"/>
      <c r="I57" s="216"/>
      <c r="J57" s="244"/>
      <c r="K57" s="39" t="s">
        <v>212</v>
      </c>
    </row>
    <row r="58" spans="2:11">
      <c r="B58" s="208"/>
      <c r="C58" s="209"/>
      <c r="D58" s="187" t="str">
        <f t="shared" si="0"/>
        <v/>
      </c>
      <c r="E58" s="210"/>
      <c r="F58" s="210"/>
      <c r="G58" s="210"/>
      <c r="H58" s="210"/>
      <c r="I58" s="216"/>
      <c r="J58" s="244"/>
      <c r="K58" s="39" t="s">
        <v>212</v>
      </c>
    </row>
    <row r="59" spans="2:11">
      <c r="B59" s="208"/>
      <c r="C59" s="209"/>
      <c r="D59" s="187" t="str">
        <f t="shared" si="0"/>
        <v/>
      </c>
      <c r="E59" s="210"/>
      <c r="F59" s="210"/>
      <c r="G59" s="210"/>
      <c r="H59" s="210"/>
      <c r="I59" s="216"/>
      <c r="J59" s="244"/>
      <c r="K59" s="39" t="s">
        <v>212</v>
      </c>
    </row>
    <row r="60" spans="2:11">
      <c r="B60" s="208"/>
      <c r="C60" s="209"/>
      <c r="D60" s="187" t="str">
        <f t="shared" si="0"/>
        <v/>
      </c>
      <c r="E60" s="210"/>
      <c r="F60" s="210"/>
      <c r="G60" s="210"/>
      <c r="H60" s="210"/>
      <c r="I60" s="216"/>
      <c r="J60" s="244"/>
      <c r="K60" s="39" t="s">
        <v>212</v>
      </c>
    </row>
    <row r="61" spans="2:11">
      <c r="B61" s="208"/>
      <c r="C61" s="209"/>
      <c r="D61" s="187" t="str">
        <f t="shared" si="0"/>
        <v/>
      </c>
      <c r="E61" s="210"/>
      <c r="F61" s="210"/>
      <c r="G61" s="210"/>
      <c r="H61" s="210"/>
      <c r="I61" s="216"/>
      <c r="J61" s="244"/>
      <c r="K61" s="39" t="s">
        <v>212</v>
      </c>
    </row>
    <row r="62" spans="2:11">
      <c r="B62" s="208"/>
      <c r="C62" s="209"/>
      <c r="D62" s="187" t="str">
        <f t="shared" si="0"/>
        <v/>
      </c>
      <c r="E62" s="210"/>
      <c r="F62" s="210"/>
      <c r="G62" s="210"/>
      <c r="H62" s="210"/>
      <c r="I62" s="216"/>
      <c r="J62" s="244"/>
      <c r="K62" s="39" t="s">
        <v>212</v>
      </c>
    </row>
    <row r="63" spans="2:11">
      <c r="B63" s="208"/>
      <c r="C63" s="209"/>
      <c r="D63" s="187" t="str">
        <f t="shared" si="0"/>
        <v/>
      </c>
      <c r="E63" s="210"/>
      <c r="F63" s="210"/>
      <c r="G63" s="210"/>
      <c r="H63" s="210"/>
      <c r="I63" s="216"/>
      <c r="J63" s="244"/>
      <c r="K63" s="39" t="s">
        <v>212</v>
      </c>
    </row>
    <row r="64" spans="2:11">
      <c r="B64" s="208"/>
      <c r="C64" s="209"/>
      <c r="D64" s="187" t="str">
        <f t="shared" si="0"/>
        <v/>
      </c>
      <c r="E64" s="210"/>
      <c r="F64" s="210"/>
      <c r="G64" s="210"/>
      <c r="H64" s="210"/>
      <c r="I64" s="216"/>
      <c r="J64" s="244"/>
      <c r="K64" s="39" t="s">
        <v>212</v>
      </c>
    </row>
    <row r="65" spans="2:11">
      <c r="B65" s="208"/>
      <c r="C65" s="209"/>
      <c r="D65" s="187" t="str">
        <f t="shared" si="0"/>
        <v/>
      </c>
      <c r="E65" s="210"/>
      <c r="F65" s="210"/>
      <c r="G65" s="210"/>
      <c r="H65" s="210"/>
      <c r="I65" s="216"/>
      <c r="J65" s="244"/>
      <c r="K65" s="39" t="s">
        <v>212</v>
      </c>
    </row>
    <row r="66" spans="2:11">
      <c r="B66" s="208"/>
      <c r="C66" s="209"/>
      <c r="D66" s="187" t="str">
        <f t="shared" si="0"/>
        <v/>
      </c>
      <c r="E66" s="210"/>
      <c r="F66" s="210"/>
      <c r="G66" s="210"/>
      <c r="H66" s="210"/>
      <c r="I66" s="216"/>
      <c r="J66" s="244"/>
      <c r="K66" s="39" t="s">
        <v>212</v>
      </c>
    </row>
    <row r="67" spans="2:11">
      <c r="B67" s="208"/>
      <c r="C67" s="209"/>
      <c r="D67" s="187" t="str">
        <f t="shared" si="0"/>
        <v/>
      </c>
      <c r="E67" s="210"/>
      <c r="F67" s="210"/>
      <c r="G67" s="210"/>
      <c r="H67" s="210"/>
      <c r="I67" s="216"/>
      <c r="J67" s="244"/>
      <c r="K67" s="39" t="s">
        <v>212</v>
      </c>
    </row>
    <row r="68" spans="2:11">
      <c r="B68" s="208"/>
      <c r="C68" s="209"/>
      <c r="D68" s="187" t="str">
        <f t="shared" si="0"/>
        <v/>
      </c>
      <c r="E68" s="210"/>
      <c r="F68" s="210"/>
      <c r="G68" s="210"/>
      <c r="H68" s="210"/>
      <c r="I68" s="216"/>
      <c r="J68" s="244"/>
      <c r="K68" s="39" t="s">
        <v>212</v>
      </c>
    </row>
    <row r="69" spans="2:11">
      <c r="B69" s="208"/>
      <c r="C69" s="209"/>
      <c r="D69" s="187" t="str">
        <f t="shared" si="0"/>
        <v/>
      </c>
      <c r="E69" s="210"/>
      <c r="F69" s="210"/>
      <c r="G69" s="210"/>
      <c r="H69" s="210"/>
      <c r="I69" s="216"/>
      <c r="J69" s="244"/>
      <c r="K69" s="39" t="s">
        <v>212</v>
      </c>
    </row>
    <row r="70" spans="2:11">
      <c r="B70" s="208"/>
      <c r="C70" s="209"/>
      <c r="D70" s="187" t="str">
        <f t="shared" si="0"/>
        <v/>
      </c>
      <c r="E70" s="210"/>
      <c r="F70" s="210"/>
      <c r="G70" s="210"/>
      <c r="H70" s="210"/>
      <c r="I70" s="216"/>
      <c r="J70" s="244"/>
      <c r="K70" s="39" t="s">
        <v>212</v>
      </c>
    </row>
    <row r="71" spans="2:11">
      <c r="B71" s="208"/>
      <c r="C71" s="209"/>
      <c r="D71" s="187" t="str">
        <f t="shared" si="0"/>
        <v/>
      </c>
      <c r="E71" s="210"/>
      <c r="F71" s="210"/>
      <c r="G71" s="210"/>
      <c r="H71" s="210"/>
      <c r="I71" s="216"/>
      <c r="J71" s="244"/>
      <c r="K71" s="39" t="s">
        <v>212</v>
      </c>
    </row>
    <row r="72" spans="2:11">
      <c r="B72" s="208"/>
      <c r="C72" s="209"/>
      <c r="D72" s="187" t="str">
        <f t="shared" si="0"/>
        <v/>
      </c>
      <c r="E72" s="210"/>
      <c r="F72" s="210"/>
      <c r="G72" s="210"/>
      <c r="H72" s="210"/>
      <c r="I72" s="216"/>
      <c r="J72" s="244"/>
      <c r="K72" s="39" t="s">
        <v>212</v>
      </c>
    </row>
    <row r="73" spans="2:11">
      <c r="B73" s="208"/>
      <c r="C73" s="209"/>
      <c r="D73" s="187" t="str">
        <f t="shared" si="0"/>
        <v/>
      </c>
      <c r="E73" s="210"/>
      <c r="F73" s="210"/>
      <c r="G73" s="210"/>
      <c r="H73" s="210"/>
      <c r="I73" s="216"/>
      <c r="J73" s="244"/>
      <c r="K73" s="39" t="s">
        <v>212</v>
      </c>
    </row>
    <row r="74" spans="2:11">
      <c r="B74" s="208"/>
      <c r="C74" s="209"/>
      <c r="D74" s="187" t="str">
        <f t="shared" si="0"/>
        <v/>
      </c>
      <c r="E74" s="210"/>
      <c r="F74" s="210"/>
      <c r="G74" s="210"/>
      <c r="H74" s="210"/>
      <c r="I74" s="216"/>
      <c r="J74" s="244"/>
      <c r="K74" s="39" t="s">
        <v>212</v>
      </c>
    </row>
    <row r="75" spans="2:11">
      <c r="B75" s="208"/>
      <c r="C75" s="209"/>
      <c r="D75" s="187" t="str">
        <f t="shared" ref="D75:D106" si="1">IF($C75 &lt;&gt; "", IF(ISERROR(MATCH(C75, 祝日, 0)), TEXT($C75, "aaa"), "祝日"), "")</f>
        <v/>
      </c>
      <c r="E75" s="210"/>
      <c r="F75" s="210"/>
      <c r="G75" s="210"/>
      <c r="H75" s="210"/>
      <c r="I75" s="216"/>
      <c r="J75" s="244"/>
      <c r="K75" s="39" t="s">
        <v>212</v>
      </c>
    </row>
    <row r="76" spans="2:11">
      <c r="B76" s="208"/>
      <c r="C76" s="209"/>
      <c r="D76" s="187" t="str">
        <f t="shared" si="1"/>
        <v/>
      </c>
      <c r="E76" s="210"/>
      <c r="F76" s="210"/>
      <c r="G76" s="210"/>
      <c r="H76" s="210"/>
      <c r="I76" s="216"/>
      <c r="J76" s="244"/>
      <c r="K76" s="39" t="s">
        <v>212</v>
      </c>
    </row>
    <row r="77" spans="2:11">
      <c r="B77" s="208"/>
      <c r="C77" s="209"/>
      <c r="D77" s="187" t="str">
        <f t="shared" si="1"/>
        <v/>
      </c>
      <c r="E77" s="210"/>
      <c r="F77" s="210"/>
      <c r="G77" s="210"/>
      <c r="H77" s="210"/>
      <c r="I77" s="216"/>
      <c r="J77" s="244"/>
      <c r="K77" s="39" t="s">
        <v>212</v>
      </c>
    </row>
    <row r="78" spans="2:11">
      <c r="B78" s="208"/>
      <c r="C78" s="209"/>
      <c r="D78" s="187" t="str">
        <f t="shared" si="1"/>
        <v/>
      </c>
      <c r="E78" s="210"/>
      <c r="F78" s="210"/>
      <c r="G78" s="210"/>
      <c r="H78" s="210"/>
      <c r="I78" s="216"/>
      <c r="J78" s="244"/>
      <c r="K78" s="39" t="s">
        <v>212</v>
      </c>
    </row>
    <row r="79" spans="2:11">
      <c r="B79" s="208"/>
      <c r="C79" s="209"/>
      <c r="D79" s="187" t="str">
        <f t="shared" si="1"/>
        <v/>
      </c>
      <c r="E79" s="210"/>
      <c r="F79" s="210"/>
      <c r="G79" s="210"/>
      <c r="H79" s="210"/>
      <c r="I79" s="216"/>
      <c r="J79" s="244"/>
      <c r="K79" s="39" t="s">
        <v>212</v>
      </c>
    </row>
    <row r="80" spans="2:11">
      <c r="B80" s="208"/>
      <c r="C80" s="209"/>
      <c r="D80" s="187" t="str">
        <f t="shared" si="1"/>
        <v/>
      </c>
      <c r="E80" s="210"/>
      <c r="F80" s="210"/>
      <c r="G80" s="210"/>
      <c r="H80" s="210"/>
      <c r="I80" s="216"/>
      <c r="J80" s="244"/>
      <c r="K80" s="39" t="s">
        <v>212</v>
      </c>
    </row>
    <row r="81" spans="2:11">
      <c r="B81" s="208"/>
      <c r="C81" s="209"/>
      <c r="D81" s="187" t="str">
        <f t="shared" si="1"/>
        <v/>
      </c>
      <c r="E81" s="210"/>
      <c r="F81" s="210"/>
      <c r="G81" s="210"/>
      <c r="H81" s="210"/>
      <c r="I81" s="216"/>
      <c r="J81" s="244"/>
      <c r="K81" s="39" t="s">
        <v>212</v>
      </c>
    </row>
    <row r="82" spans="2:11">
      <c r="B82" s="208"/>
      <c r="C82" s="209"/>
      <c r="D82" s="187" t="str">
        <f t="shared" si="1"/>
        <v/>
      </c>
      <c r="E82" s="210"/>
      <c r="F82" s="210"/>
      <c r="G82" s="210"/>
      <c r="H82" s="210"/>
      <c r="I82" s="216"/>
      <c r="J82" s="244"/>
      <c r="K82" s="39" t="s">
        <v>212</v>
      </c>
    </row>
    <row r="83" spans="2:11">
      <c r="B83" s="208"/>
      <c r="C83" s="209"/>
      <c r="D83" s="187" t="str">
        <f t="shared" si="1"/>
        <v/>
      </c>
      <c r="E83" s="210"/>
      <c r="F83" s="210"/>
      <c r="G83" s="210"/>
      <c r="H83" s="210"/>
      <c r="I83" s="216"/>
      <c r="J83" s="244"/>
      <c r="K83" s="39" t="s">
        <v>212</v>
      </c>
    </row>
    <row r="84" spans="2:11">
      <c r="B84" s="208"/>
      <c r="C84" s="209"/>
      <c r="D84" s="187" t="str">
        <f t="shared" si="1"/>
        <v/>
      </c>
      <c r="E84" s="210"/>
      <c r="F84" s="210"/>
      <c r="G84" s="210"/>
      <c r="H84" s="210"/>
      <c r="I84" s="216"/>
      <c r="J84" s="244"/>
      <c r="K84" s="39" t="s">
        <v>212</v>
      </c>
    </row>
    <row r="85" spans="2:11">
      <c r="B85" s="208"/>
      <c r="C85" s="209"/>
      <c r="D85" s="187" t="str">
        <f t="shared" si="1"/>
        <v/>
      </c>
      <c r="E85" s="210"/>
      <c r="F85" s="210"/>
      <c r="G85" s="210"/>
      <c r="H85" s="210"/>
      <c r="I85" s="216"/>
      <c r="J85" s="244"/>
      <c r="K85" s="39" t="s">
        <v>212</v>
      </c>
    </row>
    <row r="86" spans="2:11">
      <c r="B86" s="208"/>
      <c r="C86" s="209"/>
      <c r="D86" s="187" t="str">
        <f t="shared" si="1"/>
        <v/>
      </c>
      <c r="E86" s="210"/>
      <c r="F86" s="210"/>
      <c r="G86" s="210"/>
      <c r="H86" s="210"/>
      <c r="I86" s="216"/>
      <c r="J86" s="244"/>
      <c r="K86" s="39" t="s">
        <v>212</v>
      </c>
    </row>
    <row r="87" spans="2:11">
      <c r="B87" s="208"/>
      <c r="C87" s="209"/>
      <c r="D87" s="187" t="str">
        <f t="shared" si="1"/>
        <v/>
      </c>
      <c r="E87" s="210"/>
      <c r="F87" s="210"/>
      <c r="G87" s="210"/>
      <c r="H87" s="210"/>
      <c r="I87" s="216"/>
      <c r="J87" s="244"/>
      <c r="K87" s="39" t="s">
        <v>212</v>
      </c>
    </row>
    <row r="88" spans="2:11">
      <c r="B88" s="208"/>
      <c r="C88" s="209"/>
      <c r="D88" s="187" t="str">
        <f t="shared" si="1"/>
        <v/>
      </c>
      <c r="E88" s="210"/>
      <c r="F88" s="210"/>
      <c r="G88" s="210"/>
      <c r="H88" s="210"/>
      <c r="I88" s="216"/>
      <c r="J88" s="244"/>
      <c r="K88" s="39" t="s">
        <v>212</v>
      </c>
    </row>
    <row r="89" spans="2:11">
      <c r="B89" s="208"/>
      <c r="C89" s="209"/>
      <c r="D89" s="187" t="str">
        <f t="shared" si="1"/>
        <v/>
      </c>
      <c r="E89" s="210"/>
      <c r="F89" s="210"/>
      <c r="G89" s="210"/>
      <c r="H89" s="210"/>
      <c r="I89" s="216"/>
      <c r="J89" s="244"/>
      <c r="K89" s="39" t="s">
        <v>212</v>
      </c>
    </row>
    <row r="90" spans="2:11">
      <c r="B90" s="208"/>
      <c r="C90" s="209"/>
      <c r="D90" s="187" t="str">
        <f t="shared" si="1"/>
        <v/>
      </c>
      <c r="E90" s="210"/>
      <c r="F90" s="210"/>
      <c r="G90" s="210"/>
      <c r="H90" s="210"/>
      <c r="I90" s="216"/>
      <c r="J90" s="244"/>
      <c r="K90" s="39" t="s">
        <v>212</v>
      </c>
    </row>
    <row r="91" spans="2:11">
      <c r="B91" s="208"/>
      <c r="C91" s="209"/>
      <c r="D91" s="187" t="str">
        <f t="shared" si="1"/>
        <v/>
      </c>
      <c r="E91" s="210"/>
      <c r="F91" s="210"/>
      <c r="G91" s="210"/>
      <c r="H91" s="210"/>
      <c r="I91" s="216"/>
      <c r="J91" s="244"/>
      <c r="K91" s="39" t="s">
        <v>212</v>
      </c>
    </row>
    <row r="92" spans="2:11">
      <c r="B92" s="208"/>
      <c r="C92" s="209"/>
      <c r="D92" s="187" t="str">
        <f t="shared" si="1"/>
        <v/>
      </c>
      <c r="E92" s="210"/>
      <c r="F92" s="210"/>
      <c r="G92" s="210"/>
      <c r="H92" s="210"/>
      <c r="I92" s="216"/>
      <c r="J92" s="244"/>
      <c r="K92" s="39" t="s">
        <v>212</v>
      </c>
    </row>
    <row r="93" spans="2:11">
      <c r="B93" s="208"/>
      <c r="C93" s="209"/>
      <c r="D93" s="187" t="str">
        <f t="shared" si="1"/>
        <v/>
      </c>
      <c r="E93" s="210"/>
      <c r="F93" s="210"/>
      <c r="G93" s="210"/>
      <c r="H93" s="210"/>
      <c r="I93" s="216"/>
      <c r="J93" s="244"/>
      <c r="K93" s="39" t="s">
        <v>212</v>
      </c>
    </row>
    <row r="94" spans="2:11">
      <c r="B94" s="208"/>
      <c r="C94" s="209"/>
      <c r="D94" s="187" t="str">
        <f t="shared" si="1"/>
        <v/>
      </c>
      <c r="E94" s="210"/>
      <c r="F94" s="210"/>
      <c r="G94" s="210"/>
      <c r="H94" s="210"/>
      <c r="I94" s="216"/>
      <c r="J94" s="244"/>
      <c r="K94" s="39" t="s">
        <v>212</v>
      </c>
    </row>
    <row r="95" spans="2:11">
      <c r="B95" s="208"/>
      <c r="C95" s="209"/>
      <c r="D95" s="187" t="str">
        <f t="shared" si="1"/>
        <v/>
      </c>
      <c r="E95" s="210"/>
      <c r="F95" s="210"/>
      <c r="G95" s="210"/>
      <c r="H95" s="210"/>
      <c r="I95" s="216"/>
      <c r="J95" s="244"/>
      <c r="K95" s="39" t="s">
        <v>212</v>
      </c>
    </row>
    <row r="96" spans="2:11">
      <c r="B96" s="208"/>
      <c r="C96" s="209"/>
      <c r="D96" s="187" t="str">
        <f t="shared" si="1"/>
        <v/>
      </c>
      <c r="E96" s="210"/>
      <c r="F96" s="210"/>
      <c r="G96" s="210"/>
      <c r="H96" s="210"/>
      <c r="I96" s="216"/>
      <c r="J96" s="244"/>
      <c r="K96" s="39" t="s">
        <v>212</v>
      </c>
    </row>
    <row r="97" spans="2:11">
      <c r="B97" s="208"/>
      <c r="C97" s="209"/>
      <c r="D97" s="187" t="str">
        <f t="shared" si="1"/>
        <v/>
      </c>
      <c r="E97" s="210"/>
      <c r="F97" s="210"/>
      <c r="G97" s="210"/>
      <c r="H97" s="210"/>
      <c r="I97" s="216"/>
      <c r="J97" s="244"/>
      <c r="K97" s="39" t="s">
        <v>212</v>
      </c>
    </row>
    <row r="98" spans="2:11">
      <c r="B98" s="208"/>
      <c r="C98" s="209"/>
      <c r="D98" s="187" t="str">
        <f t="shared" si="1"/>
        <v/>
      </c>
      <c r="E98" s="210"/>
      <c r="F98" s="210"/>
      <c r="G98" s="210"/>
      <c r="H98" s="210"/>
      <c r="I98" s="216"/>
      <c r="J98" s="244"/>
      <c r="K98" s="39" t="s">
        <v>212</v>
      </c>
    </row>
    <row r="99" spans="2:11">
      <c r="B99" s="208"/>
      <c r="C99" s="209"/>
      <c r="D99" s="187" t="str">
        <f t="shared" si="1"/>
        <v/>
      </c>
      <c r="E99" s="210"/>
      <c r="F99" s="210"/>
      <c r="G99" s="210"/>
      <c r="H99" s="210"/>
      <c r="I99" s="216"/>
      <c r="J99" s="244"/>
      <c r="K99" s="39" t="s">
        <v>212</v>
      </c>
    </row>
    <row r="100" spans="2:11">
      <c r="B100" s="208"/>
      <c r="C100" s="209"/>
      <c r="D100" s="187" t="str">
        <f t="shared" si="1"/>
        <v/>
      </c>
      <c r="E100" s="210"/>
      <c r="F100" s="210"/>
      <c r="G100" s="210"/>
      <c r="H100" s="210"/>
      <c r="I100" s="216"/>
      <c r="J100" s="244"/>
      <c r="K100" s="39" t="s">
        <v>212</v>
      </c>
    </row>
    <row r="101" spans="2:11">
      <c r="B101" s="208"/>
      <c r="C101" s="209"/>
      <c r="D101" s="187" t="str">
        <f t="shared" si="1"/>
        <v/>
      </c>
      <c r="E101" s="210"/>
      <c r="F101" s="210"/>
      <c r="G101" s="210"/>
      <c r="H101" s="210"/>
      <c r="I101" s="216"/>
      <c r="J101" s="244"/>
      <c r="K101" s="39" t="s">
        <v>212</v>
      </c>
    </row>
    <row r="102" spans="2:11">
      <c r="B102" s="208"/>
      <c r="C102" s="209"/>
      <c r="D102" s="187" t="str">
        <f t="shared" si="1"/>
        <v/>
      </c>
      <c r="E102" s="210"/>
      <c r="F102" s="210"/>
      <c r="G102" s="210"/>
      <c r="H102" s="210"/>
      <c r="I102" s="216"/>
      <c r="J102" s="244"/>
      <c r="K102" s="39" t="s">
        <v>212</v>
      </c>
    </row>
    <row r="103" spans="2:11">
      <c r="B103" s="208"/>
      <c r="C103" s="209"/>
      <c r="D103" s="187" t="str">
        <f t="shared" si="1"/>
        <v/>
      </c>
      <c r="E103" s="210"/>
      <c r="F103" s="210"/>
      <c r="G103" s="210"/>
      <c r="H103" s="210"/>
      <c r="I103" s="216"/>
      <c r="J103" s="244"/>
      <c r="K103" s="39" t="s">
        <v>212</v>
      </c>
    </row>
    <row r="104" spans="2:11">
      <c r="B104" s="208"/>
      <c r="C104" s="209"/>
      <c r="D104" s="187" t="str">
        <f t="shared" si="1"/>
        <v/>
      </c>
      <c r="E104" s="210"/>
      <c r="F104" s="210"/>
      <c r="G104" s="210"/>
      <c r="H104" s="210"/>
      <c r="I104" s="216"/>
      <c r="J104" s="244"/>
      <c r="K104" s="39" t="s">
        <v>212</v>
      </c>
    </row>
    <row r="105" spans="2:11">
      <c r="B105" s="208"/>
      <c r="C105" s="209"/>
      <c r="D105" s="187" t="str">
        <f t="shared" si="1"/>
        <v/>
      </c>
      <c r="E105" s="210"/>
      <c r="F105" s="210"/>
      <c r="G105" s="210"/>
      <c r="H105" s="210"/>
      <c r="I105" s="216"/>
      <c r="J105" s="244"/>
      <c r="K105" s="39" t="s">
        <v>212</v>
      </c>
    </row>
    <row r="106" spans="2:11">
      <c r="B106" s="245"/>
      <c r="C106" s="218"/>
      <c r="D106" s="199" t="str">
        <f t="shared" si="1"/>
        <v/>
      </c>
      <c r="E106" s="219"/>
      <c r="F106" s="219"/>
      <c r="G106" s="219"/>
      <c r="H106" s="219"/>
      <c r="I106" s="225"/>
      <c r="J106" s="246"/>
      <c r="K106" s="39" t="s">
        <v>212</v>
      </c>
    </row>
    <row r="107" spans="2:11">
      <c r="B107" s="8" t="s">
        <v>212</v>
      </c>
      <c r="C107" s="39" t="s">
        <v>212</v>
      </c>
      <c r="D107" s="39" t="s">
        <v>212</v>
      </c>
      <c r="E107" s="39" t="s">
        <v>212</v>
      </c>
      <c r="F107" s="39" t="s">
        <v>212</v>
      </c>
      <c r="G107" s="39" t="s">
        <v>212</v>
      </c>
      <c r="H107" s="39" t="s">
        <v>212</v>
      </c>
      <c r="I107" s="39" t="s">
        <v>212</v>
      </c>
      <c r="J107" s="39" t="s">
        <v>212</v>
      </c>
      <c r="K107" s="39" t="s">
        <v>212</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formula1>"悪天候, 交通渋滞, 乗客の対応, システムトラブル, その他"</formula1>
    </dataValidation>
    <dataValidation type="date" operator="greaterThanOrEqual" allowBlank="1" showInputMessage="1" showErrorMessage="1" sqref="C11:C106">
      <formula1>44927</formula1>
    </dataValidation>
    <dataValidation type="time" operator="greaterThanOrEqual" allowBlank="1" showInputMessage="1" showErrorMessage="1" sqref="E11:H106">
      <formula1>0</formula1>
    </dataValidation>
  </dataValidations>
  <pageMargins left="0.7" right="0.7" top="0.75" bottom="0.75" header="0.3" footer="0.3"/>
  <pageSetup paperSize="9" scale="10"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B2"/>
  <sheetViews>
    <sheetView workbookViewId="0"/>
  </sheetViews>
  <sheetFormatPr defaultColWidth="8" defaultRowHeight="16.5"/>
  <cols>
    <col min="1" max="1" width="3.75" style="139" customWidth="1"/>
    <col min="2" max="16384" width="8" style="139"/>
  </cols>
  <sheetData>
    <row r="1" spans="2:2" ht="16.149999999999999" customHeight="1"/>
    <row r="2" spans="2:2">
      <c r="B2" s="164" t="s">
        <v>238</v>
      </c>
    </row>
  </sheetData>
  <phoneticPr fontId="3"/>
  <pageMargins left="0.70866141732283472" right="0.70866141732283472" top="0.74803149606299213" bottom="0.74803149606299213" header="0.31496062992125984" footer="0.31496062992125984"/>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E22"/>
  <sheetViews>
    <sheetView showGridLines="0" zoomScaleNormal="100" workbookViewId="0"/>
  </sheetViews>
  <sheetFormatPr defaultRowHeight="18.75"/>
  <cols>
    <col min="1" max="1" width="3.75" customWidth="1"/>
    <col min="2" max="2" width="4" customWidth="1"/>
    <col min="3" max="3" width="39.875" bestFit="1" customWidth="1"/>
    <col min="4" max="4" width="18.75" customWidth="1"/>
    <col min="5" max="5" width="100.75" customWidth="1"/>
  </cols>
  <sheetData>
    <row r="1" spans="2:5" ht="16.149999999999999" customHeight="1"/>
    <row r="2" spans="2:5">
      <c r="B2" s="165" t="s">
        <v>308</v>
      </c>
      <c r="C2" s="142"/>
      <c r="D2" s="142"/>
      <c r="E2" s="142"/>
    </row>
    <row r="3" spans="2:5">
      <c r="B3" s="142"/>
      <c r="C3" s="142" t="s">
        <v>309</v>
      </c>
      <c r="D3" s="142"/>
      <c r="E3" s="142"/>
    </row>
    <row r="4" spans="2:5">
      <c r="B4" s="142"/>
      <c r="C4" s="142" t="s">
        <v>310</v>
      </c>
      <c r="D4" s="142"/>
      <c r="E4" s="142"/>
    </row>
    <row r="5" spans="2:5">
      <c r="B5" s="142"/>
      <c r="C5" s="142"/>
      <c r="D5" s="142"/>
      <c r="E5" s="142"/>
    </row>
    <row r="6" spans="2:5">
      <c r="B6" s="160" t="s">
        <v>311</v>
      </c>
      <c r="C6" s="277" t="s">
        <v>312</v>
      </c>
      <c r="D6" s="278" t="s">
        <v>313</v>
      </c>
      <c r="E6" s="279" t="s">
        <v>314</v>
      </c>
    </row>
    <row r="7" spans="2:5">
      <c r="B7" s="161">
        <v>1</v>
      </c>
      <c r="C7" s="296" t="s">
        <v>275</v>
      </c>
      <c r="D7" s="270" t="s">
        <v>315</v>
      </c>
      <c r="E7" s="271" t="s">
        <v>316</v>
      </c>
    </row>
    <row r="8" spans="2:5">
      <c r="B8" s="162">
        <v>2</v>
      </c>
      <c r="C8" s="297"/>
      <c r="D8" s="272" t="s">
        <v>274</v>
      </c>
      <c r="E8" s="273" t="s">
        <v>317</v>
      </c>
    </row>
    <row r="9" spans="2:5">
      <c r="B9" s="162">
        <v>3</v>
      </c>
      <c r="C9" s="274" t="s">
        <v>318</v>
      </c>
      <c r="D9" s="272" t="s">
        <v>315</v>
      </c>
      <c r="E9" s="273" t="s">
        <v>319</v>
      </c>
    </row>
    <row r="10" spans="2:5">
      <c r="B10" s="162">
        <v>4</v>
      </c>
      <c r="C10" s="294" t="s">
        <v>320</v>
      </c>
      <c r="D10" s="272" t="s">
        <v>274</v>
      </c>
      <c r="E10" s="273" t="s">
        <v>321</v>
      </c>
    </row>
    <row r="11" spans="2:5">
      <c r="B11" s="162">
        <v>5</v>
      </c>
      <c r="C11" s="298"/>
      <c r="D11" s="272" t="s">
        <v>315</v>
      </c>
      <c r="E11" s="273" t="s">
        <v>322</v>
      </c>
    </row>
    <row r="12" spans="2:5">
      <c r="B12" s="162">
        <v>6</v>
      </c>
      <c r="C12" s="298"/>
      <c r="D12" s="272" t="s">
        <v>274</v>
      </c>
      <c r="E12" s="273" t="s">
        <v>323</v>
      </c>
    </row>
    <row r="13" spans="2:5">
      <c r="B13" s="162">
        <v>7</v>
      </c>
      <c r="C13" s="297"/>
      <c r="D13" s="272" t="s">
        <v>315</v>
      </c>
      <c r="E13" s="273" t="s">
        <v>324</v>
      </c>
    </row>
    <row r="14" spans="2:5">
      <c r="B14" s="162">
        <v>8</v>
      </c>
      <c r="C14" s="294" t="s">
        <v>325</v>
      </c>
      <c r="D14" s="272" t="s">
        <v>274</v>
      </c>
      <c r="E14" s="273" t="s">
        <v>326</v>
      </c>
    </row>
    <row r="15" spans="2:5">
      <c r="B15" s="162">
        <v>9</v>
      </c>
      <c r="C15" s="298"/>
      <c r="D15" s="272" t="s">
        <v>315</v>
      </c>
      <c r="E15" s="273" t="s">
        <v>327</v>
      </c>
    </row>
    <row r="16" spans="2:5">
      <c r="B16" s="162">
        <v>10</v>
      </c>
      <c r="C16" s="297"/>
      <c r="D16" s="272" t="s">
        <v>274</v>
      </c>
      <c r="E16" s="273" t="s">
        <v>328</v>
      </c>
    </row>
    <row r="17" spans="2:5">
      <c r="B17" s="162">
        <v>11</v>
      </c>
      <c r="C17" s="294" t="s">
        <v>329</v>
      </c>
      <c r="D17" s="272" t="s">
        <v>274</v>
      </c>
      <c r="E17" s="273" t="s">
        <v>330</v>
      </c>
    </row>
    <row r="18" spans="2:5">
      <c r="B18" s="162">
        <v>12</v>
      </c>
      <c r="C18" s="297"/>
      <c r="D18" s="272" t="s">
        <v>274</v>
      </c>
      <c r="E18" s="273" t="s">
        <v>331</v>
      </c>
    </row>
    <row r="19" spans="2:5">
      <c r="B19" s="162">
        <v>13</v>
      </c>
      <c r="C19" s="294" t="s">
        <v>332</v>
      </c>
      <c r="D19" s="272" t="s">
        <v>333</v>
      </c>
      <c r="E19" s="273" t="s">
        <v>334</v>
      </c>
    </row>
    <row r="20" spans="2:5">
      <c r="B20" s="162">
        <v>14</v>
      </c>
      <c r="C20" s="297"/>
      <c r="D20" s="272" t="s">
        <v>315</v>
      </c>
      <c r="E20" s="273" t="s">
        <v>335</v>
      </c>
    </row>
    <row r="21" spans="2:5">
      <c r="B21" s="162">
        <v>15</v>
      </c>
      <c r="C21" s="294" t="s">
        <v>336</v>
      </c>
      <c r="D21" s="272" t="s">
        <v>274</v>
      </c>
      <c r="E21" s="273" t="s">
        <v>337</v>
      </c>
    </row>
    <row r="22" spans="2:5">
      <c r="B22" s="163">
        <v>16</v>
      </c>
      <c r="C22" s="295"/>
      <c r="D22" s="275" t="s">
        <v>315</v>
      </c>
      <c r="E22" s="276" t="s">
        <v>338</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AT84"/>
  <sheetViews>
    <sheetView showGridLines="0" topLeftCell="H49" zoomScaleNormal="100" workbookViewId="0"/>
  </sheetViews>
  <sheetFormatPr defaultColWidth="7.125" defaultRowHeight="18.75"/>
  <cols>
    <col min="1" max="1" width="3.75" customWidth="1"/>
    <col min="2" max="2" width="9.875" customWidth="1"/>
    <col min="3" max="6" width="11.5" customWidth="1"/>
    <col min="7" max="7" width="25.375" customWidth="1"/>
    <col min="8" max="8" width="20.75" customWidth="1"/>
    <col min="9" max="10" width="18.75" customWidth="1"/>
    <col min="11" max="14" width="20" customWidth="1"/>
    <col min="15" max="17" width="18.75" customWidth="1"/>
    <col min="18" max="21" width="24.75" customWidth="1"/>
    <col min="22" max="22" width="41.25" customWidth="1"/>
    <col min="23" max="23" width="104.75" bestFit="1" customWidth="1"/>
    <col min="24" max="24" width="20.75" customWidth="1"/>
  </cols>
  <sheetData>
    <row r="1" spans="2:46" s="39" customFormat="1" ht="16.149999999999999" customHeight="1">
      <c r="B1" s="53"/>
      <c r="D1" s="53"/>
      <c r="G1" s="38"/>
      <c r="H1" s="38"/>
      <c r="I1" s="38"/>
      <c r="X1" s="38"/>
    </row>
    <row r="2" spans="2:46" s="39" customFormat="1" ht="16.5">
      <c r="B2" s="53" t="s">
        <v>339</v>
      </c>
      <c r="D2" s="53"/>
      <c r="G2" s="38"/>
      <c r="H2" s="38"/>
      <c r="I2" s="38"/>
      <c r="X2" s="38"/>
    </row>
    <row r="3" spans="2:46" s="39" customFormat="1" ht="16.5">
      <c r="B3" s="53"/>
      <c r="D3" s="53"/>
      <c r="G3" s="38"/>
      <c r="H3" s="38"/>
      <c r="I3" s="38"/>
      <c r="X3" s="38"/>
    </row>
    <row r="4" spans="2:46" s="39" customFormat="1" ht="165">
      <c r="B4" s="43"/>
      <c r="C4" s="53"/>
      <c r="D4" s="53"/>
      <c r="F4" s="55" t="s">
        <v>340</v>
      </c>
      <c r="G4" s="55" t="s">
        <v>242</v>
      </c>
      <c r="H4" s="113"/>
      <c r="I4" s="55" t="s">
        <v>243</v>
      </c>
      <c r="J4" s="55" t="s">
        <v>244</v>
      </c>
      <c r="K4" s="57" t="s">
        <v>341</v>
      </c>
      <c r="L4" s="58" t="s">
        <v>246</v>
      </c>
      <c r="M4" s="59" t="s">
        <v>247</v>
      </c>
      <c r="N4" s="59" t="s">
        <v>247</v>
      </c>
      <c r="O4" s="59" t="s">
        <v>247</v>
      </c>
      <c r="P4" s="57" t="s">
        <v>248</v>
      </c>
      <c r="Q4" s="55" t="s">
        <v>249</v>
      </c>
      <c r="R4" s="60" t="s">
        <v>250</v>
      </c>
      <c r="S4" s="60" t="s">
        <v>251</v>
      </c>
      <c r="T4" s="55" t="s">
        <v>342</v>
      </c>
      <c r="U4" s="55" t="s">
        <v>253</v>
      </c>
      <c r="V4" s="55"/>
      <c r="W4" s="56"/>
      <c r="X4" s="113"/>
    </row>
    <row r="5" spans="2:46" s="39" customFormat="1" ht="4.9000000000000004" customHeight="1">
      <c r="V5" s="7"/>
    </row>
    <row r="6" spans="2:46" s="39" customFormat="1" ht="18" customHeight="1">
      <c r="B6" s="61" t="s">
        <v>216</v>
      </c>
      <c r="C6" s="144">
        <v>37</v>
      </c>
      <c r="D6" s="144" t="s">
        <v>217</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254</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13</v>
      </c>
      <c r="C7" s="63" t="s">
        <v>103</v>
      </c>
      <c r="D7" s="63" t="s">
        <v>218</v>
      </c>
      <c r="E7" s="63" t="s">
        <v>106</v>
      </c>
      <c r="F7" s="64" t="s">
        <v>51</v>
      </c>
      <c r="G7" s="114" t="s">
        <v>343</v>
      </c>
      <c r="H7" s="114" t="s">
        <v>112</v>
      </c>
      <c r="I7" s="64" t="s">
        <v>114</v>
      </c>
      <c r="J7" s="64" t="s">
        <v>117</v>
      </c>
      <c r="K7" s="63" t="s">
        <v>256</v>
      </c>
      <c r="L7" s="63" t="s">
        <v>257</v>
      </c>
      <c r="M7" s="63" t="s">
        <v>258</v>
      </c>
      <c r="N7" s="63" t="s">
        <v>259</v>
      </c>
      <c r="O7" s="66" t="s">
        <v>131</v>
      </c>
      <c r="P7" s="68" t="s">
        <v>260</v>
      </c>
      <c r="Q7" s="67" t="s">
        <v>261</v>
      </c>
      <c r="R7" s="63" t="s">
        <v>262</v>
      </c>
      <c r="S7" s="63" t="s">
        <v>141</v>
      </c>
      <c r="T7" s="68" t="s">
        <v>263</v>
      </c>
      <c r="U7" s="68" t="s">
        <v>264</v>
      </c>
      <c r="V7" s="67" t="s">
        <v>265</v>
      </c>
      <c r="W7" s="64" t="s">
        <v>152</v>
      </c>
      <c r="X7" s="69" t="s">
        <v>344</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230</v>
      </c>
      <c r="C8" s="71">
        <v>45048</v>
      </c>
      <c r="D8" s="115" t="s">
        <v>345</v>
      </c>
      <c r="E8" s="128">
        <v>0.4236111111111111</v>
      </c>
      <c r="F8" s="115" t="s">
        <v>231</v>
      </c>
      <c r="G8" s="77" t="s">
        <v>297</v>
      </c>
      <c r="H8" s="130">
        <v>100</v>
      </c>
      <c r="I8" s="129" t="s">
        <v>268</v>
      </c>
      <c r="J8" s="129" t="s">
        <v>269</v>
      </c>
      <c r="K8" s="129" t="s">
        <v>270</v>
      </c>
      <c r="L8" s="129" t="s">
        <v>271</v>
      </c>
      <c r="M8" s="129" t="s">
        <v>272</v>
      </c>
      <c r="N8" s="129" t="s">
        <v>64</v>
      </c>
      <c r="O8" s="129" t="s">
        <v>64</v>
      </c>
      <c r="P8" s="77" t="s">
        <v>272</v>
      </c>
      <c r="Q8" s="129" t="s">
        <v>273</v>
      </c>
      <c r="R8" s="115" t="s">
        <v>274</v>
      </c>
      <c r="S8" s="115" t="s">
        <v>346</v>
      </c>
      <c r="T8" s="115" t="s">
        <v>276</v>
      </c>
      <c r="U8" s="115" t="s">
        <v>277</v>
      </c>
      <c r="V8" s="115" t="s">
        <v>2</v>
      </c>
      <c r="W8" s="76" t="s">
        <v>278</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232</v>
      </c>
      <c r="C9" s="122">
        <v>45313</v>
      </c>
      <c r="D9" s="123" t="s">
        <v>235</v>
      </c>
      <c r="E9" s="124">
        <v>0.4909722222222222</v>
      </c>
      <c r="F9" s="81" t="s">
        <v>231</v>
      </c>
      <c r="G9" s="80" t="s">
        <v>297</v>
      </c>
      <c r="H9" s="126">
        <v>200</v>
      </c>
      <c r="I9" s="80" t="s">
        <v>279</v>
      </c>
      <c r="J9" s="80" t="s">
        <v>269</v>
      </c>
      <c r="K9" s="80" t="s">
        <v>347</v>
      </c>
      <c r="L9" s="80" t="s">
        <v>348</v>
      </c>
      <c r="M9" s="80" t="s">
        <v>64</v>
      </c>
      <c r="N9" s="80" t="s">
        <v>64</v>
      </c>
      <c r="O9" s="80" t="s">
        <v>64</v>
      </c>
      <c r="P9" s="80" t="s">
        <v>272</v>
      </c>
      <c r="Q9" s="80" t="s">
        <v>280</v>
      </c>
      <c r="R9" s="81" t="s">
        <v>315</v>
      </c>
      <c r="S9" s="81" t="s">
        <v>275</v>
      </c>
      <c r="T9" s="81" t="s">
        <v>349</v>
      </c>
      <c r="U9" s="81" t="s">
        <v>350</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899999999999999" customHeight="1">
      <c r="B10" s="51"/>
      <c r="C10" s="122">
        <v>45313</v>
      </c>
      <c r="D10" s="123" t="s">
        <v>235</v>
      </c>
      <c r="E10" s="124">
        <v>0.49583333333333335</v>
      </c>
      <c r="F10" s="81" t="s">
        <v>231</v>
      </c>
      <c r="G10" s="80" t="s">
        <v>297</v>
      </c>
      <c r="H10" s="126">
        <v>100</v>
      </c>
      <c r="I10" s="80" t="s">
        <v>279</v>
      </c>
      <c r="J10" s="80" t="s">
        <v>269</v>
      </c>
      <c r="K10" s="80" t="s">
        <v>296</v>
      </c>
      <c r="L10" s="80" t="s">
        <v>348</v>
      </c>
      <c r="M10" s="80" t="s">
        <v>272</v>
      </c>
      <c r="N10" s="80" t="s">
        <v>64</v>
      </c>
      <c r="O10" s="80" t="s">
        <v>64</v>
      </c>
      <c r="P10" s="80" t="s">
        <v>272</v>
      </c>
      <c r="Q10" s="80" t="s">
        <v>273</v>
      </c>
      <c r="R10" s="81" t="s">
        <v>274</v>
      </c>
      <c r="S10" s="116" t="s">
        <v>336</v>
      </c>
      <c r="T10" s="116" t="s">
        <v>281</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899999999999999" customHeight="1">
      <c r="B11" s="51"/>
      <c r="C11" s="122">
        <v>45313</v>
      </c>
      <c r="D11" s="123" t="s">
        <v>235</v>
      </c>
      <c r="E11" s="124">
        <v>0.49583333333333335</v>
      </c>
      <c r="F11" s="81" t="s">
        <v>231</v>
      </c>
      <c r="G11" s="80" t="s">
        <v>297</v>
      </c>
      <c r="H11" s="126">
        <v>200</v>
      </c>
      <c r="I11" s="80" t="s">
        <v>279</v>
      </c>
      <c r="J11" s="80" t="s">
        <v>269</v>
      </c>
      <c r="K11" s="80" t="s">
        <v>347</v>
      </c>
      <c r="L11" s="80" t="s">
        <v>348</v>
      </c>
      <c r="M11" s="80" t="s">
        <v>64</v>
      </c>
      <c r="N11" s="80" t="s">
        <v>64</v>
      </c>
      <c r="O11" s="80" t="s">
        <v>64</v>
      </c>
      <c r="P11" s="80" t="s">
        <v>272</v>
      </c>
      <c r="Q11" s="80" t="s">
        <v>280</v>
      </c>
      <c r="R11" s="81" t="s">
        <v>315</v>
      </c>
      <c r="S11" s="81" t="s">
        <v>275</v>
      </c>
      <c r="T11" s="81" t="s">
        <v>351</v>
      </c>
      <c r="U11" s="81" t="s">
        <v>350</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899999999999999" customHeight="1">
      <c r="B12" s="51"/>
      <c r="C12" s="122">
        <v>45313</v>
      </c>
      <c r="D12" s="123" t="s">
        <v>235</v>
      </c>
      <c r="E12" s="124">
        <v>0.49652777777777779</v>
      </c>
      <c r="F12" s="81" t="s">
        <v>231</v>
      </c>
      <c r="G12" s="80" t="s">
        <v>297</v>
      </c>
      <c r="H12" s="126">
        <v>200</v>
      </c>
      <c r="I12" s="80" t="s">
        <v>279</v>
      </c>
      <c r="J12" s="80" t="s">
        <v>269</v>
      </c>
      <c r="K12" s="80" t="s">
        <v>347</v>
      </c>
      <c r="L12" s="80" t="s">
        <v>348</v>
      </c>
      <c r="M12" s="80" t="s">
        <v>64</v>
      </c>
      <c r="N12" s="80" t="s">
        <v>64</v>
      </c>
      <c r="O12" s="80" t="s">
        <v>64</v>
      </c>
      <c r="P12" s="80" t="s">
        <v>272</v>
      </c>
      <c r="Q12" s="80" t="s">
        <v>280</v>
      </c>
      <c r="R12" s="81" t="s">
        <v>315</v>
      </c>
      <c r="S12" s="81" t="s">
        <v>275</v>
      </c>
      <c r="T12" s="81" t="s">
        <v>351</v>
      </c>
      <c r="U12" s="81" t="s">
        <v>350</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899999999999999" customHeight="1">
      <c r="B13" s="51"/>
      <c r="C13" s="122">
        <v>45313</v>
      </c>
      <c r="D13" s="123" t="s">
        <v>235</v>
      </c>
      <c r="E13" s="124">
        <v>0.49930555555555556</v>
      </c>
      <c r="F13" s="81" t="s">
        <v>231</v>
      </c>
      <c r="G13" s="80" t="s">
        <v>297</v>
      </c>
      <c r="H13" s="126">
        <v>200</v>
      </c>
      <c r="I13" s="80" t="s">
        <v>279</v>
      </c>
      <c r="J13" s="80" t="s">
        <v>269</v>
      </c>
      <c r="K13" s="80" t="s">
        <v>347</v>
      </c>
      <c r="L13" s="80" t="s">
        <v>348</v>
      </c>
      <c r="M13" s="80" t="s">
        <v>64</v>
      </c>
      <c r="N13" s="80" t="s">
        <v>64</v>
      </c>
      <c r="O13" s="80" t="s">
        <v>64</v>
      </c>
      <c r="P13" s="80" t="s">
        <v>272</v>
      </c>
      <c r="Q13" s="80" t="s">
        <v>280</v>
      </c>
      <c r="R13" s="81" t="s">
        <v>315</v>
      </c>
      <c r="S13" s="81" t="s">
        <v>275</v>
      </c>
      <c r="T13" s="81" t="s">
        <v>351</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899999999999999" customHeight="1">
      <c r="B14" s="51"/>
      <c r="C14" s="122">
        <v>45313</v>
      </c>
      <c r="D14" s="123" t="s">
        <v>235</v>
      </c>
      <c r="E14" s="124">
        <v>0.50277777777777777</v>
      </c>
      <c r="F14" s="81" t="s">
        <v>231</v>
      </c>
      <c r="G14" s="80" t="s">
        <v>297</v>
      </c>
      <c r="H14" s="126">
        <v>200</v>
      </c>
      <c r="I14" s="80" t="s">
        <v>279</v>
      </c>
      <c r="J14" s="80" t="s">
        <v>269</v>
      </c>
      <c r="K14" s="80" t="s">
        <v>270</v>
      </c>
      <c r="L14" s="80" t="s">
        <v>348</v>
      </c>
      <c r="M14" s="80" t="s">
        <v>64</v>
      </c>
      <c r="N14" s="80" t="s">
        <v>64</v>
      </c>
      <c r="O14" s="80" t="s">
        <v>272</v>
      </c>
      <c r="P14" s="80" t="s">
        <v>272</v>
      </c>
      <c r="Q14" s="80" t="s">
        <v>352</v>
      </c>
      <c r="R14" s="81" t="s">
        <v>315</v>
      </c>
      <c r="S14" s="81" t="s">
        <v>275</v>
      </c>
      <c r="T14" s="81" t="s">
        <v>351</v>
      </c>
      <c r="U14" s="81" t="s">
        <v>350</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899999999999999" customHeight="1">
      <c r="B15" s="51"/>
      <c r="C15" s="122">
        <v>45313</v>
      </c>
      <c r="D15" s="123" t="s">
        <v>235</v>
      </c>
      <c r="E15" s="124">
        <v>0.51111111111111107</v>
      </c>
      <c r="F15" s="81" t="s">
        <v>353</v>
      </c>
      <c r="G15" s="80" t="s">
        <v>297</v>
      </c>
      <c r="H15" s="126">
        <v>100</v>
      </c>
      <c r="I15" s="80" t="s">
        <v>279</v>
      </c>
      <c r="J15" s="80" t="s">
        <v>269</v>
      </c>
      <c r="K15" s="80" t="s">
        <v>296</v>
      </c>
      <c r="L15" s="80" t="s">
        <v>348</v>
      </c>
      <c r="M15" s="80" t="s">
        <v>272</v>
      </c>
      <c r="N15" s="80" t="s">
        <v>64</v>
      </c>
      <c r="O15" s="80" t="s">
        <v>64</v>
      </c>
      <c r="P15" s="80" t="s">
        <v>272</v>
      </c>
      <c r="Q15" s="80" t="s">
        <v>280</v>
      </c>
      <c r="R15" s="81" t="s">
        <v>354</v>
      </c>
      <c r="S15" s="81" t="s">
        <v>336</v>
      </c>
      <c r="T15" s="81" t="s">
        <v>351</v>
      </c>
      <c r="U15" s="81" t="s">
        <v>277</v>
      </c>
      <c r="V15" s="116"/>
      <c r="W15" s="251" t="s">
        <v>355</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899999999999999" customHeight="1">
      <c r="B16" s="51"/>
      <c r="C16" s="122">
        <v>45313</v>
      </c>
      <c r="D16" s="123" t="s">
        <v>235</v>
      </c>
      <c r="E16" s="124">
        <v>0.51180555555555551</v>
      </c>
      <c r="F16" s="81" t="s">
        <v>353</v>
      </c>
      <c r="G16" s="80" t="s">
        <v>297</v>
      </c>
      <c r="H16" s="126">
        <v>200</v>
      </c>
      <c r="I16" s="80" t="s">
        <v>279</v>
      </c>
      <c r="J16" s="80" t="s">
        <v>269</v>
      </c>
      <c r="K16" s="80" t="s">
        <v>270</v>
      </c>
      <c r="L16" s="80" t="s">
        <v>348</v>
      </c>
      <c r="M16" s="80" t="s">
        <v>64</v>
      </c>
      <c r="N16" s="80" t="s">
        <v>64</v>
      </c>
      <c r="O16" s="80" t="s">
        <v>272</v>
      </c>
      <c r="P16" s="80" t="s">
        <v>272</v>
      </c>
      <c r="Q16" s="80" t="s">
        <v>352</v>
      </c>
      <c r="R16" s="81" t="s">
        <v>315</v>
      </c>
      <c r="S16" s="81" t="s">
        <v>275</v>
      </c>
      <c r="T16" s="81" t="s">
        <v>351</v>
      </c>
      <c r="U16" s="81" t="s">
        <v>350</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899999999999999" customHeight="1">
      <c r="B17" s="51"/>
      <c r="C17" s="122">
        <v>45313</v>
      </c>
      <c r="D17" s="123" t="s">
        <v>235</v>
      </c>
      <c r="E17" s="124">
        <v>0.51597222222222228</v>
      </c>
      <c r="F17" s="81" t="s">
        <v>353</v>
      </c>
      <c r="G17" s="80" t="s">
        <v>297</v>
      </c>
      <c r="H17" s="126">
        <v>100</v>
      </c>
      <c r="I17" s="80" t="s">
        <v>279</v>
      </c>
      <c r="J17" s="80" t="s">
        <v>269</v>
      </c>
      <c r="K17" s="80" t="s">
        <v>347</v>
      </c>
      <c r="L17" s="80" t="s">
        <v>348</v>
      </c>
      <c r="M17" s="80" t="s">
        <v>64</v>
      </c>
      <c r="N17" s="80" t="s">
        <v>64</v>
      </c>
      <c r="O17" s="80" t="s">
        <v>64</v>
      </c>
      <c r="P17" s="80" t="s">
        <v>272</v>
      </c>
      <c r="Q17" s="80" t="s">
        <v>280</v>
      </c>
      <c r="R17" s="81" t="s">
        <v>315</v>
      </c>
      <c r="S17" s="81" t="s">
        <v>325</v>
      </c>
      <c r="T17" s="81" t="s">
        <v>356</v>
      </c>
      <c r="U17" s="81" t="s">
        <v>280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899999999999999" customHeight="1">
      <c r="B18" s="51"/>
      <c r="C18" s="122">
        <v>45313</v>
      </c>
      <c r="D18" s="123" t="s">
        <v>235</v>
      </c>
      <c r="E18" s="124">
        <v>0.51666666666666672</v>
      </c>
      <c r="F18" s="81" t="s">
        <v>353</v>
      </c>
      <c r="G18" s="80" t="s">
        <v>297</v>
      </c>
      <c r="H18" s="126">
        <v>200</v>
      </c>
      <c r="I18" s="80" t="s">
        <v>279</v>
      </c>
      <c r="J18" s="80" t="s">
        <v>269</v>
      </c>
      <c r="K18" s="80" t="s">
        <v>347</v>
      </c>
      <c r="L18" s="80" t="s">
        <v>348</v>
      </c>
      <c r="M18" s="80" t="s">
        <v>64</v>
      </c>
      <c r="N18" s="80" t="s">
        <v>64</v>
      </c>
      <c r="O18" s="80" t="s">
        <v>64</v>
      </c>
      <c r="P18" s="80" t="s">
        <v>272</v>
      </c>
      <c r="Q18" s="80" t="s">
        <v>280</v>
      </c>
      <c r="R18" s="81" t="s">
        <v>315</v>
      </c>
      <c r="S18" s="81" t="s">
        <v>275</v>
      </c>
      <c r="T18" s="81" t="s">
        <v>351</v>
      </c>
      <c r="U18" s="81" t="s">
        <v>350</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899999999999999" customHeight="1">
      <c r="B19" s="51"/>
      <c r="C19" s="122">
        <v>45313</v>
      </c>
      <c r="D19" s="123" t="s">
        <v>235</v>
      </c>
      <c r="E19" s="124">
        <v>0.51736111111111116</v>
      </c>
      <c r="F19" s="81" t="s">
        <v>353</v>
      </c>
      <c r="G19" s="80" t="s">
        <v>297</v>
      </c>
      <c r="H19" s="126">
        <v>200</v>
      </c>
      <c r="I19" s="80" t="s">
        <v>279</v>
      </c>
      <c r="J19" s="80" t="s">
        <v>269</v>
      </c>
      <c r="K19" s="80" t="s">
        <v>347</v>
      </c>
      <c r="L19" s="80" t="s">
        <v>348</v>
      </c>
      <c r="M19" s="80" t="s">
        <v>64</v>
      </c>
      <c r="N19" s="80" t="s">
        <v>64</v>
      </c>
      <c r="O19" s="80" t="s">
        <v>64</v>
      </c>
      <c r="P19" s="80" t="s">
        <v>272</v>
      </c>
      <c r="Q19" s="80" t="s">
        <v>280</v>
      </c>
      <c r="R19" s="81" t="s">
        <v>315</v>
      </c>
      <c r="S19" s="81" t="s">
        <v>275</v>
      </c>
      <c r="T19" s="81" t="s">
        <v>349</v>
      </c>
      <c r="U19" s="81" t="s">
        <v>350</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899999999999999" customHeight="1">
      <c r="B20" s="51"/>
      <c r="C20" s="122">
        <v>45313</v>
      </c>
      <c r="D20" s="123" t="s">
        <v>235</v>
      </c>
      <c r="E20" s="124">
        <v>0.5180555555555556</v>
      </c>
      <c r="F20" s="81" t="s">
        <v>353</v>
      </c>
      <c r="G20" s="80" t="s">
        <v>267</v>
      </c>
      <c r="H20" s="126">
        <v>100</v>
      </c>
      <c r="I20" s="80" t="s">
        <v>279</v>
      </c>
      <c r="J20" s="80" t="s">
        <v>269</v>
      </c>
      <c r="K20" s="80" t="s">
        <v>347</v>
      </c>
      <c r="L20" s="80" t="s">
        <v>348</v>
      </c>
      <c r="M20" s="80" t="s">
        <v>64</v>
      </c>
      <c r="N20" s="80" t="s">
        <v>64</v>
      </c>
      <c r="O20" s="80" t="s">
        <v>64</v>
      </c>
      <c r="P20" s="80" t="s">
        <v>272</v>
      </c>
      <c r="Q20" s="80" t="s">
        <v>280</v>
      </c>
      <c r="R20" s="81" t="s">
        <v>274</v>
      </c>
      <c r="S20" s="81" t="s">
        <v>336</v>
      </c>
      <c r="T20" s="81" t="s">
        <v>351</v>
      </c>
      <c r="U20" s="81" t="s">
        <v>350</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899999999999999" customHeight="1">
      <c r="B21" s="51"/>
      <c r="C21" s="122">
        <v>45313</v>
      </c>
      <c r="D21" s="123" t="s">
        <v>235</v>
      </c>
      <c r="E21" s="124">
        <v>0.52430555555555558</v>
      </c>
      <c r="F21" s="81" t="s">
        <v>353</v>
      </c>
      <c r="G21" s="80" t="s">
        <v>297</v>
      </c>
      <c r="H21" s="126">
        <v>100</v>
      </c>
      <c r="I21" s="80" t="s">
        <v>279</v>
      </c>
      <c r="J21" s="80" t="s">
        <v>269</v>
      </c>
      <c r="K21" s="80" t="s">
        <v>296</v>
      </c>
      <c r="L21" s="80" t="s">
        <v>348</v>
      </c>
      <c r="M21" s="80" t="s">
        <v>272</v>
      </c>
      <c r="N21" s="80" t="s">
        <v>272</v>
      </c>
      <c r="O21" s="80" t="s">
        <v>64</v>
      </c>
      <c r="P21" s="80" t="s">
        <v>272</v>
      </c>
      <c r="Q21" s="80" t="s">
        <v>280</v>
      </c>
      <c r="R21" s="81" t="s">
        <v>315</v>
      </c>
      <c r="S21" s="81" t="s">
        <v>281</v>
      </c>
      <c r="T21" s="81" t="s">
        <v>281</v>
      </c>
      <c r="U21" s="81"/>
      <c r="V21" s="81"/>
      <c r="W21" s="251" t="s">
        <v>357</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899999999999999" customHeight="1">
      <c r="B22" s="51"/>
      <c r="C22" s="122">
        <v>45313</v>
      </c>
      <c r="D22" s="123" t="s">
        <v>235</v>
      </c>
      <c r="E22" s="124">
        <v>0.53263888888888888</v>
      </c>
      <c r="F22" s="81" t="s">
        <v>231</v>
      </c>
      <c r="G22" s="80" t="s">
        <v>297</v>
      </c>
      <c r="H22" s="126">
        <v>200</v>
      </c>
      <c r="I22" s="80" t="s">
        <v>279</v>
      </c>
      <c r="J22" s="80" t="s">
        <v>269</v>
      </c>
      <c r="K22" s="80" t="s">
        <v>347</v>
      </c>
      <c r="L22" s="80" t="s">
        <v>348</v>
      </c>
      <c r="M22" s="80" t="s">
        <v>64</v>
      </c>
      <c r="N22" s="80" t="s">
        <v>272</v>
      </c>
      <c r="O22" s="80" t="s">
        <v>64</v>
      </c>
      <c r="P22" s="80" t="s">
        <v>272</v>
      </c>
      <c r="Q22" s="80" t="s">
        <v>280</v>
      </c>
      <c r="R22" s="81" t="s">
        <v>315</v>
      </c>
      <c r="S22" s="81" t="s">
        <v>275</v>
      </c>
      <c r="T22" s="81" t="s">
        <v>351</v>
      </c>
      <c r="U22" s="81" t="s">
        <v>350</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899999999999999" customHeight="1">
      <c r="B23" s="51"/>
      <c r="C23" s="122">
        <v>45313</v>
      </c>
      <c r="D23" s="123" t="s">
        <v>235</v>
      </c>
      <c r="E23" s="124">
        <v>0.53402777777777777</v>
      </c>
      <c r="F23" s="81" t="s">
        <v>353</v>
      </c>
      <c r="G23" s="80" t="s">
        <v>297</v>
      </c>
      <c r="H23" s="126">
        <v>100</v>
      </c>
      <c r="I23" s="80" t="s">
        <v>279</v>
      </c>
      <c r="J23" s="80" t="s">
        <v>269</v>
      </c>
      <c r="K23" s="80" t="s">
        <v>347</v>
      </c>
      <c r="L23" s="80" t="s">
        <v>348</v>
      </c>
      <c r="M23" s="80" t="s">
        <v>64</v>
      </c>
      <c r="N23" s="80" t="s">
        <v>64</v>
      </c>
      <c r="O23" s="80" t="s">
        <v>64</v>
      </c>
      <c r="P23" s="80" t="s">
        <v>272</v>
      </c>
      <c r="Q23" s="80" t="s">
        <v>280</v>
      </c>
      <c r="R23" s="81" t="s">
        <v>274</v>
      </c>
      <c r="S23" s="81" t="s">
        <v>325</v>
      </c>
      <c r="T23" s="81" t="s">
        <v>358</v>
      </c>
      <c r="U23" s="81" t="s">
        <v>359</v>
      </c>
      <c r="V23" s="81"/>
      <c r="W23" s="251" t="s">
        <v>360</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899999999999999" customHeight="1">
      <c r="B24" s="51"/>
      <c r="C24" s="122">
        <v>45313</v>
      </c>
      <c r="D24" s="123" t="s">
        <v>235</v>
      </c>
      <c r="E24" s="124">
        <v>0.53611111111111109</v>
      </c>
      <c r="F24" s="81" t="s">
        <v>353</v>
      </c>
      <c r="G24" s="80" t="s">
        <v>297</v>
      </c>
      <c r="H24" s="126">
        <v>100</v>
      </c>
      <c r="I24" s="80" t="s">
        <v>279</v>
      </c>
      <c r="J24" s="80" t="s">
        <v>269</v>
      </c>
      <c r="K24" s="80" t="s">
        <v>296</v>
      </c>
      <c r="L24" s="80" t="s">
        <v>348</v>
      </c>
      <c r="M24" s="80" t="s">
        <v>272</v>
      </c>
      <c r="N24" s="80" t="s">
        <v>272</v>
      </c>
      <c r="O24" s="80" t="s">
        <v>64</v>
      </c>
      <c r="P24" s="80" t="s">
        <v>272</v>
      </c>
      <c r="Q24" s="80" t="s">
        <v>280</v>
      </c>
      <c r="R24" s="81" t="s">
        <v>315</v>
      </c>
      <c r="S24" s="81" t="s">
        <v>325</v>
      </c>
      <c r="T24" s="81" t="s">
        <v>356</v>
      </c>
      <c r="U24" s="81" t="s">
        <v>280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899999999999999" customHeight="1">
      <c r="B25" s="51"/>
      <c r="C25" s="122">
        <v>45313</v>
      </c>
      <c r="D25" s="123" t="s">
        <v>235</v>
      </c>
      <c r="E25" s="124">
        <v>0.53680555555555554</v>
      </c>
      <c r="F25" s="81" t="s">
        <v>353</v>
      </c>
      <c r="G25" s="80" t="s">
        <v>297</v>
      </c>
      <c r="H25" s="126">
        <v>200</v>
      </c>
      <c r="I25" s="80" t="s">
        <v>279</v>
      </c>
      <c r="J25" s="80" t="s">
        <v>269</v>
      </c>
      <c r="K25" s="80" t="s">
        <v>347</v>
      </c>
      <c r="L25" s="80" t="s">
        <v>348</v>
      </c>
      <c r="M25" s="80" t="s">
        <v>64</v>
      </c>
      <c r="N25" s="80" t="s">
        <v>64</v>
      </c>
      <c r="O25" s="80" t="s">
        <v>64</v>
      </c>
      <c r="P25" s="80" t="s">
        <v>272</v>
      </c>
      <c r="Q25" s="80" t="s">
        <v>280</v>
      </c>
      <c r="R25" s="81" t="s">
        <v>315</v>
      </c>
      <c r="S25" s="81" t="s">
        <v>275</v>
      </c>
      <c r="T25" s="81" t="s">
        <v>351</v>
      </c>
      <c r="U25" s="81" t="s">
        <v>350</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899999999999999" customHeight="1">
      <c r="B26" s="51"/>
      <c r="C26" s="122">
        <v>45313</v>
      </c>
      <c r="D26" s="123" t="s">
        <v>235</v>
      </c>
      <c r="E26" s="124">
        <v>0.54097222222222219</v>
      </c>
      <c r="F26" s="81" t="s">
        <v>353</v>
      </c>
      <c r="G26" s="80" t="s">
        <v>297</v>
      </c>
      <c r="H26" s="126">
        <v>200</v>
      </c>
      <c r="I26" s="80" t="s">
        <v>279</v>
      </c>
      <c r="J26" s="80" t="s">
        <v>269</v>
      </c>
      <c r="K26" s="80" t="s">
        <v>270</v>
      </c>
      <c r="L26" s="80" t="s">
        <v>348</v>
      </c>
      <c r="M26" s="80" t="s">
        <v>64</v>
      </c>
      <c r="N26" s="80" t="s">
        <v>64</v>
      </c>
      <c r="O26" s="80" t="s">
        <v>272</v>
      </c>
      <c r="P26" s="80" t="s">
        <v>272</v>
      </c>
      <c r="Q26" s="80" t="s">
        <v>350</v>
      </c>
      <c r="R26" s="81" t="s">
        <v>315</v>
      </c>
      <c r="S26" s="81" t="s">
        <v>275</v>
      </c>
      <c r="T26" s="81" t="s">
        <v>351</v>
      </c>
      <c r="U26" s="81" t="s">
        <v>350</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899999999999999" customHeight="1">
      <c r="B27" s="51"/>
      <c r="C27" s="122">
        <v>45313</v>
      </c>
      <c r="D27" s="123" t="s">
        <v>235</v>
      </c>
      <c r="E27" s="124">
        <v>0.54374999999999996</v>
      </c>
      <c r="F27" s="81" t="s">
        <v>231</v>
      </c>
      <c r="G27" s="80" t="s">
        <v>297</v>
      </c>
      <c r="H27" s="126">
        <v>100</v>
      </c>
      <c r="I27" s="80" t="s">
        <v>279</v>
      </c>
      <c r="J27" s="80" t="s">
        <v>269</v>
      </c>
      <c r="K27" s="80" t="s">
        <v>347</v>
      </c>
      <c r="L27" s="80" t="s">
        <v>348</v>
      </c>
      <c r="M27" s="80" t="s">
        <v>64</v>
      </c>
      <c r="N27" s="80" t="s">
        <v>64</v>
      </c>
      <c r="O27" s="80" t="s">
        <v>64</v>
      </c>
      <c r="P27" s="80" t="s">
        <v>272</v>
      </c>
      <c r="Q27" s="80" t="s">
        <v>280</v>
      </c>
      <c r="R27" s="81" t="s">
        <v>274</v>
      </c>
      <c r="S27" s="81" t="s">
        <v>336</v>
      </c>
      <c r="T27" s="81" t="s">
        <v>358</v>
      </c>
      <c r="U27" s="81" t="s">
        <v>359</v>
      </c>
      <c r="V27" s="81"/>
      <c r="W27" s="251" t="s">
        <v>361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899999999999999" customHeight="1">
      <c r="B28" s="51"/>
      <c r="C28" s="122">
        <v>45313</v>
      </c>
      <c r="D28" s="123" t="s">
        <v>235</v>
      </c>
      <c r="E28" s="124">
        <v>0.61597222222222225</v>
      </c>
      <c r="F28" s="81" t="s">
        <v>231</v>
      </c>
      <c r="G28" s="80" t="s">
        <v>297</v>
      </c>
      <c r="H28" s="126">
        <v>100</v>
      </c>
      <c r="I28" s="80" t="s">
        <v>279</v>
      </c>
      <c r="J28" s="80" t="s">
        <v>269</v>
      </c>
      <c r="K28" s="80" t="s">
        <v>296</v>
      </c>
      <c r="L28" s="80" t="s">
        <v>348</v>
      </c>
      <c r="M28" s="80" t="s">
        <v>272</v>
      </c>
      <c r="N28" s="80" t="s">
        <v>272</v>
      </c>
      <c r="O28" s="80" t="s">
        <v>64</v>
      </c>
      <c r="P28" s="80" t="s">
        <v>272</v>
      </c>
      <c r="Q28" s="80" t="s">
        <v>280</v>
      </c>
      <c r="R28" s="81" t="s">
        <v>274</v>
      </c>
      <c r="S28" s="81" t="s">
        <v>346</v>
      </c>
      <c r="T28" s="81" t="s">
        <v>351</v>
      </c>
      <c r="U28" s="81" t="s">
        <v>273</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899999999999999" customHeight="1">
      <c r="B29" s="51"/>
      <c r="C29" s="122">
        <v>45313</v>
      </c>
      <c r="D29" s="123" t="s">
        <v>235</v>
      </c>
      <c r="E29" s="124">
        <v>0.61875000000000002</v>
      </c>
      <c r="F29" s="81" t="s">
        <v>231</v>
      </c>
      <c r="G29" s="80" t="s">
        <v>297</v>
      </c>
      <c r="H29" s="126">
        <v>200</v>
      </c>
      <c r="I29" s="80" t="s">
        <v>279</v>
      </c>
      <c r="J29" s="80" t="s">
        <v>269</v>
      </c>
      <c r="K29" s="80" t="s">
        <v>347</v>
      </c>
      <c r="L29" s="80" t="s">
        <v>348</v>
      </c>
      <c r="M29" s="80" t="s">
        <v>64</v>
      </c>
      <c r="N29" s="80" t="s">
        <v>64</v>
      </c>
      <c r="O29" s="80" t="s">
        <v>64</v>
      </c>
      <c r="P29" s="80" t="s">
        <v>272</v>
      </c>
      <c r="Q29" s="80" t="s">
        <v>280</v>
      </c>
      <c r="R29" s="81" t="s">
        <v>315</v>
      </c>
      <c r="S29" s="81" t="s">
        <v>275</v>
      </c>
      <c r="T29" s="81" t="s">
        <v>351</v>
      </c>
      <c r="U29" s="81" t="s">
        <v>350</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899999999999999" customHeight="1">
      <c r="B30" s="51"/>
      <c r="C30" s="122">
        <v>45313</v>
      </c>
      <c r="D30" s="123" t="s">
        <v>235</v>
      </c>
      <c r="E30" s="124">
        <v>0.63888888888888884</v>
      </c>
      <c r="F30" s="81" t="s">
        <v>231</v>
      </c>
      <c r="G30" s="80" t="s">
        <v>297</v>
      </c>
      <c r="H30" s="126">
        <v>100</v>
      </c>
      <c r="I30" s="80" t="s">
        <v>279</v>
      </c>
      <c r="J30" s="80" t="s">
        <v>269</v>
      </c>
      <c r="K30" s="80" t="s">
        <v>347</v>
      </c>
      <c r="L30" s="80" t="s">
        <v>348</v>
      </c>
      <c r="M30" s="80" t="s">
        <v>64</v>
      </c>
      <c r="N30" s="80" t="s">
        <v>64</v>
      </c>
      <c r="O30" s="80" t="s">
        <v>64</v>
      </c>
      <c r="P30" s="80" t="s">
        <v>272</v>
      </c>
      <c r="Q30" s="80" t="s">
        <v>280</v>
      </c>
      <c r="R30" s="81" t="s">
        <v>274</v>
      </c>
      <c r="S30" s="81" t="s">
        <v>325</v>
      </c>
      <c r="T30" s="81" t="s">
        <v>358</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899999999999999" customHeight="1">
      <c r="B31" s="51"/>
      <c r="C31" s="122">
        <v>45313</v>
      </c>
      <c r="D31" s="123" t="s">
        <v>235</v>
      </c>
      <c r="E31" s="124">
        <v>0.63958333333333328</v>
      </c>
      <c r="F31" s="81" t="s">
        <v>231</v>
      </c>
      <c r="G31" s="80" t="s">
        <v>297</v>
      </c>
      <c r="H31" s="126">
        <v>100</v>
      </c>
      <c r="I31" s="80" t="s">
        <v>279</v>
      </c>
      <c r="J31" s="80" t="s">
        <v>269</v>
      </c>
      <c r="K31" s="80" t="s">
        <v>296</v>
      </c>
      <c r="L31" s="80" t="s">
        <v>348</v>
      </c>
      <c r="M31" s="80" t="s">
        <v>272</v>
      </c>
      <c r="N31" s="80" t="s">
        <v>272</v>
      </c>
      <c r="O31" s="80" t="s">
        <v>64</v>
      </c>
      <c r="P31" s="80" t="s">
        <v>272</v>
      </c>
      <c r="Q31" s="80" t="s">
        <v>280</v>
      </c>
      <c r="R31" s="81" t="s">
        <v>274</v>
      </c>
      <c r="S31" s="81" t="s">
        <v>336</v>
      </c>
      <c r="T31" s="81" t="s">
        <v>281</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899999999999999" customHeight="1">
      <c r="B32" s="51"/>
      <c r="C32" s="122">
        <v>45313</v>
      </c>
      <c r="D32" s="123" t="s">
        <v>235</v>
      </c>
      <c r="E32" s="124">
        <v>0.64027777777777772</v>
      </c>
      <c r="F32" s="81" t="s">
        <v>231</v>
      </c>
      <c r="G32" s="80" t="s">
        <v>297</v>
      </c>
      <c r="H32" s="126">
        <v>200</v>
      </c>
      <c r="I32" s="80" t="s">
        <v>279</v>
      </c>
      <c r="J32" s="80" t="s">
        <v>269</v>
      </c>
      <c r="K32" s="80" t="s">
        <v>347</v>
      </c>
      <c r="L32" s="80" t="s">
        <v>348</v>
      </c>
      <c r="M32" s="80" t="s">
        <v>64</v>
      </c>
      <c r="N32" s="80" t="s">
        <v>64</v>
      </c>
      <c r="O32" s="80" t="s">
        <v>64</v>
      </c>
      <c r="P32" s="80" t="s">
        <v>272</v>
      </c>
      <c r="Q32" s="80" t="s">
        <v>280</v>
      </c>
      <c r="R32" s="81" t="s">
        <v>315</v>
      </c>
      <c r="S32" s="81" t="s">
        <v>275</v>
      </c>
      <c r="T32" s="81" t="s">
        <v>349</v>
      </c>
      <c r="U32" s="81" t="s">
        <v>350</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899999999999999" customHeight="1">
      <c r="B33" s="51"/>
      <c r="C33" s="122">
        <v>45313</v>
      </c>
      <c r="D33" s="123" t="s">
        <v>235</v>
      </c>
      <c r="E33" s="124">
        <v>0.64166666666666672</v>
      </c>
      <c r="F33" s="81" t="s">
        <v>353</v>
      </c>
      <c r="G33" s="80" t="s">
        <v>297</v>
      </c>
      <c r="H33" s="126">
        <v>200</v>
      </c>
      <c r="I33" s="80" t="s">
        <v>279</v>
      </c>
      <c r="J33" s="80" t="s">
        <v>269</v>
      </c>
      <c r="K33" s="80" t="s">
        <v>347</v>
      </c>
      <c r="L33" s="80" t="s">
        <v>348</v>
      </c>
      <c r="M33" s="80" t="s">
        <v>64</v>
      </c>
      <c r="N33" s="80" t="s">
        <v>64</v>
      </c>
      <c r="O33" s="80" t="s">
        <v>64</v>
      </c>
      <c r="P33" s="80" t="s">
        <v>272</v>
      </c>
      <c r="Q33" s="80" t="s">
        <v>280</v>
      </c>
      <c r="R33" s="81" t="s">
        <v>315</v>
      </c>
      <c r="S33" s="81" t="s">
        <v>275</v>
      </c>
      <c r="T33" s="81" t="s">
        <v>351</v>
      </c>
      <c r="U33" s="81" t="s">
        <v>350</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899999999999999" customHeight="1">
      <c r="B34" s="51"/>
      <c r="C34" s="122">
        <v>45313</v>
      </c>
      <c r="D34" s="123" t="s">
        <v>235</v>
      </c>
      <c r="E34" s="124">
        <v>0.64513888888888893</v>
      </c>
      <c r="F34" s="81" t="s">
        <v>353</v>
      </c>
      <c r="G34" s="80" t="s">
        <v>267</v>
      </c>
      <c r="H34" s="126">
        <v>100</v>
      </c>
      <c r="I34" s="80" t="s">
        <v>279</v>
      </c>
      <c r="J34" s="80" t="s">
        <v>269</v>
      </c>
      <c r="K34" s="80" t="s">
        <v>347</v>
      </c>
      <c r="L34" s="80" t="s">
        <v>348</v>
      </c>
      <c r="M34" s="80" t="s">
        <v>64</v>
      </c>
      <c r="N34" s="80" t="s">
        <v>64</v>
      </c>
      <c r="O34" s="80" t="s">
        <v>64</v>
      </c>
      <c r="P34" s="80" t="s">
        <v>272</v>
      </c>
      <c r="Q34" s="80" t="s">
        <v>280</v>
      </c>
      <c r="R34" s="81" t="s">
        <v>274</v>
      </c>
      <c r="S34" s="81" t="s">
        <v>336</v>
      </c>
      <c r="T34" s="81" t="s">
        <v>281</v>
      </c>
      <c r="U34" s="81" t="s">
        <v>350</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899999999999999" customHeight="1">
      <c r="B35" s="51"/>
      <c r="C35" s="122">
        <v>45313</v>
      </c>
      <c r="D35" s="123" t="s">
        <v>235</v>
      </c>
      <c r="E35" s="124">
        <v>0.64722222222222225</v>
      </c>
      <c r="F35" s="81" t="s">
        <v>353</v>
      </c>
      <c r="G35" s="80" t="s">
        <v>297</v>
      </c>
      <c r="H35" s="126">
        <v>200</v>
      </c>
      <c r="I35" s="80" t="s">
        <v>279</v>
      </c>
      <c r="J35" s="80" t="s">
        <v>269</v>
      </c>
      <c r="K35" s="80" t="s">
        <v>296</v>
      </c>
      <c r="L35" s="80" t="s">
        <v>348</v>
      </c>
      <c r="M35" s="80" t="s">
        <v>64</v>
      </c>
      <c r="N35" s="80" t="s">
        <v>272</v>
      </c>
      <c r="O35" s="80" t="s">
        <v>64</v>
      </c>
      <c r="P35" s="80" t="s">
        <v>272</v>
      </c>
      <c r="Q35" s="80" t="s">
        <v>280</v>
      </c>
      <c r="R35" s="81" t="s">
        <v>315</v>
      </c>
      <c r="S35" s="81" t="s">
        <v>275</v>
      </c>
      <c r="T35" s="81" t="s">
        <v>351</v>
      </c>
      <c r="U35" s="81" t="s">
        <v>350</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899999999999999" customHeight="1">
      <c r="B36" s="51"/>
      <c r="C36" s="122">
        <v>45313</v>
      </c>
      <c r="D36" s="123" t="s">
        <v>235</v>
      </c>
      <c r="E36" s="124">
        <v>0.65902777777777777</v>
      </c>
      <c r="F36" s="81" t="s">
        <v>353</v>
      </c>
      <c r="G36" s="80" t="s">
        <v>297</v>
      </c>
      <c r="H36" s="126">
        <v>100</v>
      </c>
      <c r="I36" s="80" t="s">
        <v>279</v>
      </c>
      <c r="J36" s="80" t="s">
        <v>269</v>
      </c>
      <c r="K36" s="80" t="s">
        <v>347</v>
      </c>
      <c r="L36" s="80" t="s">
        <v>348</v>
      </c>
      <c r="M36" s="80" t="s">
        <v>64</v>
      </c>
      <c r="N36" s="80" t="s">
        <v>64</v>
      </c>
      <c r="O36" s="80" t="s">
        <v>64</v>
      </c>
      <c r="P36" s="80" t="s">
        <v>272</v>
      </c>
      <c r="Q36" s="80" t="s">
        <v>280</v>
      </c>
      <c r="R36" s="81" t="s">
        <v>274</v>
      </c>
      <c r="S36" s="81" t="s">
        <v>325</v>
      </c>
      <c r="T36" s="81" t="s">
        <v>356</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899999999999999" customHeight="1">
      <c r="B37" s="51"/>
      <c r="C37" s="122">
        <v>45313</v>
      </c>
      <c r="D37" s="123" t="s">
        <v>235</v>
      </c>
      <c r="E37" s="124">
        <v>0.65972222222222221</v>
      </c>
      <c r="F37" s="81" t="s">
        <v>353</v>
      </c>
      <c r="G37" s="80" t="s">
        <v>297</v>
      </c>
      <c r="H37" s="126">
        <v>100</v>
      </c>
      <c r="I37" s="80" t="s">
        <v>279</v>
      </c>
      <c r="J37" s="80" t="s">
        <v>269</v>
      </c>
      <c r="K37" s="80" t="s">
        <v>296</v>
      </c>
      <c r="L37" s="80" t="s">
        <v>348</v>
      </c>
      <c r="M37" s="80" t="s">
        <v>272</v>
      </c>
      <c r="N37" s="80" t="s">
        <v>272</v>
      </c>
      <c r="O37" s="80" t="s">
        <v>64</v>
      </c>
      <c r="P37" s="80" t="s">
        <v>272</v>
      </c>
      <c r="Q37" s="80" t="s">
        <v>280</v>
      </c>
      <c r="R37" s="81" t="s">
        <v>274</v>
      </c>
      <c r="S37" s="81" t="s">
        <v>336</v>
      </c>
      <c r="T37" s="81" t="s">
        <v>281</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899999999999999" customHeight="1">
      <c r="B38" s="51"/>
      <c r="C38" s="122">
        <v>45313</v>
      </c>
      <c r="D38" s="123" t="s">
        <v>235</v>
      </c>
      <c r="E38" s="124">
        <v>0.66180555555555554</v>
      </c>
      <c r="F38" s="81" t="s">
        <v>353</v>
      </c>
      <c r="G38" s="80" t="s">
        <v>297</v>
      </c>
      <c r="H38" s="126">
        <v>200</v>
      </c>
      <c r="I38" s="80" t="s">
        <v>279</v>
      </c>
      <c r="J38" s="80" t="s">
        <v>269</v>
      </c>
      <c r="K38" s="80" t="s">
        <v>296</v>
      </c>
      <c r="L38" s="80" t="s">
        <v>348</v>
      </c>
      <c r="M38" s="80" t="s">
        <v>272</v>
      </c>
      <c r="N38" s="80" t="s">
        <v>272</v>
      </c>
      <c r="O38" s="80" t="s">
        <v>64</v>
      </c>
      <c r="P38" s="80" t="s">
        <v>272</v>
      </c>
      <c r="Q38" s="80" t="s">
        <v>280</v>
      </c>
      <c r="R38" s="81" t="s">
        <v>315</v>
      </c>
      <c r="S38" s="81" t="s">
        <v>275</v>
      </c>
      <c r="T38" s="81" t="s">
        <v>351</v>
      </c>
      <c r="U38" s="81" t="s">
        <v>350</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899999999999999" customHeight="1">
      <c r="B39" s="51"/>
      <c r="C39" s="122">
        <v>45314</v>
      </c>
      <c r="D39" s="123" t="s">
        <v>236</v>
      </c>
      <c r="E39" s="124">
        <v>0.49236111111111114</v>
      </c>
      <c r="F39" s="81" t="s">
        <v>231</v>
      </c>
      <c r="G39" s="80" t="s">
        <v>297</v>
      </c>
      <c r="H39" s="126">
        <v>100</v>
      </c>
      <c r="I39" s="80" t="s">
        <v>279</v>
      </c>
      <c r="J39" s="80" t="s">
        <v>269</v>
      </c>
      <c r="K39" s="80" t="s">
        <v>296</v>
      </c>
      <c r="L39" s="80" t="s">
        <v>348</v>
      </c>
      <c r="M39" s="80" t="s">
        <v>272</v>
      </c>
      <c r="N39" s="80" t="s">
        <v>272</v>
      </c>
      <c r="O39" s="80" t="s">
        <v>64</v>
      </c>
      <c r="P39" s="80" t="s">
        <v>272</v>
      </c>
      <c r="Q39" s="80" t="s">
        <v>277</v>
      </c>
      <c r="R39" s="81" t="s">
        <v>274</v>
      </c>
      <c r="S39" s="81" t="s">
        <v>329</v>
      </c>
      <c r="T39" s="81" t="s">
        <v>281</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899999999999999" customHeight="1">
      <c r="B40" s="51"/>
      <c r="C40" s="122">
        <v>45314</v>
      </c>
      <c r="D40" s="123" t="s">
        <v>236</v>
      </c>
      <c r="E40" s="124">
        <v>0.49236111111111114</v>
      </c>
      <c r="F40" s="81" t="s">
        <v>231</v>
      </c>
      <c r="G40" s="80" t="s">
        <v>297</v>
      </c>
      <c r="H40" s="126">
        <v>100</v>
      </c>
      <c r="I40" s="80" t="s">
        <v>279</v>
      </c>
      <c r="J40" s="80" t="s">
        <v>269</v>
      </c>
      <c r="K40" s="80" t="s">
        <v>347</v>
      </c>
      <c r="L40" s="80" t="s">
        <v>348</v>
      </c>
      <c r="M40" s="80" t="s">
        <v>64</v>
      </c>
      <c r="N40" s="80" t="s">
        <v>64</v>
      </c>
      <c r="O40" s="80" t="s">
        <v>64</v>
      </c>
      <c r="P40" s="80" t="s">
        <v>272</v>
      </c>
      <c r="Q40" s="80" t="s">
        <v>280</v>
      </c>
      <c r="R40" s="81" t="s">
        <v>274</v>
      </c>
      <c r="S40" s="81" t="s">
        <v>325</v>
      </c>
      <c r="T40" s="81" t="s">
        <v>358</v>
      </c>
      <c r="U40" s="81" t="s">
        <v>359</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899999999999999" customHeight="1">
      <c r="B41" s="51"/>
      <c r="C41" s="122">
        <v>45314</v>
      </c>
      <c r="D41" s="123" t="s">
        <v>236</v>
      </c>
      <c r="E41" s="124">
        <v>0.49375000000000002</v>
      </c>
      <c r="F41" s="81" t="s">
        <v>231</v>
      </c>
      <c r="G41" s="80" t="s">
        <v>297</v>
      </c>
      <c r="H41" s="126">
        <v>200</v>
      </c>
      <c r="I41" s="80" t="s">
        <v>279</v>
      </c>
      <c r="J41" s="80" t="s">
        <v>269</v>
      </c>
      <c r="K41" s="80" t="s">
        <v>347</v>
      </c>
      <c r="L41" s="80" t="s">
        <v>348</v>
      </c>
      <c r="M41" s="80" t="s">
        <v>64</v>
      </c>
      <c r="N41" s="80" t="s">
        <v>64</v>
      </c>
      <c r="O41" s="80" t="s">
        <v>64</v>
      </c>
      <c r="P41" s="80" t="s">
        <v>272</v>
      </c>
      <c r="Q41" s="80" t="s">
        <v>280</v>
      </c>
      <c r="R41" s="81" t="s">
        <v>315</v>
      </c>
      <c r="S41" s="81" t="s">
        <v>275</v>
      </c>
      <c r="T41" s="81" t="s">
        <v>351</v>
      </c>
      <c r="U41" s="81" t="s">
        <v>350</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899999999999999" customHeight="1">
      <c r="B42" s="51"/>
      <c r="C42" s="122">
        <v>45314</v>
      </c>
      <c r="D42" s="123" t="s">
        <v>236</v>
      </c>
      <c r="E42" s="124">
        <v>0.49583333333333335</v>
      </c>
      <c r="F42" s="81" t="s">
        <v>231</v>
      </c>
      <c r="G42" s="80" t="s">
        <v>297</v>
      </c>
      <c r="H42" s="126">
        <v>200</v>
      </c>
      <c r="I42" s="80" t="s">
        <v>279</v>
      </c>
      <c r="J42" s="80" t="s">
        <v>269</v>
      </c>
      <c r="K42" s="80" t="s">
        <v>296</v>
      </c>
      <c r="L42" s="80" t="s">
        <v>348</v>
      </c>
      <c r="M42" s="80" t="s">
        <v>64</v>
      </c>
      <c r="N42" s="80" t="s">
        <v>272</v>
      </c>
      <c r="O42" s="80" t="s">
        <v>64</v>
      </c>
      <c r="P42" s="80" t="s">
        <v>272</v>
      </c>
      <c r="Q42" s="80" t="s">
        <v>280</v>
      </c>
      <c r="R42" s="81" t="s">
        <v>315</v>
      </c>
      <c r="S42" s="81" t="s">
        <v>275</v>
      </c>
      <c r="T42" s="81" t="s">
        <v>351</v>
      </c>
      <c r="U42" s="81" t="s">
        <v>352</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899999999999999" customHeight="1">
      <c r="B43" s="51"/>
      <c r="C43" s="122">
        <v>45314</v>
      </c>
      <c r="D43" s="123" t="s">
        <v>236</v>
      </c>
      <c r="E43" s="124">
        <v>0.49930555555555556</v>
      </c>
      <c r="F43" s="81" t="s">
        <v>231</v>
      </c>
      <c r="G43" s="80" t="s">
        <v>297</v>
      </c>
      <c r="H43" s="126">
        <v>200</v>
      </c>
      <c r="I43" s="80" t="s">
        <v>279</v>
      </c>
      <c r="J43" s="80" t="s">
        <v>269</v>
      </c>
      <c r="K43" s="80" t="s">
        <v>347</v>
      </c>
      <c r="L43" s="80" t="s">
        <v>348</v>
      </c>
      <c r="M43" s="80" t="s">
        <v>64</v>
      </c>
      <c r="N43" s="80" t="s">
        <v>64</v>
      </c>
      <c r="O43" s="80" t="s">
        <v>64</v>
      </c>
      <c r="P43" s="80" t="s">
        <v>272</v>
      </c>
      <c r="Q43" s="80" t="s">
        <v>280</v>
      </c>
      <c r="R43" s="81" t="s">
        <v>315</v>
      </c>
      <c r="S43" s="81" t="s">
        <v>275</v>
      </c>
      <c r="T43" s="81" t="s">
        <v>351</v>
      </c>
      <c r="U43" s="81" t="s">
        <v>350</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899999999999999" customHeight="1">
      <c r="B44" s="51"/>
      <c r="C44" s="122">
        <v>45314</v>
      </c>
      <c r="D44" s="123" t="s">
        <v>236</v>
      </c>
      <c r="E44" s="124">
        <v>0.50069444444444444</v>
      </c>
      <c r="F44" s="81" t="s">
        <v>231</v>
      </c>
      <c r="G44" s="80" t="s">
        <v>297</v>
      </c>
      <c r="H44" s="126">
        <v>200</v>
      </c>
      <c r="I44" s="80" t="s">
        <v>279</v>
      </c>
      <c r="J44" s="80" t="s">
        <v>269</v>
      </c>
      <c r="K44" s="80" t="s">
        <v>347</v>
      </c>
      <c r="L44" s="80" t="s">
        <v>348</v>
      </c>
      <c r="M44" s="80" t="s">
        <v>64</v>
      </c>
      <c r="N44" s="80" t="s">
        <v>64</v>
      </c>
      <c r="O44" s="80" t="s">
        <v>64</v>
      </c>
      <c r="P44" s="80" t="s">
        <v>272</v>
      </c>
      <c r="Q44" s="80" t="s">
        <v>280</v>
      </c>
      <c r="R44" s="81" t="s">
        <v>315</v>
      </c>
      <c r="S44" s="81" t="s">
        <v>275</v>
      </c>
      <c r="T44" s="81" t="s">
        <v>351</v>
      </c>
      <c r="U44" s="81" t="s">
        <v>350</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899999999999999" customHeight="1">
      <c r="B45" s="51"/>
      <c r="C45" s="122">
        <v>45314</v>
      </c>
      <c r="D45" s="123" t="s">
        <v>236</v>
      </c>
      <c r="E45" s="124">
        <v>0.50138888888888888</v>
      </c>
      <c r="F45" s="81" t="s">
        <v>231</v>
      </c>
      <c r="G45" s="80" t="s">
        <v>297</v>
      </c>
      <c r="H45" s="126">
        <v>100</v>
      </c>
      <c r="I45" s="80" t="s">
        <v>279</v>
      </c>
      <c r="J45" s="80" t="s">
        <v>269</v>
      </c>
      <c r="K45" s="80" t="s">
        <v>270</v>
      </c>
      <c r="L45" s="80" t="s">
        <v>348</v>
      </c>
      <c r="M45" s="80" t="s">
        <v>64</v>
      </c>
      <c r="N45" s="80" t="s">
        <v>64</v>
      </c>
      <c r="O45" s="80" t="s">
        <v>64</v>
      </c>
      <c r="P45" s="80" t="s">
        <v>272</v>
      </c>
      <c r="Q45" s="80" t="s">
        <v>280</v>
      </c>
      <c r="R45" s="81" t="s">
        <v>274</v>
      </c>
      <c r="S45" s="81" t="s">
        <v>325</v>
      </c>
      <c r="T45" s="81" t="s">
        <v>358</v>
      </c>
      <c r="U45" s="81" t="s">
        <v>359</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899999999999999" customHeight="1">
      <c r="B46" s="51"/>
      <c r="C46" s="122">
        <v>45314</v>
      </c>
      <c r="D46" s="123" t="s">
        <v>236</v>
      </c>
      <c r="E46" s="124">
        <v>0.51180555555555551</v>
      </c>
      <c r="F46" s="81" t="s">
        <v>231</v>
      </c>
      <c r="G46" s="80" t="s">
        <v>297</v>
      </c>
      <c r="H46" s="126">
        <v>100</v>
      </c>
      <c r="I46" s="80" t="s">
        <v>279</v>
      </c>
      <c r="J46" s="80" t="s">
        <v>269</v>
      </c>
      <c r="K46" s="80" t="s">
        <v>347</v>
      </c>
      <c r="L46" s="80" t="s">
        <v>348</v>
      </c>
      <c r="M46" s="80" t="s">
        <v>64</v>
      </c>
      <c r="N46" s="80" t="s">
        <v>64</v>
      </c>
      <c r="O46" s="80" t="s">
        <v>64</v>
      </c>
      <c r="P46" s="80" t="s">
        <v>272</v>
      </c>
      <c r="Q46" s="80" t="s">
        <v>280</v>
      </c>
      <c r="R46" s="81" t="s">
        <v>274</v>
      </c>
      <c r="S46" s="81" t="s">
        <v>325</v>
      </c>
      <c r="T46" s="81" t="s">
        <v>358</v>
      </c>
      <c r="U46" s="81" t="s">
        <v>359</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899999999999999" customHeight="1">
      <c r="B47" s="51"/>
      <c r="C47" s="122">
        <v>45314</v>
      </c>
      <c r="D47" s="123" t="s">
        <v>236</v>
      </c>
      <c r="E47" s="124">
        <v>0.51180555555555551</v>
      </c>
      <c r="F47" s="81" t="s">
        <v>231</v>
      </c>
      <c r="G47" s="80" t="s">
        <v>297</v>
      </c>
      <c r="H47" s="126">
        <v>200</v>
      </c>
      <c r="I47" s="80" t="s">
        <v>279</v>
      </c>
      <c r="J47" s="80" t="s">
        <v>269</v>
      </c>
      <c r="K47" s="80" t="s">
        <v>347</v>
      </c>
      <c r="L47" s="80" t="s">
        <v>348</v>
      </c>
      <c r="M47" s="80" t="s">
        <v>64</v>
      </c>
      <c r="N47" s="80" t="s">
        <v>64</v>
      </c>
      <c r="O47" s="80" t="s">
        <v>64</v>
      </c>
      <c r="P47" s="80" t="s">
        <v>272</v>
      </c>
      <c r="Q47" s="80" t="s">
        <v>280</v>
      </c>
      <c r="R47" s="81" t="s">
        <v>315</v>
      </c>
      <c r="S47" s="81" t="s">
        <v>275</v>
      </c>
      <c r="T47" s="81" t="s">
        <v>349</v>
      </c>
      <c r="U47" s="81" t="s">
        <v>350</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899999999999999" customHeight="1">
      <c r="B48" s="51"/>
      <c r="C48" s="122">
        <v>45314</v>
      </c>
      <c r="D48" s="123" t="s">
        <v>236</v>
      </c>
      <c r="E48" s="124">
        <v>0.51388888888888884</v>
      </c>
      <c r="F48" s="81" t="s">
        <v>231</v>
      </c>
      <c r="G48" s="80" t="s">
        <v>297</v>
      </c>
      <c r="H48" s="126">
        <v>100</v>
      </c>
      <c r="I48" s="80" t="s">
        <v>279</v>
      </c>
      <c r="J48" s="80" t="s">
        <v>269</v>
      </c>
      <c r="K48" s="80" t="s">
        <v>347</v>
      </c>
      <c r="L48" s="80" t="s">
        <v>348</v>
      </c>
      <c r="M48" s="80" t="s">
        <v>64</v>
      </c>
      <c r="N48" s="80" t="s">
        <v>64</v>
      </c>
      <c r="O48" s="80" t="s">
        <v>64</v>
      </c>
      <c r="P48" s="80" t="s">
        <v>272</v>
      </c>
      <c r="Q48" s="80" t="s">
        <v>280</v>
      </c>
      <c r="R48" s="81" t="s">
        <v>315</v>
      </c>
      <c r="S48" s="81" t="s">
        <v>325</v>
      </c>
      <c r="T48" s="81" t="s">
        <v>356</v>
      </c>
      <c r="U48" s="81" t="s">
        <v>280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899999999999999" customHeight="1">
      <c r="B49" s="51"/>
      <c r="C49" s="122">
        <v>45314</v>
      </c>
      <c r="D49" s="123" t="s">
        <v>236</v>
      </c>
      <c r="E49" s="124">
        <v>0.51666666666666672</v>
      </c>
      <c r="F49" s="81" t="s">
        <v>231</v>
      </c>
      <c r="G49" s="80" t="s">
        <v>267</v>
      </c>
      <c r="H49" s="126">
        <v>100</v>
      </c>
      <c r="I49" s="80" t="s">
        <v>279</v>
      </c>
      <c r="J49" s="80" t="s">
        <v>269</v>
      </c>
      <c r="K49" s="80" t="s">
        <v>347</v>
      </c>
      <c r="L49" s="80" t="s">
        <v>348</v>
      </c>
      <c r="M49" s="80" t="s">
        <v>64</v>
      </c>
      <c r="N49" s="80" t="s">
        <v>64</v>
      </c>
      <c r="O49" s="80" t="s">
        <v>64</v>
      </c>
      <c r="P49" s="80" t="s">
        <v>272</v>
      </c>
      <c r="Q49" s="80" t="s">
        <v>280</v>
      </c>
      <c r="R49" s="81" t="s">
        <v>274</v>
      </c>
      <c r="S49" s="81" t="s">
        <v>336</v>
      </c>
      <c r="T49" s="81" t="s">
        <v>349</v>
      </c>
      <c r="U49" s="81" t="s">
        <v>350</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899999999999999" customHeight="1">
      <c r="B50" s="51"/>
      <c r="C50" s="122">
        <v>45314</v>
      </c>
      <c r="D50" s="123" t="s">
        <v>236</v>
      </c>
      <c r="E50" s="124">
        <v>0.52083333333333337</v>
      </c>
      <c r="F50" s="81" t="s">
        <v>231</v>
      </c>
      <c r="G50" s="80" t="s">
        <v>297</v>
      </c>
      <c r="H50" s="126">
        <v>100</v>
      </c>
      <c r="I50" s="80" t="s">
        <v>279</v>
      </c>
      <c r="J50" s="80" t="s">
        <v>269</v>
      </c>
      <c r="K50" s="80" t="s">
        <v>296</v>
      </c>
      <c r="L50" s="80" t="s">
        <v>348</v>
      </c>
      <c r="M50" s="80" t="s">
        <v>272</v>
      </c>
      <c r="N50" s="80" t="s">
        <v>272</v>
      </c>
      <c r="O50" s="80" t="s">
        <v>64</v>
      </c>
      <c r="P50" s="80" t="s">
        <v>272</v>
      </c>
      <c r="Q50" s="80" t="s">
        <v>280</v>
      </c>
      <c r="R50" s="81" t="s">
        <v>315</v>
      </c>
      <c r="S50" s="81" t="s">
        <v>325</v>
      </c>
      <c r="T50" s="81" t="s">
        <v>281</v>
      </c>
      <c r="U50" s="81"/>
      <c r="V50" s="81"/>
      <c r="W50" s="251" t="s">
        <v>362</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899999999999999" customHeight="1">
      <c r="B51" s="51"/>
      <c r="C51" s="122">
        <v>45314</v>
      </c>
      <c r="D51" s="123" t="s">
        <v>236</v>
      </c>
      <c r="E51" s="124">
        <v>0.52152777777777781</v>
      </c>
      <c r="F51" s="81" t="s">
        <v>231</v>
      </c>
      <c r="G51" s="80" t="s">
        <v>297</v>
      </c>
      <c r="H51" s="126">
        <v>200</v>
      </c>
      <c r="I51" s="80" t="s">
        <v>279</v>
      </c>
      <c r="J51" s="80" t="s">
        <v>269</v>
      </c>
      <c r="K51" s="80" t="s">
        <v>270</v>
      </c>
      <c r="L51" s="80" t="s">
        <v>348</v>
      </c>
      <c r="M51" s="80" t="s">
        <v>64</v>
      </c>
      <c r="N51" s="80" t="s">
        <v>64</v>
      </c>
      <c r="O51" s="80" t="s">
        <v>272</v>
      </c>
      <c r="P51" s="80" t="s">
        <v>272</v>
      </c>
      <c r="Q51" s="80" t="s">
        <v>352</v>
      </c>
      <c r="R51" s="81" t="s">
        <v>315</v>
      </c>
      <c r="S51" s="81" t="s">
        <v>275</v>
      </c>
      <c r="T51" s="81" t="s">
        <v>351</v>
      </c>
      <c r="U51" s="81" t="s">
        <v>350</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899999999999999" customHeight="1">
      <c r="B52" s="51"/>
      <c r="C52" s="122">
        <v>45314</v>
      </c>
      <c r="D52" s="123" t="s">
        <v>236</v>
      </c>
      <c r="E52" s="124">
        <v>0.53402777777777777</v>
      </c>
      <c r="F52" s="81" t="s">
        <v>231</v>
      </c>
      <c r="G52" s="80" t="s">
        <v>297</v>
      </c>
      <c r="H52" s="126">
        <v>100</v>
      </c>
      <c r="I52" s="80" t="s">
        <v>279</v>
      </c>
      <c r="J52" s="80" t="s">
        <v>269</v>
      </c>
      <c r="K52" s="80" t="s">
        <v>296</v>
      </c>
      <c r="L52" s="80" t="s">
        <v>348</v>
      </c>
      <c r="M52" s="80" t="s">
        <v>272</v>
      </c>
      <c r="N52" s="80" t="s">
        <v>272</v>
      </c>
      <c r="O52" s="80" t="s">
        <v>64</v>
      </c>
      <c r="P52" s="80" t="s">
        <v>272</v>
      </c>
      <c r="Q52" s="80" t="s">
        <v>277</v>
      </c>
      <c r="R52" s="81" t="s">
        <v>274</v>
      </c>
      <c r="S52" s="81" t="s">
        <v>336</v>
      </c>
      <c r="T52" s="81" t="s">
        <v>281</v>
      </c>
      <c r="U52" s="81"/>
      <c r="V52" s="81"/>
      <c r="W52" s="251" t="s">
        <v>363</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899999999999999" customHeight="1">
      <c r="B53" s="51"/>
      <c r="C53" s="122">
        <v>45314</v>
      </c>
      <c r="D53" s="123" t="s">
        <v>236</v>
      </c>
      <c r="E53" s="124">
        <v>0.53749999999999998</v>
      </c>
      <c r="F53" s="81" t="s">
        <v>231</v>
      </c>
      <c r="G53" s="80" t="s">
        <v>297</v>
      </c>
      <c r="H53" s="126">
        <v>200</v>
      </c>
      <c r="I53" s="80" t="s">
        <v>279</v>
      </c>
      <c r="J53" s="80" t="s">
        <v>269</v>
      </c>
      <c r="K53" s="80" t="s">
        <v>347</v>
      </c>
      <c r="L53" s="80" t="s">
        <v>348</v>
      </c>
      <c r="M53" s="80" t="s">
        <v>64</v>
      </c>
      <c r="N53" s="80" t="s">
        <v>64</v>
      </c>
      <c r="O53" s="80" t="s">
        <v>64</v>
      </c>
      <c r="P53" s="80" t="s">
        <v>272</v>
      </c>
      <c r="Q53" s="80" t="s">
        <v>280</v>
      </c>
      <c r="R53" s="81" t="s">
        <v>315</v>
      </c>
      <c r="S53" s="81" t="s">
        <v>275</v>
      </c>
      <c r="T53" s="81" t="s">
        <v>351</v>
      </c>
      <c r="U53" s="81" t="s">
        <v>350</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899999999999999" customHeight="1">
      <c r="B54" s="51"/>
      <c r="C54" s="122">
        <v>45314</v>
      </c>
      <c r="D54" s="123" t="s">
        <v>236</v>
      </c>
      <c r="E54" s="124">
        <v>0.54236111111111107</v>
      </c>
      <c r="F54" s="81" t="s">
        <v>231</v>
      </c>
      <c r="G54" s="80" t="s">
        <v>297</v>
      </c>
      <c r="H54" s="126">
        <v>200</v>
      </c>
      <c r="I54" s="80" t="s">
        <v>279</v>
      </c>
      <c r="J54" s="80" t="s">
        <v>269</v>
      </c>
      <c r="K54" s="80" t="s">
        <v>347</v>
      </c>
      <c r="L54" s="80" t="s">
        <v>348</v>
      </c>
      <c r="M54" s="80" t="s">
        <v>64</v>
      </c>
      <c r="N54" s="80" t="s">
        <v>64</v>
      </c>
      <c r="O54" s="80" t="s">
        <v>64</v>
      </c>
      <c r="P54" s="80" t="s">
        <v>272</v>
      </c>
      <c r="Q54" s="80" t="s">
        <v>280</v>
      </c>
      <c r="R54" s="81" t="s">
        <v>315</v>
      </c>
      <c r="S54" s="81" t="s">
        <v>275</v>
      </c>
      <c r="T54" s="81" t="s">
        <v>351</v>
      </c>
      <c r="U54" s="81" t="s">
        <v>350</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899999999999999" customHeight="1">
      <c r="B55" s="51"/>
      <c r="C55" s="122">
        <v>45314</v>
      </c>
      <c r="D55" s="123" t="s">
        <v>236</v>
      </c>
      <c r="E55" s="124">
        <v>0.54374999999999996</v>
      </c>
      <c r="F55" s="81" t="s">
        <v>231</v>
      </c>
      <c r="G55" s="80" t="s">
        <v>297</v>
      </c>
      <c r="H55" s="126">
        <v>100</v>
      </c>
      <c r="I55" s="80" t="s">
        <v>279</v>
      </c>
      <c r="J55" s="80" t="s">
        <v>269</v>
      </c>
      <c r="K55" s="80" t="s">
        <v>296</v>
      </c>
      <c r="L55" s="80" t="s">
        <v>348</v>
      </c>
      <c r="M55" s="80" t="s">
        <v>272</v>
      </c>
      <c r="N55" s="80" t="s">
        <v>272</v>
      </c>
      <c r="O55" s="80" t="s">
        <v>64</v>
      </c>
      <c r="P55" s="80" t="s">
        <v>272</v>
      </c>
      <c r="Q55" s="80" t="s">
        <v>280</v>
      </c>
      <c r="R55" s="81" t="s">
        <v>315</v>
      </c>
      <c r="S55" s="81" t="s">
        <v>364</v>
      </c>
      <c r="T55" s="81" t="s">
        <v>365</v>
      </c>
      <c r="U55" s="81"/>
      <c r="V55" s="81"/>
      <c r="W55" s="251" t="s">
        <v>362</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899999999999999" customHeight="1">
      <c r="B56" s="51"/>
      <c r="C56" s="122">
        <v>45314</v>
      </c>
      <c r="D56" s="123" t="s">
        <v>236</v>
      </c>
      <c r="E56" s="124">
        <v>0.54513888888888884</v>
      </c>
      <c r="F56" s="81" t="s">
        <v>231</v>
      </c>
      <c r="G56" s="80" t="s">
        <v>297</v>
      </c>
      <c r="H56" s="126">
        <v>100</v>
      </c>
      <c r="I56" s="80" t="s">
        <v>279</v>
      </c>
      <c r="J56" s="80" t="s">
        <v>269</v>
      </c>
      <c r="K56" s="80" t="s">
        <v>270</v>
      </c>
      <c r="L56" s="80" t="s">
        <v>348</v>
      </c>
      <c r="M56" s="80" t="s">
        <v>64</v>
      </c>
      <c r="N56" s="80" t="s">
        <v>64</v>
      </c>
      <c r="O56" s="80" t="s">
        <v>272</v>
      </c>
      <c r="P56" s="80" t="s">
        <v>272</v>
      </c>
      <c r="Q56" s="80" t="s">
        <v>352</v>
      </c>
      <c r="R56" s="81" t="s">
        <v>315</v>
      </c>
      <c r="S56" s="81" t="s">
        <v>320</v>
      </c>
      <c r="T56" s="81" t="s">
        <v>351</v>
      </c>
      <c r="U56" s="81" t="s">
        <v>350</v>
      </c>
      <c r="V56" s="81"/>
      <c r="W56" s="251" t="s">
        <v>366</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899999999999999" customHeight="1">
      <c r="B57" s="51"/>
      <c r="C57" s="122">
        <v>45314</v>
      </c>
      <c r="D57" s="123" t="s">
        <v>236</v>
      </c>
      <c r="E57" s="124">
        <v>0.6166666666666667</v>
      </c>
      <c r="F57" s="81" t="s">
        <v>231</v>
      </c>
      <c r="G57" s="80" t="s">
        <v>297</v>
      </c>
      <c r="H57" s="126">
        <v>100</v>
      </c>
      <c r="I57" s="80" t="s">
        <v>279</v>
      </c>
      <c r="J57" s="80" t="s">
        <v>269</v>
      </c>
      <c r="K57" s="80" t="s">
        <v>347</v>
      </c>
      <c r="L57" s="80" t="s">
        <v>348</v>
      </c>
      <c r="M57" s="80" t="s">
        <v>64</v>
      </c>
      <c r="N57" s="80" t="s">
        <v>272</v>
      </c>
      <c r="O57" s="80" t="s">
        <v>64</v>
      </c>
      <c r="P57" s="80" t="s">
        <v>272</v>
      </c>
      <c r="Q57" s="80" t="s">
        <v>280</v>
      </c>
      <c r="R57" s="81" t="s">
        <v>315</v>
      </c>
      <c r="S57" s="81" t="s">
        <v>325</v>
      </c>
      <c r="T57" s="81" t="s">
        <v>356</v>
      </c>
      <c r="U57" s="81" t="s">
        <v>350</v>
      </c>
      <c r="V57" s="81"/>
      <c r="W57" s="251" t="s">
        <v>367</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899999999999999" customHeight="1">
      <c r="B58" s="51"/>
      <c r="C58" s="122">
        <v>45314</v>
      </c>
      <c r="D58" s="123" t="s">
        <v>236</v>
      </c>
      <c r="E58" s="124">
        <v>0.61805555555555558</v>
      </c>
      <c r="F58" s="81" t="s">
        <v>231</v>
      </c>
      <c r="G58" s="80" t="s">
        <v>297</v>
      </c>
      <c r="H58" s="126">
        <v>100</v>
      </c>
      <c r="I58" s="80" t="s">
        <v>279</v>
      </c>
      <c r="J58" s="80" t="s">
        <v>269</v>
      </c>
      <c r="K58" s="80" t="s">
        <v>347</v>
      </c>
      <c r="L58" s="80" t="s">
        <v>348</v>
      </c>
      <c r="M58" s="80" t="s">
        <v>64</v>
      </c>
      <c r="N58" s="80" t="s">
        <v>64</v>
      </c>
      <c r="O58" s="80" t="s">
        <v>64</v>
      </c>
      <c r="P58" s="80" t="s">
        <v>272</v>
      </c>
      <c r="Q58" s="80" t="s">
        <v>280</v>
      </c>
      <c r="R58" s="81" t="s">
        <v>274</v>
      </c>
      <c r="S58" s="81" t="s">
        <v>325</v>
      </c>
      <c r="T58" s="81" t="s">
        <v>351</v>
      </c>
      <c r="U58" s="81" t="s">
        <v>280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899999999999999" customHeight="1">
      <c r="B59" s="51"/>
      <c r="C59" s="122">
        <v>45314</v>
      </c>
      <c r="D59" s="123" t="s">
        <v>236</v>
      </c>
      <c r="E59" s="124">
        <v>0.61805555555555558</v>
      </c>
      <c r="F59" s="81" t="s">
        <v>231</v>
      </c>
      <c r="G59" s="80" t="s">
        <v>297</v>
      </c>
      <c r="H59" s="126">
        <v>100</v>
      </c>
      <c r="I59" s="80" t="s">
        <v>279</v>
      </c>
      <c r="J59" s="80" t="s">
        <v>269</v>
      </c>
      <c r="K59" s="80" t="s">
        <v>296</v>
      </c>
      <c r="L59" s="80" t="s">
        <v>348</v>
      </c>
      <c r="M59" s="80" t="s">
        <v>64</v>
      </c>
      <c r="N59" s="80" t="s">
        <v>272</v>
      </c>
      <c r="O59" s="80" t="s">
        <v>64</v>
      </c>
      <c r="P59" s="80" t="s">
        <v>272</v>
      </c>
      <c r="Q59" s="80" t="s">
        <v>280</v>
      </c>
      <c r="R59" s="81" t="s">
        <v>274</v>
      </c>
      <c r="S59" s="81" t="s">
        <v>336</v>
      </c>
      <c r="T59" s="81" t="s">
        <v>281</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899999999999999" customHeight="1">
      <c r="B60" s="51"/>
      <c r="C60" s="122">
        <v>45314</v>
      </c>
      <c r="D60" s="123" t="s">
        <v>236</v>
      </c>
      <c r="E60" s="124">
        <v>0.61875000000000002</v>
      </c>
      <c r="F60" s="81" t="s">
        <v>231</v>
      </c>
      <c r="G60" s="80" t="s">
        <v>297</v>
      </c>
      <c r="H60" s="126">
        <v>200</v>
      </c>
      <c r="I60" s="80" t="s">
        <v>279</v>
      </c>
      <c r="J60" s="80" t="s">
        <v>269</v>
      </c>
      <c r="K60" s="80" t="s">
        <v>296</v>
      </c>
      <c r="L60" s="80" t="s">
        <v>348</v>
      </c>
      <c r="M60" s="80" t="s">
        <v>272</v>
      </c>
      <c r="N60" s="80" t="s">
        <v>272</v>
      </c>
      <c r="O60" s="80" t="s">
        <v>64</v>
      </c>
      <c r="P60" s="80" t="s">
        <v>272</v>
      </c>
      <c r="Q60" s="80" t="s">
        <v>280</v>
      </c>
      <c r="R60" s="81" t="s">
        <v>315</v>
      </c>
      <c r="S60" s="81" t="s">
        <v>275</v>
      </c>
      <c r="T60" s="81" t="s">
        <v>351</v>
      </c>
      <c r="U60" s="81" t="s">
        <v>350</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899999999999999" customHeight="1">
      <c r="B61" s="51"/>
      <c r="C61" s="122">
        <v>45314</v>
      </c>
      <c r="D61" s="123" t="s">
        <v>236</v>
      </c>
      <c r="E61" s="124">
        <v>0.62152777777777779</v>
      </c>
      <c r="F61" s="81" t="s">
        <v>231</v>
      </c>
      <c r="G61" s="80" t="s">
        <v>297</v>
      </c>
      <c r="H61" s="126">
        <v>200</v>
      </c>
      <c r="I61" s="80" t="s">
        <v>279</v>
      </c>
      <c r="J61" s="80" t="s">
        <v>269</v>
      </c>
      <c r="K61" s="80" t="s">
        <v>347</v>
      </c>
      <c r="L61" s="80" t="s">
        <v>348</v>
      </c>
      <c r="M61" s="80" t="s">
        <v>64</v>
      </c>
      <c r="N61" s="80" t="s">
        <v>64</v>
      </c>
      <c r="O61" s="80" t="s">
        <v>64</v>
      </c>
      <c r="P61" s="80" t="s">
        <v>272</v>
      </c>
      <c r="Q61" s="80" t="s">
        <v>280</v>
      </c>
      <c r="R61" s="81" t="s">
        <v>315</v>
      </c>
      <c r="S61" s="81" t="s">
        <v>275</v>
      </c>
      <c r="T61" s="81" t="s">
        <v>349</v>
      </c>
      <c r="U61" s="81" t="s">
        <v>350</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899999999999999" customHeight="1">
      <c r="B62" s="51"/>
      <c r="C62" s="122">
        <v>45314</v>
      </c>
      <c r="D62" s="123" t="s">
        <v>236</v>
      </c>
      <c r="E62" s="124">
        <v>0.62777777777777777</v>
      </c>
      <c r="F62" s="81" t="s">
        <v>231</v>
      </c>
      <c r="G62" s="80" t="s">
        <v>297</v>
      </c>
      <c r="H62" s="126">
        <v>100</v>
      </c>
      <c r="I62" s="80" t="s">
        <v>279</v>
      </c>
      <c r="J62" s="80" t="s">
        <v>269</v>
      </c>
      <c r="K62" s="80" t="s">
        <v>347</v>
      </c>
      <c r="L62" s="80" t="s">
        <v>348</v>
      </c>
      <c r="M62" s="80" t="s">
        <v>64</v>
      </c>
      <c r="N62" s="80" t="s">
        <v>64</v>
      </c>
      <c r="O62" s="80" t="s">
        <v>64</v>
      </c>
      <c r="P62" s="80" t="s">
        <v>272</v>
      </c>
      <c r="Q62" s="80" t="s">
        <v>280</v>
      </c>
      <c r="R62" s="81" t="s">
        <v>315</v>
      </c>
      <c r="S62" s="81" t="s">
        <v>318</v>
      </c>
      <c r="T62" s="81" t="s">
        <v>356</v>
      </c>
      <c r="U62" s="81" t="s">
        <v>280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899999999999999" customHeight="1">
      <c r="B63" s="51"/>
      <c r="C63" s="122">
        <v>45314</v>
      </c>
      <c r="D63" s="123" t="s">
        <v>236</v>
      </c>
      <c r="E63" s="124">
        <v>0.62916666666666665</v>
      </c>
      <c r="F63" s="81" t="s">
        <v>231</v>
      </c>
      <c r="G63" s="80" t="s">
        <v>297</v>
      </c>
      <c r="H63" s="126">
        <v>200</v>
      </c>
      <c r="I63" s="80" t="s">
        <v>279</v>
      </c>
      <c r="J63" s="80" t="s">
        <v>269</v>
      </c>
      <c r="K63" s="80" t="s">
        <v>347</v>
      </c>
      <c r="L63" s="80" t="s">
        <v>348</v>
      </c>
      <c r="M63" s="80" t="s">
        <v>64</v>
      </c>
      <c r="N63" s="80" t="s">
        <v>64</v>
      </c>
      <c r="O63" s="80" t="s">
        <v>64</v>
      </c>
      <c r="P63" s="80" t="s">
        <v>272</v>
      </c>
      <c r="Q63" s="80" t="s">
        <v>280</v>
      </c>
      <c r="R63" s="81" t="s">
        <v>315</v>
      </c>
      <c r="S63" s="81" t="s">
        <v>275</v>
      </c>
      <c r="T63" s="81" t="s">
        <v>351</v>
      </c>
      <c r="U63" s="81" t="s">
        <v>350</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899999999999999" customHeight="1">
      <c r="B64" s="51"/>
      <c r="C64" s="122">
        <v>45314</v>
      </c>
      <c r="D64" s="123" t="s">
        <v>236</v>
      </c>
      <c r="E64" s="124">
        <v>0.63055555555555554</v>
      </c>
      <c r="F64" s="81" t="s">
        <v>231</v>
      </c>
      <c r="G64" s="80" t="s">
        <v>297</v>
      </c>
      <c r="H64" s="126">
        <v>200</v>
      </c>
      <c r="I64" s="80" t="s">
        <v>279</v>
      </c>
      <c r="J64" s="80" t="s">
        <v>269</v>
      </c>
      <c r="K64" s="80" t="s">
        <v>270</v>
      </c>
      <c r="L64" s="80" t="s">
        <v>348</v>
      </c>
      <c r="M64" s="80" t="s">
        <v>64</v>
      </c>
      <c r="N64" s="80" t="s">
        <v>64</v>
      </c>
      <c r="O64" s="80" t="s">
        <v>64</v>
      </c>
      <c r="P64" s="80" t="s">
        <v>272</v>
      </c>
      <c r="Q64" s="80" t="s">
        <v>280</v>
      </c>
      <c r="R64" s="81" t="s">
        <v>315</v>
      </c>
      <c r="S64" s="81" t="s">
        <v>275</v>
      </c>
      <c r="T64" s="81" t="s">
        <v>351</v>
      </c>
      <c r="U64" s="81" t="s">
        <v>350</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899999999999999" customHeight="1">
      <c r="B65" s="51"/>
      <c r="C65" s="122">
        <v>45314</v>
      </c>
      <c r="D65" s="123" t="s">
        <v>236</v>
      </c>
      <c r="E65" s="124">
        <v>0.63541666666666663</v>
      </c>
      <c r="F65" s="81" t="s">
        <v>231</v>
      </c>
      <c r="G65" s="80" t="s">
        <v>297</v>
      </c>
      <c r="H65" s="126">
        <v>100</v>
      </c>
      <c r="I65" s="80" t="s">
        <v>279</v>
      </c>
      <c r="J65" s="80" t="s">
        <v>269</v>
      </c>
      <c r="K65" s="80" t="s">
        <v>347</v>
      </c>
      <c r="L65" s="80" t="s">
        <v>348</v>
      </c>
      <c r="M65" s="80" t="s">
        <v>64</v>
      </c>
      <c r="N65" s="80" t="s">
        <v>272</v>
      </c>
      <c r="O65" s="80" t="s">
        <v>64</v>
      </c>
      <c r="P65" s="80" t="s">
        <v>272</v>
      </c>
      <c r="Q65" s="80" t="s">
        <v>368</v>
      </c>
      <c r="R65" s="81" t="s">
        <v>354</v>
      </c>
      <c r="S65" s="81" t="s">
        <v>336</v>
      </c>
      <c r="T65" s="81" t="s">
        <v>281</v>
      </c>
      <c r="U65" s="81"/>
      <c r="V65" s="81"/>
      <c r="W65" s="251" t="s">
        <v>369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899999999999999" customHeight="1">
      <c r="B66" s="51"/>
      <c r="C66" s="122">
        <v>45314</v>
      </c>
      <c r="D66" s="123" t="s">
        <v>236</v>
      </c>
      <c r="E66" s="124">
        <v>0.6381944444444444</v>
      </c>
      <c r="F66" s="81" t="s">
        <v>231</v>
      </c>
      <c r="G66" s="80" t="s">
        <v>297</v>
      </c>
      <c r="H66" s="126">
        <v>100</v>
      </c>
      <c r="I66" s="80" t="s">
        <v>279</v>
      </c>
      <c r="J66" s="80" t="s">
        <v>269</v>
      </c>
      <c r="K66" s="80" t="s">
        <v>347</v>
      </c>
      <c r="L66" s="80" t="s">
        <v>348</v>
      </c>
      <c r="M66" s="80" t="s">
        <v>64</v>
      </c>
      <c r="N66" s="80" t="s">
        <v>64</v>
      </c>
      <c r="O66" s="80" t="s">
        <v>64</v>
      </c>
      <c r="P66" s="80" t="s">
        <v>272</v>
      </c>
      <c r="Q66" s="80" t="s">
        <v>280</v>
      </c>
      <c r="R66" s="81" t="s">
        <v>274</v>
      </c>
      <c r="S66" s="81" t="s">
        <v>318</v>
      </c>
      <c r="T66" s="81" t="s">
        <v>358</v>
      </c>
      <c r="U66" s="81"/>
      <c r="V66" s="81"/>
      <c r="W66" s="251" t="s">
        <v>370</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899999999999999" customHeight="1">
      <c r="B67" s="51"/>
      <c r="C67" s="122">
        <v>45314</v>
      </c>
      <c r="D67" s="123" t="s">
        <v>236</v>
      </c>
      <c r="E67" s="124">
        <v>0.6381944444444444</v>
      </c>
      <c r="F67" s="81" t="s">
        <v>231</v>
      </c>
      <c r="G67" s="80" t="s">
        <v>297</v>
      </c>
      <c r="H67" s="126">
        <v>100</v>
      </c>
      <c r="I67" s="80" t="s">
        <v>279</v>
      </c>
      <c r="J67" s="80" t="s">
        <v>269</v>
      </c>
      <c r="K67" s="80" t="s">
        <v>296</v>
      </c>
      <c r="L67" s="80" t="s">
        <v>348</v>
      </c>
      <c r="M67" s="80" t="s">
        <v>64</v>
      </c>
      <c r="N67" s="80" t="s">
        <v>272</v>
      </c>
      <c r="O67" s="80" t="s">
        <v>64</v>
      </c>
      <c r="P67" s="80" t="s">
        <v>272</v>
      </c>
      <c r="Q67" s="80" t="s">
        <v>280</v>
      </c>
      <c r="R67" s="81" t="s">
        <v>274</v>
      </c>
      <c r="S67" s="81" t="s">
        <v>336</v>
      </c>
      <c r="T67" s="81" t="s">
        <v>281</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899999999999999" customHeight="1">
      <c r="B68" s="51"/>
      <c r="C68" s="122">
        <v>45314</v>
      </c>
      <c r="D68" s="123" t="s">
        <v>236</v>
      </c>
      <c r="E68" s="124">
        <v>0.64027777777777772</v>
      </c>
      <c r="F68" s="81" t="s">
        <v>231</v>
      </c>
      <c r="G68" s="80" t="s">
        <v>297</v>
      </c>
      <c r="H68" s="126">
        <v>200</v>
      </c>
      <c r="I68" s="80" t="s">
        <v>279</v>
      </c>
      <c r="J68" s="80" t="s">
        <v>269</v>
      </c>
      <c r="K68" s="80" t="s">
        <v>347</v>
      </c>
      <c r="L68" s="80" t="s">
        <v>348</v>
      </c>
      <c r="M68" s="80" t="s">
        <v>64</v>
      </c>
      <c r="N68" s="80" t="s">
        <v>64</v>
      </c>
      <c r="O68" s="80" t="s">
        <v>64</v>
      </c>
      <c r="P68" s="80" t="s">
        <v>272</v>
      </c>
      <c r="Q68" s="80" t="s">
        <v>280</v>
      </c>
      <c r="R68" s="81" t="s">
        <v>315</v>
      </c>
      <c r="S68" s="81" t="s">
        <v>275</v>
      </c>
      <c r="T68" s="81" t="s">
        <v>351</v>
      </c>
      <c r="U68" s="81" t="s">
        <v>350</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899999999999999" customHeight="1">
      <c r="B69" s="51"/>
      <c r="C69" s="122">
        <v>45314</v>
      </c>
      <c r="D69" s="123" t="s">
        <v>236</v>
      </c>
      <c r="E69" s="124">
        <v>0.64097222222222228</v>
      </c>
      <c r="F69" s="81" t="s">
        <v>231</v>
      </c>
      <c r="G69" s="80" t="s">
        <v>297</v>
      </c>
      <c r="H69" s="126">
        <v>200</v>
      </c>
      <c r="I69" s="80" t="s">
        <v>279</v>
      </c>
      <c r="J69" s="80" t="s">
        <v>269</v>
      </c>
      <c r="K69" s="80" t="s">
        <v>347</v>
      </c>
      <c r="L69" s="80" t="s">
        <v>348</v>
      </c>
      <c r="M69" s="80" t="s">
        <v>64</v>
      </c>
      <c r="N69" s="80" t="s">
        <v>64</v>
      </c>
      <c r="O69" s="80" t="s">
        <v>64</v>
      </c>
      <c r="P69" s="80" t="s">
        <v>272</v>
      </c>
      <c r="Q69" s="80" t="s">
        <v>280</v>
      </c>
      <c r="R69" s="81" t="s">
        <v>315</v>
      </c>
      <c r="S69" s="81" t="s">
        <v>275</v>
      </c>
      <c r="T69" s="81" t="s">
        <v>351</v>
      </c>
      <c r="U69" s="81" t="s">
        <v>350</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899999999999999" customHeight="1">
      <c r="B70" s="51"/>
      <c r="C70" s="122">
        <v>45314</v>
      </c>
      <c r="D70" s="123" t="s">
        <v>236</v>
      </c>
      <c r="E70" s="124">
        <v>0.64166666666666672</v>
      </c>
      <c r="F70" s="81" t="s">
        <v>231</v>
      </c>
      <c r="G70" s="80" t="s">
        <v>297</v>
      </c>
      <c r="H70" s="126">
        <v>200</v>
      </c>
      <c r="I70" s="80" t="s">
        <v>279</v>
      </c>
      <c r="J70" s="80" t="s">
        <v>269</v>
      </c>
      <c r="K70" s="80" t="s">
        <v>347</v>
      </c>
      <c r="L70" s="80" t="s">
        <v>348</v>
      </c>
      <c r="M70" s="80" t="s">
        <v>64</v>
      </c>
      <c r="N70" s="80" t="s">
        <v>64</v>
      </c>
      <c r="O70" s="80" t="s">
        <v>64</v>
      </c>
      <c r="P70" s="80" t="s">
        <v>272</v>
      </c>
      <c r="Q70" s="80" t="s">
        <v>280</v>
      </c>
      <c r="R70" s="81" t="s">
        <v>315</v>
      </c>
      <c r="S70" s="81" t="s">
        <v>275</v>
      </c>
      <c r="T70" s="81" t="s">
        <v>351</v>
      </c>
      <c r="U70" s="81" t="s">
        <v>350</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899999999999999" customHeight="1">
      <c r="B71" s="51"/>
      <c r="C71" s="122">
        <v>45314</v>
      </c>
      <c r="D71" s="123" t="s">
        <v>236</v>
      </c>
      <c r="E71" s="124">
        <v>0.64652777777777781</v>
      </c>
      <c r="F71" s="81" t="s">
        <v>231</v>
      </c>
      <c r="G71" s="80" t="s">
        <v>297</v>
      </c>
      <c r="H71" s="126">
        <v>200</v>
      </c>
      <c r="I71" s="80" t="s">
        <v>279</v>
      </c>
      <c r="J71" s="80" t="s">
        <v>269</v>
      </c>
      <c r="K71" s="80" t="s">
        <v>296</v>
      </c>
      <c r="L71" s="80" t="s">
        <v>348</v>
      </c>
      <c r="M71" s="80" t="s">
        <v>64</v>
      </c>
      <c r="N71" s="80" t="s">
        <v>272</v>
      </c>
      <c r="O71" s="80" t="s">
        <v>64</v>
      </c>
      <c r="P71" s="80" t="s">
        <v>272</v>
      </c>
      <c r="Q71" s="80" t="s">
        <v>280</v>
      </c>
      <c r="R71" s="81" t="s">
        <v>315</v>
      </c>
      <c r="S71" s="81" t="s">
        <v>275</v>
      </c>
      <c r="T71" s="81" t="s">
        <v>351</v>
      </c>
      <c r="U71" s="81" t="s">
        <v>350</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899999999999999" customHeight="1">
      <c r="B72" s="51"/>
      <c r="C72" s="122">
        <v>45314</v>
      </c>
      <c r="D72" s="123" t="s">
        <v>236</v>
      </c>
      <c r="E72" s="124">
        <v>0.64722222222222225</v>
      </c>
      <c r="F72" s="81" t="s">
        <v>231</v>
      </c>
      <c r="G72" s="80" t="s">
        <v>297</v>
      </c>
      <c r="H72" s="126">
        <v>100</v>
      </c>
      <c r="I72" s="80" t="s">
        <v>279</v>
      </c>
      <c r="J72" s="80" t="s">
        <v>269</v>
      </c>
      <c r="K72" s="80" t="s">
        <v>270</v>
      </c>
      <c r="L72" s="80" t="s">
        <v>348</v>
      </c>
      <c r="M72" s="80" t="s">
        <v>64</v>
      </c>
      <c r="N72" s="80" t="s">
        <v>64</v>
      </c>
      <c r="O72" s="80" t="s">
        <v>272</v>
      </c>
      <c r="P72" s="80" t="s">
        <v>272</v>
      </c>
      <c r="Q72" s="80" t="s">
        <v>352</v>
      </c>
      <c r="R72" s="81" t="s">
        <v>315</v>
      </c>
      <c r="S72" s="81" t="s">
        <v>320</v>
      </c>
      <c r="T72" s="81" t="s">
        <v>358</v>
      </c>
      <c r="U72" s="81"/>
      <c r="V72" s="81"/>
      <c r="W72" s="251" t="s">
        <v>371</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899999999999999" customHeight="1">
      <c r="B73" s="51"/>
      <c r="C73" s="122">
        <v>45314</v>
      </c>
      <c r="D73" s="123" t="s">
        <v>236</v>
      </c>
      <c r="E73" s="124">
        <v>0.65694444444444444</v>
      </c>
      <c r="F73" s="81" t="s">
        <v>231</v>
      </c>
      <c r="G73" s="80" t="s">
        <v>297</v>
      </c>
      <c r="H73" s="126">
        <v>100</v>
      </c>
      <c r="I73" s="80" t="s">
        <v>279</v>
      </c>
      <c r="J73" s="80" t="s">
        <v>269</v>
      </c>
      <c r="K73" s="80" t="s">
        <v>347</v>
      </c>
      <c r="L73" s="80" t="s">
        <v>348</v>
      </c>
      <c r="M73" s="80" t="s">
        <v>64</v>
      </c>
      <c r="N73" s="80" t="s">
        <v>272</v>
      </c>
      <c r="O73" s="80" t="s">
        <v>64</v>
      </c>
      <c r="P73" s="80" t="s">
        <v>272</v>
      </c>
      <c r="Q73" s="80" t="s">
        <v>280</v>
      </c>
      <c r="R73" s="81" t="s">
        <v>354</v>
      </c>
      <c r="S73" s="81" t="s">
        <v>332</v>
      </c>
      <c r="T73" s="81" t="s">
        <v>351</v>
      </c>
      <c r="U73" s="81" t="s">
        <v>280</v>
      </c>
      <c r="V73" s="81"/>
      <c r="W73" s="251" t="s">
        <v>372</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899999999999999" customHeight="1">
      <c r="B74" s="51"/>
      <c r="C74" s="122">
        <v>45314</v>
      </c>
      <c r="D74" s="123" t="s">
        <v>236</v>
      </c>
      <c r="E74" s="124">
        <v>0.65763888888888888</v>
      </c>
      <c r="F74" s="81" t="s">
        <v>231</v>
      </c>
      <c r="G74" s="80" t="s">
        <v>297</v>
      </c>
      <c r="H74" s="126">
        <v>200</v>
      </c>
      <c r="I74" s="80" t="s">
        <v>279</v>
      </c>
      <c r="J74" s="80" t="s">
        <v>269</v>
      </c>
      <c r="K74" s="80" t="s">
        <v>347</v>
      </c>
      <c r="L74" s="80" t="s">
        <v>348</v>
      </c>
      <c r="M74" s="80" t="s">
        <v>64</v>
      </c>
      <c r="N74" s="80" t="s">
        <v>64</v>
      </c>
      <c r="O74" s="80" t="s">
        <v>64</v>
      </c>
      <c r="P74" s="80" t="s">
        <v>272</v>
      </c>
      <c r="Q74" s="80" t="s">
        <v>280</v>
      </c>
      <c r="R74" s="81" t="s">
        <v>315</v>
      </c>
      <c r="S74" s="81" t="s">
        <v>275</v>
      </c>
      <c r="T74" s="81" t="s">
        <v>351</v>
      </c>
      <c r="U74" s="81" t="s">
        <v>350</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899999999999999" customHeight="1">
      <c r="B75" s="51"/>
      <c r="C75" s="122">
        <v>45314</v>
      </c>
      <c r="D75" s="123" t="s">
        <v>236</v>
      </c>
      <c r="E75" s="124">
        <v>0.65902777777777777</v>
      </c>
      <c r="F75" s="81" t="s">
        <v>231</v>
      </c>
      <c r="G75" s="80" t="s">
        <v>297</v>
      </c>
      <c r="H75" s="126">
        <v>100</v>
      </c>
      <c r="I75" s="80" t="s">
        <v>279</v>
      </c>
      <c r="J75" s="80" t="s">
        <v>269</v>
      </c>
      <c r="K75" s="80" t="s">
        <v>347</v>
      </c>
      <c r="L75" s="80" t="s">
        <v>348</v>
      </c>
      <c r="M75" s="80" t="s">
        <v>64</v>
      </c>
      <c r="N75" s="80" t="s">
        <v>64</v>
      </c>
      <c r="O75" s="80" t="s">
        <v>64</v>
      </c>
      <c r="P75" s="80" t="s">
        <v>272</v>
      </c>
      <c r="Q75" s="80" t="s">
        <v>280</v>
      </c>
      <c r="R75" s="81" t="s">
        <v>274</v>
      </c>
      <c r="S75" s="81" t="s">
        <v>325</v>
      </c>
      <c r="T75" s="81" t="s">
        <v>351</v>
      </c>
      <c r="U75" s="81" t="s">
        <v>280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899999999999999" customHeight="1">
      <c r="B76" s="51"/>
      <c r="C76" s="122">
        <v>45314</v>
      </c>
      <c r="D76" s="123" t="s">
        <v>236</v>
      </c>
      <c r="E76" s="124">
        <v>0.65972222222222221</v>
      </c>
      <c r="F76" s="81" t="s">
        <v>231</v>
      </c>
      <c r="G76" s="80" t="s">
        <v>297</v>
      </c>
      <c r="H76" s="126">
        <v>200</v>
      </c>
      <c r="I76" s="80" t="s">
        <v>279</v>
      </c>
      <c r="J76" s="80" t="s">
        <v>269</v>
      </c>
      <c r="K76" s="80" t="s">
        <v>347</v>
      </c>
      <c r="L76" s="80" t="s">
        <v>348</v>
      </c>
      <c r="M76" s="80" t="s">
        <v>64</v>
      </c>
      <c r="N76" s="80" t="s">
        <v>64</v>
      </c>
      <c r="O76" s="80" t="s">
        <v>64</v>
      </c>
      <c r="P76" s="80" t="s">
        <v>272</v>
      </c>
      <c r="Q76" s="80" t="s">
        <v>280</v>
      </c>
      <c r="R76" s="81" t="s">
        <v>373</v>
      </c>
      <c r="S76" s="81" t="s">
        <v>275</v>
      </c>
      <c r="T76" s="81" t="s">
        <v>351</v>
      </c>
      <c r="U76" s="81" t="s">
        <v>350</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899999999999999" customHeight="1">
      <c r="B77" s="51"/>
      <c r="C77" s="122">
        <v>45314</v>
      </c>
      <c r="D77" s="123" t="s">
        <v>236</v>
      </c>
      <c r="E77" s="124">
        <v>0.66111111111111109</v>
      </c>
      <c r="F77" s="81" t="s">
        <v>231</v>
      </c>
      <c r="G77" s="80" t="s">
        <v>297</v>
      </c>
      <c r="H77" s="126">
        <v>100</v>
      </c>
      <c r="I77" s="80" t="s">
        <v>279</v>
      </c>
      <c r="J77" s="80" t="s">
        <v>269</v>
      </c>
      <c r="K77" s="80" t="s">
        <v>296</v>
      </c>
      <c r="L77" s="80" t="s">
        <v>348</v>
      </c>
      <c r="M77" s="80" t="s">
        <v>272</v>
      </c>
      <c r="N77" s="80" t="s">
        <v>64</v>
      </c>
      <c r="O77" s="80" t="s">
        <v>64</v>
      </c>
      <c r="P77" s="80" t="s">
        <v>272</v>
      </c>
      <c r="Q77" s="80" t="s">
        <v>273</v>
      </c>
      <c r="R77" s="81" t="s">
        <v>274</v>
      </c>
      <c r="S77" s="81" t="s">
        <v>336</v>
      </c>
      <c r="T77" s="81" t="s">
        <v>281</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899999999999999" customHeight="1">
      <c r="B78" s="51"/>
      <c r="C78" s="122">
        <v>45314</v>
      </c>
      <c r="D78" s="123" t="s">
        <v>236</v>
      </c>
      <c r="E78" s="124">
        <v>0.66180555555555554</v>
      </c>
      <c r="F78" s="81" t="s">
        <v>231</v>
      </c>
      <c r="G78" s="80" t="s">
        <v>297</v>
      </c>
      <c r="H78" s="126">
        <v>200</v>
      </c>
      <c r="I78" s="80" t="s">
        <v>279</v>
      </c>
      <c r="J78" s="80" t="s">
        <v>269</v>
      </c>
      <c r="K78" s="80" t="s">
        <v>347</v>
      </c>
      <c r="L78" s="80" t="s">
        <v>348</v>
      </c>
      <c r="M78" s="80" t="s">
        <v>64</v>
      </c>
      <c r="N78" s="80" t="s">
        <v>64</v>
      </c>
      <c r="O78" s="80" t="s">
        <v>64</v>
      </c>
      <c r="P78" s="80" t="s">
        <v>272</v>
      </c>
      <c r="Q78" s="80" t="s">
        <v>280</v>
      </c>
      <c r="R78" s="81" t="s">
        <v>315</v>
      </c>
      <c r="S78" s="81" t="s">
        <v>275</v>
      </c>
      <c r="T78" s="81" t="s">
        <v>351</v>
      </c>
      <c r="U78" s="81" t="s">
        <v>350</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899999999999999" customHeight="1">
      <c r="B79" s="51"/>
      <c r="C79" s="122">
        <v>45314</v>
      </c>
      <c r="D79" s="123" t="s">
        <v>236</v>
      </c>
      <c r="E79" s="124">
        <v>0.67152777777777772</v>
      </c>
      <c r="F79" s="81" t="s">
        <v>231</v>
      </c>
      <c r="G79" s="80" t="s">
        <v>297</v>
      </c>
      <c r="H79" s="126">
        <v>100</v>
      </c>
      <c r="I79" s="80" t="s">
        <v>279</v>
      </c>
      <c r="J79" s="80" t="s">
        <v>269</v>
      </c>
      <c r="K79" s="80" t="s">
        <v>296</v>
      </c>
      <c r="L79" s="80" t="s">
        <v>348</v>
      </c>
      <c r="M79" s="80" t="s">
        <v>64</v>
      </c>
      <c r="N79" s="80" t="s">
        <v>272</v>
      </c>
      <c r="O79" s="80" t="s">
        <v>64</v>
      </c>
      <c r="P79" s="80" t="s">
        <v>272</v>
      </c>
      <c r="Q79" s="80" t="s">
        <v>280</v>
      </c>
      <c r="R79" s="81" t="s">
        <v>274</v>
      </c>
      <c r="S79" s="81" t="s">
        <v>325</v>
      </c>
      <c r="T79" s="81" t="s">
        <v>358</v>
      </c>
      <c r="U79" s="81" t="s">
        <v>350</v>
      </c>
      <c r="V79" s="81"/>
      <c r="W79" s="251" t="s">
        <v>374</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899999999999999"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899999999999999"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899999999999999"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899999999999999"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899999999999999"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formula1>"ブレーキ操作,アクセル操作,ステアリング操作,非常停止ボタン操作"</formula1>
    </dataValidation>
    <dataValidation type="list" allowBlank="1" showInputMessage="1" showErrorMessage="1" sqref="S8:S83">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formula1>"L4想定区間内,L4想定区間外,実証走行ルート外"</formula1>
    </dataValidation>
    <dataValidation type="list" allowBlank="1" showInputMessage="1" showErrorMessage="1" sqref="F9:F83">
      <formula1>"晴れ, 曇り, 降雨, 降雪, 堆雪, キリ"</formula1>
    </dataValidation>
    <dataValidation type="list" allowBlank="1" showInputMessage="1" showErrorMessage="1" sqref="I9:I83">
      <formula1>"良好, 逆光, 夕日, 西日, 夜"</formula1>
    </dataValidation>
    <dataValidation type="list" allowBlank="1" showInputMessage="1" showErrorMessage="1" sqref="J9:J83">
      <formula1>"乾燥, 湿潤, 凍結, 積雪"</formula1>
    </dataValidation>
    <dataValidation type="list" allowBlank="1" showInputMessage="1" sqref="K9:K83">
      <formula1>"交差点,交差点付近,単路,単路(トンネル),単路(橋),踏切,ロータリー"</formula1>
    </dataValidation>
    <dataValidation type="list" allowBlank="1" showInputMessage="1" sqref="L9:L83">
      <formula1>"右カーブ,左カーブ,直線, 坂道"</formula1>
    </dataValidation>
    <dataValidation type="list" allowBlank="1" showInputMessage="1" sqref="Q9:Q83">
      <formula1>"左折,直進,右折,合流,停止,出発"</formula1>
    </dataValidation>
    <dataValidation type="list" allowBlank="1" showInputMessage="1" showErrorMessage="1" sqref="P8 M9:P83">
      <formula1>"有,無"</formula1>
    </dataValidation>
    <dataValidation type="list" allowBlank="1" showInputMessage="1" sqref="T9:T83">
      <formula1>"小型車,大型車,自転車,バイク,歩行者"</formula1>
    </dataValidation>
    <dataValidation type="list" allowBlank="1" showInputMessage="1" sqref="U9">
      <formula1>"右折,左折,直進,合流,停止,出発,横断"</formula1>
    </dataValidation>
    <dataValidation type="date" operator="greaterThanOrEqual" allowBlank="1" showInputMessage="1" showErrorMessage="1" sqref="C9">
      <formula1>44927</formula1>
    </dataValidation>
    <dataValidation type="time" operator="greaterThanOrEqual" allowBlank="1" showInputMessage="1" showErrorMessage="1" sqref="E9">
      <formula1>0</formula1>
    </dataValidation>
    <dataValidation allowBlank="1" showInputMessage="1" sqref="U10:U83 V9:V83"/>
    <dataValidation type="custom" allowBlank="1" showDropDown="1" sqref="E10:E83">
      <formula1>AND(LT(E10, 1), ISDATE(E10))</formula1>
    </dataValidation>
    <dataValidation type="date" operator="greaterThanOrEqual" allowBlank="1" showErrorMessage="1" sqref="C10:C83">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T8"/>
  <sheetViews>
    <sheetView showGridLines="0" workbookViewId="0"/>
  </sheetViews>
  <sheetFormatPr defaultColWidth="8" defaultRowHeight="16.5"/>
  <cols>
    <col min="1" max="1" width="3.7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75" style="134" customWidth="1"/>
    <col min="18" max="19" width="8" style="134"/>
    <col min="20" max="20" width="5.25" style="134" customWidth="1"/>
    <col min="21" max="16384" width="8" style="134"/>
  </cols>
  <sheetData>
    <row r="1" spans="2:20" ht="16.149999999999999" customHeight="1"/>
    <row r="2" spans="2:20" ht="16.149999999999999" customHeight="1">
      <c r="B2" s="53" t="s">
        <v>375</v>
      </c>
    </row>
    <row r="3" spans="2:20">
      <c r="B3" s="138" t="s">
        <v>376</v>
      </c>
    </row>
    <row r="4" spans="2:20" s="135" customFormat="1" ht="15.75">
      <c r="B4" s="137" t="s">
        <v>377</v>
      </c>
      <c r="C4" s="136"/>
      <c r="D4" s="136"/>
      <c r="E4" s="136"/>
      <c r="G4" s="137" t="s">
        <v>378</v>
      </c>
      <c r="H4" s="136"/>
      <c r="I4" s="136"/>
      <c r="J4" s="136"/>
      <c r="L4" s="137" t="s">
        <v>379</v>
      </c>
      <c r="M4" s="136"/>
      <c r="N4" s="136"/>
      <c r="O4" s="136"/>
      <c r="Q4" s="137" t="s">
        <v>380</v>
      </c>
      <c r="R4" s="136"/>
      <c r="S4" s="136"/>
      <c r="T4" s="136"/>
    </row>
    <row r="7" spans="2:20">
      <c r="Q7" s="134" t="s">
        <v>381</v>
      </c>
    </row>
    <row r="8" spans="2:20">
      <c r="Q8" s="134" t="s">
        <v>382</v>
      </c>
    </row>
  </sheetData>
  <phoneticPr fontId="3"/>
  <hyperlinks>
    <hyperlink ref="B3" location=":~:text=(6)%E3%80%8C%E5%8D%98%E8%B7%AF%EF%BC%88,%E3%81%A6%E3%81%84%E3%81%AA%E3%81%84%E5%A0%B4%E5%90%88%E3%82%92%E3%81%84%E3%81%86%E3%80%82%EF%BC%89" display="参考：ITARDA資料内「13.道路形状」の分類"/>
  </hyperlinks>
  <pageMargins left="0.7" right="0.7" top="0.75" bottom="0.75" header="0.3" footer="0.3"/>
  <pageSetup paperSize="9" scale="44"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A4BD0A3-3F96-4547-B3AA-991BC083C9BE}"/>
</file>

<file path=customXml/itemProps2.xml><?xml version="1.0" encoding="utf-8"?>
<ds:datastoreItem xmlns:ds="http://schemas.openxmlformats.org/officeDocument/2006/customXml" ds:itemID="{D31A3748-84DB-4EE5-84AB-821D2FBBC016}"/>
</file>

<file path=customXml/itemProps3.xml><?xml version="1.0" encoding="utf-8"?>
<ds:datastoreItem xmlns:ds="http://schemas.openxmlformats.org/officeDocument/2006/customXml" ds:itemID="{30A0DE5D-53E9-461E-9B66-76FA1E141AF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Takamitsu Goto (JP)</dc:creator>
  <cp:keywords/>
  <dc:description/>
  <cp:lastModifiedBy>名古屋市住宅都市局交通事業推進課</cp:lastModifiedBy>
  <cp:revision/>
  <dcterms:created xsi:type="dcterms:W3CDTF">2024-04-17T10:01:59Z</dcterms:created>
  <dcterms:modified xsi:type="dcterms:W3CDTF">2025-02-03T02:01:12Z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