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66925"/>
  <mc:AlternateContent xmlns:mc="http://schemas.openxmlformats.org/markup-compatibility/2006">
    <mc:Choice Requires="x15">
      <x15ac:absPath xmlns:x15ac="http://schemas.microsoft.com/office/spreadsheetml/2010/11/ac" url="\\10.1.51.111\現共有(h30~)\103 企画G\R6企画G\213空港自動運転\16　月度報告・その他報告\6_実証データ（技術面）\最終版\第２稿\"/>
    </mc:Choice>
  </mc:AlternateContent>
  <xr:revisionPtr revIDLastSave="0" documentId="13_ncr:1_{0931A79A-9059-4C49-AA5D-42EBB21B60AA}" xr6:coauthVersionLast="47" xr6:coauthVersionMax="47" xr10:uidLastSave="{00000000-0000-0000-0000-000000000000}"/>
  <bookViews>
    <workbookView xWindow="-120" yWindow="-120" windowWidth="29040" windowHeight="15840" tabRatio="635" activeTab="1"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8" i="2" l="1"/>
  <c r="L18" i="2" s="1"/>
  <c r="K26" i="2"/>
  <c r="L26" i="2" s="1"/>
  <c r="K13" i="2"/>
  <c r="L13" i="2" s="1"/>
  <c r="D24" i="13"/>
  <c r="D18" i="13"/>
  <c r="D16" i="13"/>
  <c r="L14" i="2"/>
  <c r="L19" i="2"/>
  <c r="L20" i="2"/>
  <c r="L21" i="2"/>
  <c r="L22" i="2"/>
  <c r="L23" i="2"/>
  <c r="L24" i="2"/>
  <c r="L25" i="2"/>
  <c r="K17" i="2"/>
  <c r="L17" i="2" s="1"/>
  <c r="K16" i="2"/>
  <c r="L16" i="2" s="1"/>
  <c r="K15" i="2"/>
  <c r="L15" i="2" s="1"/>
  <c r="K12" i="2"/>
  <c r="L12" i="2" s="1"/>
  <c r="D22" i="13"/>
  <c r="D17" i="13"/>
  <c r="Q26" i="2"/>
  <c r="Q25" i="2"/>
  <c r="Q23" i="2"/>
  <c r="P23" i="2"/>
  <c r="Q24" i="2"/>
  <c r="P25" i="2" s="1"/>
  <c r="P24" i="2"/>
  <c r="Q22" i="2"/>
  <c r="P21" i="2"/>
  <c r="Q21" i="2"/>
  <c r="P22" i="2" s="1"/>
  <c r="Q20" i="2"/>
  <c r="Q19" i="2"/>
  <c r="P20" i="2" s="1"/>
  <c r="Q18" i="2"/>
  <c r="Q17" i="2"/>
  <c r="Q16" i="2"/>
  <c r="P17" i="2" s="1"/>
  <c r="Q15" i="2"/>
  <c r="P16" i="2" s="1"/>
  <c r="Q14" i="2"/>
  <c r="P15" i="2" s="1"/>
  <c r="Q13" i="2"/>
  <c r="P14" i="2" s="1"/>
  <c r="P18" i="2"/>
  <c r="P19" i="2"/>
  <c r="P26" i="2"/>
  <c r="P13" i="2"/>
  <c r="P12" i="2"/>
  <c r="D14" i="13"/>
  <c r="Q12" i="2"/>
  <c r="D3" i="5"/>
  <c r="C3" i="5"/>
  <c r="B3" i="5"/>
  <c r="D3" i="4"/>
  <c r="C3" i="4"/>
  <c r="B3" i="4"/>
  <c r="D3" i="13"/>
  <c r="C3" i="13"/>
  <c r="B3" i="13"/>
  <c r="D3" i="2"/>
  <c r="C3" i="2"/>
  <c r="B3" i="2"/>
  <c r="E37" i="1" l="1"/>
  <c r="E25" i="1"/>
  <c r="E70" i="1"/>
  <c r="E81" i="1"/>
  <c r="E80" i="1"/>
  <c r="E75" i="1"/>
  <c r="E74" i="1"/>
  <c r="E69" i="1"/>
  <c r="E56" i="1"/>
  <c r="E64" i="1"/>
  <c r="D112" i="13"/>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3" i="13"/>
  <c r="D21" i="13"/>
  <c r="D20" i="13"/>
  <c r="D19" i="13"/>
  <c r="D15"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<sst xmlns="http://schemas.openxmlformats.org/spreadsheetml/2006/main" count="2812" uniqueCount="393">
  <si>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</si>
  <si>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</si>
  <si>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</si>
  <si>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</si>
  <si>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</si>
  <si>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</si>
  <si>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</si>
  <si>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</si>
  <si>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</si>
  <si>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</si>
  <si>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</si>
  <si>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</si>
  <si>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</si>
  <si>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</si>
  <si>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</si>
  <si>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</si>
  <si>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</si>
  <si>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</si>
  <si>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</si>
  <si>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</si>
  <si>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</si>
  <si>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</si>
  <si>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</si>
  <si>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</si>
  <si>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</si>
  <si>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</si>
  <si>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</si>
  <si>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</si>
  <si>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</si>
  <si>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</si>
  <si>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</si>
  <si>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</si>
  <si>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</si>
  <si>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</si>
  <si>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</si>
  <si>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</si>
  <si>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</si>
  <si>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</si>
  <si>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</si>
  <si>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</si>
  <si>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</si>
  <si>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</si>
  <si>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</si>
  <si>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</si>
  <si>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</si>
  <si>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</si>
  <si>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</si>
  <si>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</si>
  <si>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</si>
  <si>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</si>
  <si>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</si>
  <si>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</si>
  <si>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</si>
  <si>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</si>
  <si>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</si>
  <si>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</si>
  <si>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</si>
  <si>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</si>
  <si>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</si>
  <si>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</si>
  <si>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</si>
  <si>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</si>
  <si>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</si>
  <si>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</si>
  <si>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</si>
  <si>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</si>
  <si>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</si>
  <si>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</si>
  <si>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</si>
  <si>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</si>
  <si>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</si>
  <si>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</si>
  <si>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</si>
  <si>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</si>
  <si>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</si>
  <si>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</si>
  <si>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</si>
  <si>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</si>
  <si>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</si>
  <si>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</si>
  <si>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</si>
  <si>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</si>
  <si>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</si>
  <si>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</si>
  <si>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</si>
  <si>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</si>
  <si>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</si>
  <si>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</si>
  <si>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</si>
  <si>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</si>
  <si>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</si>
  <si>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</si>
  <si>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</si>
  <si>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</si>
  <si>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</si>
  <si>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</si>
  <si>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</si>
  <si>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</si>
  <si>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</si>
  <si>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</si>
  <si>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</si>
  <si>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</si>
  <si>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</si>
  <si>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</si>
  <si>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</si>
  <si>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</si>
  <si>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</si>
  <si>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</si>
  <si>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</si>
  <si>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</si>
  <si>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</si>
  <si>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</si>
  <si>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</si>
  <si>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</si>
  <si>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</si>
  <si>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</si>
  <si>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</si>
  <si>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</si>
  <si>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</si>
  <si>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</si>
  <si>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</si>
  <si>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</si>
  <si>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</si>
  <si>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</si>
  <si>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</si>
  <si>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</si>
  <si>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</si>
  <si>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</si>
  <si>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</si>
  <si>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</si>
  <si>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</si>
  <si>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</si>
  <si>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</si>
  <si>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</si>
  <si>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</si>
  <si>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</si>
  <si>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</si>
  <si>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</si>
  <si>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</si>
  <si>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</si>
  <si>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</si>
  <si>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</si>
  <si>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</si>
  <si>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</si>
  <si>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</si>
  <si>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</si>
  <si>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</si>
  <si>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</si>
  <si>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</si>
  <si>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</si>
  <si>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</si>
  <si>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</si>
  <si>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</si>
  <si>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</si>
  <si>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</si>
  <si>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</si>
  <si>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</si>
  <si>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</si>
  <si>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</si>
  <si>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</si>
  <si>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</si>
  <si>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</si>
  <si>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</si>
  <si>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</si>
  <si>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</si>
  <si>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</si>
  <si>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</si>
  <si>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</si>
  <si>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</si>
  <si>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</si>
  <si>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</si>
  <si>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</si>
  <si>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</si>
  <si>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</si>
  <si>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</si>
  <si>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</si>
  <si>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</si>
  <si>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</si>
  <si>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</si>
  <si>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</si>
  <si>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</si>
  <si>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</si>
  <si>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</si>
  <si>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</si>
  <si>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</si>
  <si>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</si>
  <si>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</si>
  <si>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</si>
  <si>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</si>
  <si>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</si>
  <si>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</si>
  <si>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</si>
  <si>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</si>
  <si>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</si>
  <si>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</si>
  <si>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</si>
  <si>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</si>
  <si>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</si>
  <si>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</si>
  <si>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</si>
  <si>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</si>
  <si>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</si>
  <si>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</si>
  <si>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</si>
  <si>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</si>
  <si>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</si>
  <si>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</si>
  <si>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</si>
  <si>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</si>
  <si>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</si>
  <si>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</si>
  <si>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</si>
  <si>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</si>
  <si>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</si>
  <si>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</si>
  <si>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</si>
  <si>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</si>
  <si>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</si>
  <si>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</si>
  <si>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</si>
  <si>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</si>
  <si>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</si>
  <si>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</si>
  <si>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</si>
  <si>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</si>
  <si>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</si>
  <si>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</si>
  <si>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</si>
  <si>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</si>
  <si>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</si>
  <si>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</si>
  <si>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</si>
  <si>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</si>
  <si>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</si>
  <si>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</si>
  <si>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</si>
  <si>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</si>
  <si>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</si>
  <si>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</si>
  <si>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</si>
  <si>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</si>
  <si>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</si>
  <si>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</si>
  <si>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</si>
  <si>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</si>
  <si>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</si>
  <si>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</si>
  <si>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</si>
  <si>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</si>
  <si>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</si>
  <si>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</si>
  <si>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</si>
  <si>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</si>
  <si>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</si>
  <si>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</si>
  <si>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</si>
  <si>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</si>
  <si>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</si>
  <si>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</si>
  <si>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</si>
  <si>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</si>
  <si>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</si>
  <si>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</si>
  <si>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</si>
  <si>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</si>
  <si>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</si>
  <si>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</si>
  <si>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</si>
  <si>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</si>
  <si>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</si>
  <si>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</si>
  <si>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</si>
  <si>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</si>
  <si>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</si>
  <si>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</si>
  <si>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</si>
  <si>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</si>
  <si>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</si>
  <si>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</si>
  <si>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</si>
  <si>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</si>
  <si>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</si>
  <si>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</si>
  <si>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</si>
  <si>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</si>
  <si>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</si>
  <si>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</si>
  <si>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</si>
  <si>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</si>
  <si>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</si>
  <si>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</si>
  <si>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</si>
  <si>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</si>
  <si>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</si>
  <si>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</si>
  <si>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</si>
  <si>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</si>
  <si>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</si>
  <si>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</si>
  <si>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</si>
  <si>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</si>
  <si>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</si>
  <si>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</si>
  <si>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</si>
  <si>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</si>
  <si>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</si>
  <si>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</si>
  <si>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</si>
  <si>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</si>
  <si>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</si>
  <si>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</si>
  <si>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</si>
  <si>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</si>
  <si>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</si>
  <si>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</si>
  <si>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</si>
  <si>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</si>
  <si>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</si>
  <si>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</si>
  <si>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</si>
  <si>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</si>
  <si>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</si>
  <si>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</si>
  <si>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</si>
  <si>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</si>
  <si>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</si>
  <si>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</si>
  <si>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</si>
  <si>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</si>
  <si>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</si>
  <si>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</si>
  <si>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</si>
  <si>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</si>
  <si>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</si>
  <si>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</si>
  <si>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</si>
  <si>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</si>
  <si>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</si>
  <si>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</si>
  <si>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</si>
  <si>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</si>
  <si>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</si>
  <si>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</si>
  <si>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</si>
  <si>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</si>
  <si>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</si>
  <si>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</si>
  <si>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</si>
  <si>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</si>
  <si>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</si>
  <si>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</si>
  <si>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</si>
  <si>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</si>
  <si>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</si>
  <si>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</si>
  <si>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</si>
  <si>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</si>
  <si>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</si>
  <si>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</si>
  <si>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</si>
  <si>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</si>
  <si>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</si>
  <si>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</si>
  <si>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</si>
  <si>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</si>
  <si>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</si>
  <si>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</si>
  <si>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</si>
  <si>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</si>
  <si>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</si>
  <si>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</si>
  <si>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</si>
  <si>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</si>
  <si>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</si>
  <si>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</si>
  <si>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愛知県</t>
    <rPh sb="0" eb="3">
      <t>アイチケン</t>
    </rPh>
    <phoneticPr fontId="3"/>
  </si>
  <si>
    <t>230006</t>
  </si>
  <si>
    <t>1(9)</t>
    <phoneticPr fontId="3"/>
  </si>
  <si>
    <t>敷地内に８箇所の歩行者横断ゾーンがあり、それを加えると合計9箇所</t>
    <rPh sb="0" eb="3">
      <t>シキチナイ</t>
    </rPh>
    <rPh sb="5" eb="7">
      <t>カショ</t>
    </rPh>
    <rPh sb="8" eb="11">
      <t>ホコウシャ</t>
    </rPh>
    <rPh sb="11" eb="13">
      <t>オウダン</t>
    </rPh>
    <rPh sb="23" eb="24">
      <t>クワ</t>
    </rPh>
    <rPh sb="27" eb="29">
      <t>ゴウケイ</t>
    </rPh>
    <rPh sb="30" eb="32">
      <t>カショ</t>
    </rPh>
    <phoneticPr fontId="3"/>
  </si>
  <si>
    <t>敷地内に一部無し</t>
    <rPh sb="0" eb="3">
      <t>シキチナイ</t>
    </rPh>
    <rPh sb="4" eb="6">
      <t>イチブ</t>
    </rPh>
    <rPh sb="6" eb="7">
      <t>ナ</t>
    </rPh>
    <phoneticPr fontId="3"/>
  </si>
  <si>
    <t>一部空港敷地内有り</t>
    <rPh sb="0" eb="2">
      <t>イチブ</t>
    </rPh>
    <rPh sb="2" eb="4">
      <t>クウコウ</t>
    </rPh>
    <rPh sb="4" eb="7">
      <t>シキチナイ</t>
    </rPh>
    <rPh sb="7" eb="8">
      <t>ア</t>
    </rPh>
    <phoneticPr fontId="3"/>
  </si>
  <si>
    <t>ルート全体がL4想定区間である</t>
    <rPh sb="3" eb="5">
      <t>ゼンタイ</t>
    </rPh>
    <rPh sb="8" eb="12">
      <t>ソウテイクカン</t>
    </rPh>
    <phoneticPr fontId="3"/>
  </si>
  <si>
    <t>以下同上</t>
    <rPh sb="0" eb="2">
      <t>イカ</t>
    </rPh>
    <rPh sb="2" eb="4">
      <t>ドウジョウ</t>
    </rPh>
    <phoneticPr fontId="3"/>
  </si>
  <si>
    <t>トラックを回避中に対向車がきたため対応</t>
    <rPh sb="5" eb="8">
      <t>カイヒチュウ</t>
    </rPh>
    <rPh sb="9" eb="12">
      <t>タイコウシャ</t>
    </rPh>
    <rPh sb="17" eb="19">
      <t>タイオウ</t>
    </rPh>
    <phoneticPr fontId="3"/>
  </si>
  <si>
    <t>小型車</t>
  </si>
  <si>
    <t>立体駐車場から勢いよく一般車両が飛び出してきて、急ブレーキが発生したため</t>
    <rPh sb="0" eb="2">
      <t>リッタイ</t>
    </rPh>
    <rPh sb="2" eb="5">
      <t>チュウシャジョウ</t>
    </rPh>
    <rPh sb="7" eb="8">
      <t>イキオ</t>
    </rPh>
    <rPh sb="11" eb="15">
      <t>イッパンシャリョウ</t>
    </rPh>
    <rPh sb="16" eb="17">
      <t>ト</t>
    </rPh>
    <rPh sb="18" eb="19">
      <t>ダ</t>
    </rPh>
    <rPh sb="24" eb="25">
      <t>キュウ</t>
    </rPh>
    <rPh sb="30" eb="32">
      <t>ハッセイ</t>
    </rPh>
    <phoneticPr fontId="3"/>
  </si>
  <si>
    <t>ロータリーに路上駐車</t>
    <rPh sb="6" eb="10">
      <t>ロジョウチュウシャ</t>
    </rPh>
    <phoneticPr fontId="3"/>
  </si>
  <si>
    <t>ロータリー</t>
  </si>
  <si>
    <t>対向車接近のため</t>
    <rPh sb="0" eb="3">
      <t>タイコウシャ</t>
    </rPh>
    <rPh sb="3" eb="5">
      <t>セッキン</t>
    </rPh>
    <phoneticPr fontId="3"/>
  </si>
  <si>
    <t>試乗予定者が早めにそろったため</t>
    <rPh sb="0" eb="2">
      <t>シジョウ</t>
    </rPh>
    <rPh sb="2" eb="5">
      <t>ヨテイシャ</t>
    </rPh>
    <rPh sb="6" eb="7">
      <t>ハヤ</t>
    </rPh>
    <phoneticPr fontId="3"/>
  </si>
  <si>
    <t>ロータリー入口にて駐車車両付近で滞留していた歩行者の一団を検知</t>
    <rPh sb="5" eb="7">
      <t>イリグチ</t>
    </rPh>
    <rPh sb="9" eb="13">
      <t>チュウシャシャリョウ</t>
    </rPh>
    <rPh sb="13" eb="15">
      <t>フキン</t>
    </rPh>
    <rPh sb="16" eb="18">
      <t>タイリュウ</t>
    </rPh>
    <rPh sb="22" eb="25">
      <t>ホコウシャ</t>
    </rPh>
    <rPh sb="26" eb="28">
      <t>イチダン</t>
    </rPh>
    <rPh sb="29" eb="31">
      <t>ケンチ</t>
    </rPh>
    <phoneticPr fontId="3"/>
  </si>
  <si>
    <t>不明</t>
    <rPh sb="0" eb="2">
      <t>フメイ</t>
    </rPh>
    <phoneticPr fontId="3"/>
  </si>
  <si>
    <t>保安員,車両のログデータ</t>
    <rPh sb="0" eb="3">
      <t>ホアンイン</t>
    </rPh>
    <rPh sb="4" eb="6">
      <t>シャリョウ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</si>
</sst>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129494</xdr:colOff>
      <xdr:row>19</xdr:row>
      <xdr:rowOff>304800</xdr:rowOff>
    </xdr:from>
    <xdr:to>
      <xdr:col>44</xdr:col>
      <xdr:colOff>542635</xdr:colOff>
      <xdr:row>47</xdr:row>
      <xdr:rowOff>102221</xdr:rowOff>
    </xdr:to>
    <xdr:pic>
      <xdr:nvPicPr>
        <xdr:cNvPr id="70" name="図 69">
          <a:extLst>
            <a:ext uri="{FF2B5EF4-FFF2-40B4-BE49-F238E27FC236}">
              <a16:creationId xmlns:a16="http://schemas.microsoft.com/office/drawing/2014/main" id="{55B9E938-39CE-A936-B7E5-F830231B4A36}"/>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rcRect/>
        <a:stretch/>
      </xdr:blipFill>
      <xdr:spPr>
        <a:xfrm>
          <a:off x="36705494" y="6096000"/>
          <a:ext cx="10538505" cy="569022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4862"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Normal="100" workbookViewId="0">
      <pane xSplit="4" ySplit="7" topLeftCell="E89" activePane="bottomRight" state="frozen"/>
      <selection pane="topRight" activeCell="E1" sqref="E1"/>
      <selection pane="bottomLeft" activeCell="A45" sqref="A45"/>
      <selection pane="bottomRight"/>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376</v>
      </c>
      <c r="J4" s="282" t="s">
        <v>375</v>
      </c>
      <c r="K4" s="282"/>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v>0</v>
      </c>
      <c r="K20" s="173"/>
      <c r="L20" s="3" t="s">
        <v>287</v>
      </c>
    </row>
    <row r="21" spans="2:12" ht="33">
      <c r="B21" s="12" t="s">
        <v>25</v>
      </c>
      <c r="C21" s="13" t="s">
        <v>31</v>
      </c>
      <c r="D21" s="259" t="s">
        <v>176</v>
      </c>
      <c r="E21" s="15">
        <f t="shared" si="0"/>
        <v>14</v>
      </c>
      <c r="F21" s="97" t="s">
        <v>28</v>
      </c>
      <c r="G21" s="10" t="s">
        <v>186</v>
      </c>
      <c r="H21" s="98" t="s">
        <v>343</v>
      </c>
      <c r="I21" s="98" t="s">
        <v>14</v>
      </c>
      <c r="J21" s="174">
        <v>5</v>
      </c>
      <c r="K21" s="174"/>
      <c r="L21" s="3" t="s">
        <v>287</v>
      </c>
    </row>
    <row r="22" spans="2:12" ht="33">
      <c r="B22" s="12" t="s">
        <v>25</v>
      </c>
      <c r="C22" s="13" t="s">
        <v>31</v>
      </c>
      <c r="D22" s="259" t="s">
        <v>176</v>
      </c>
      <c r="E22" s="16">
        <f t="shared" si="0"/>
        <v>15</v>
      </c>
      <c r="F22" s="97" t="s">
        <v>28</v>
      </c>
      <c r="G22" s="15" t="s">
        <v>35</v>
      </c>
      <c r="H22" s="98" t="s">
        <v>344</v>
      </c>
      <c r="I22" s="98" t="s">
        <v>36</v>
      </c>
      <c r="J22" s="175" t="s">
        <v>151</v>
      </c>
      <c r="K22" s="175"/>
      <c r="L22" s="3" t="s">
        <v>287</v>
      </c>
    </row>
    <row r="23" spans="2:12" ht="33">
      <c r="B23" s="12" t="s">
        <v>25</v>
      </c>
      <c r="C23" s="13" t="s">
        <v>31</v>
      </c>
      <c r="D23" s="259" t="s">
        <v>176</v>
      </c>
      <c r="E23" s="15">
        <f t="shared" si="0"/>
        <v>16</v>
      </c>
      <c r="F23" s="97" t="s">
        <v>28</v>
      </c>
      <c r="G23" s="15" t="s">
        <v>37</v>
      </c>
      <c r="H23" s="16" t="s">
        <v>345</v>
      </c>
      <c r="I23" s="16" t="s">
        <v>36</v>
      </c>
      <c r="J23" s="175" t="s">
        <v>126</v>
      </c>
      <c r="K23" s="174"/>
      <c r="L23" s="3" t="s">
        <v>287</v>
      </c>
    </row>
    <row r="24" spans="2:12" ht="33">
      <c r="B24" s="12" t="s">
        <v>25</v>
      </c>
      <c r="C24" s="13" t="s">
        <v>31</v>
      </c>
      <c r="D24" s="259" t="s">
        <v>176</v>
      </c>
      <c r="E24" s="10">
        <f t="shared" si="0"/>
        <v>17</v>
      </c>
      <c r="F24" s="260" t="s">
        <v>28</v>
      </c>
      <c r="G24" s="32" t="s">
        <v>38</v>
      </c>
      <c r="H24" s="257" t="s">
        <v>346</v>
      </c>
      <c r="I24" s="257" t="s">
        <v>14</v>
      </c>
      <c r="J24" s="176" t="s">
        <v>377</v>
      </c>
      <c r="K24" s="176" t="s">
        <v>378</v>
      </c>
      <c r="L24" s="3" t="s">
        <v>287</v>
      </c>
    </row>
    <row r="25" spans="2:12" ht="33">
      <c r="B25" s="12" t="s">
        <v>25</v>
      </c>
      <c r="C25" s="13" t="s">
        <v>31</v>
      </c>
      <c r="D25" s="259" t="s">
        <v>176</v>
      </c>
      <c r="E25" s="10">
        <f t="shared" si="0"/>
        <v>18</v>
      </c>
      <c r="F25" s="146" t="s">
        <v>28</v>
      </c>
      <c r="G25" s="15" t="s">
        <v>305</v>
      </c>
      <c r="H25" s="16" t="s">
        <v>347</v>
      </c>
      <c r="I25" s="16" t="s">
        <v>14</v>
      </c>
      <c r="J25" s="174">
        <v>2</v>
      </c>
      <c r="K25" s="174"/>
    </row>
    <row r="26" spans="2:12" ht="33">
      <c r="B26" s="12" t="s">
        <v>25</v>
      </c>
      <c r="C26" s="13" t="s">
        <v>31</v>
      </c>
      <c r="D26" s="259" t="s">
        <v>176</v>
      </c>
      <c r="E26" s="32">
        <f t="shared" si="0"/>
        <v>19</v>
      </c>
      <c r="F26" s="97" t="s">
        <v>28</v>
      </c>
      <c r="G26" s="15" t="s">
        <v>298</v>
      </c>
      <c r="H26" s="16" t="s">
        <v>348</v>
      </c>
      <c r="I26" s="16" t="s">
        <v>36</v>
      </c>
      <c r="J26" s="175" t="s">
        <v>151</v>
      </c>
      <c r="K26" s="174" t="s">
        <v>379</v>
      </c>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t="s">
        <v>126</v>
      </c>
      <c r="K29" s="174"/>
      <c r="L29" s="3" t="s">
        <v>287</v>
      </c>
    </row>
    <row r="30" spans="2:12" ht="33">
      <c r="B30" s="12" t="s">
        <v>25</v>
      </c>
      <c r="C30" s="13" t="s">
        <v>31</v>
      </c>
      <c r="D30" s="13" t="s">
        <v>176</v>
      </c>
      <c r="E30" s="101">
        <f t="shared" si="0"/>
        <v>23</v>
      </c>
      <c r="F30" s="24" t="s">
        <v>24</v>
      </c>
      <c r="G30" s="15" t="s">
        <v>40</v>
      </c>
      <c r="H30" s="20" t="s">
        <v>352</v>
      </c>
      <c r="I30" s="20" t="s">
        <v>36</v>
      </c>
      <c r="J30" s="175" t="s">
        <v>126</v>
      </c>
      <c r="K30" s="174"/>
      <c r="L30" s="3" t="s">
        <v>287</v>
      </c>
    </row>
    <row r="31" spans="2:12" ht="33">
      <c r="B31" s="12" t="s">
        <v>25</v>
      </c>
      <c r="C31" s="13" t="s">
        <v>31</v>
      </c>
      <c r="D31" s="13" t="s">
        <v>176</v>
      </c>
      <c r="E31" s="23">
        <f t="shared" si="0"/>
        <v>24</v>
      </c>
      <c r="F31" s="34" t="s">
        <v>23</v>
      </c>
      <c r="G31" s="22" t="s">
        <v>41</v>
      </c>
      <c r="H31" s="23" t="s">
        <v>353</v>
      </c>
      <c r="I31" s="23" t="s">
        <v>13</v>
      </c>
      <c r="J31" s="177" t="s">
        <v>380</v>
      </c>
      <c r="K31" s="177"/>
      <c r="L31" s="3" t="s">
        <v>287</v>
      </c>
    </row>
    <row r="32" spans="2:12" ht="33">
      <c r="B32" s="12" t="s">
        <v>25</v>
      </c>
      <c r="C32" s="13" t="s">
        <v>31</v>
      </c>
      <c r="D32" s="268" t="s">
        <v>341</v>
      </c>
      <c r="E32" s="101">
        <f t="shared" si="0"/>
        <v>25</v>
      </c>
      <c r="F32" s="25" t="s">
        <v>28</v>
      </c>
      <c r="G32" s="10" t="s">
        <v>185</v>
      </c>
      <c r="H32" s="11" t="s">
        <v>363</v>
      </c>
      <c r="I32" s="11" t="s">
        <v>14</v>
      </c>
      <c r="J32" s="175"/>
      <c r="K32" s="175" t="s">
        <v>381</v>
      </c>
      <c r="L32" s="3" t="s">
        <v>287</v>
      </c>
    </row>
    <row r="33" spans="2:12" ht="33">
      <c r="B33" s="12" t="s">
        <v>25</v>
      </c>
      <c r="C33" s="13" t="s">
        <v>31</v>
      </c>
      <c r="D33" s="13" t="s">
        <v>341</v>
      </c>
      <c r="E33" s="101">
        <f t="shared" si="0"/>
        <v>26</v>
      </c>
      <c r="F33" s="24" t="s">
        <v>28</v>
      </c>
      <c r="G33" s="15" t="s">
        <v>186</v>
      </c>
      <c r="H33" s="20" t="s">
        <v>354</v>
      </c>
      <c r="I33" s="20" t="s">
        <v>14</v>
      </c>
      <c r="J33" s="174"/>
      <c r="K33" s="174" t="s">
        <v>382</v>
      </c>
      <c r="L33" s="3" t="s">
        <v>287</v>
      </c>
    </row>
    <row r="34" spans="2:12" ht="33">
      <c r="B34" s="12" t="s">
        <v>25</v>
      </c>
      <c r="C34" s="13" t="s">
        <v>31</v>
      </c>
      <c r="D34" s="13" t="s">
        <v>341</v>
      </c>
      <c r="E34" s="101">
        <f t="shared" si="0"/>
        <v>27</v>
      </c>
      <c r="F34" s="26" t="s">
        <v>12</v>
      </c>
      <c r="G34" s="21" t="s">
        <v>35</v>
      </c>
      <c r="H34" s="20" t="s">
        <v>355</v>
      </c>
      <c r="I34" s="20" t="s">
        <v>36</v>
      </c>
      <c r="J34" s="175"/>
      <c r="K34" s="174"/>
      <c r="L34" s="3" t="s">
        <v>287</v>
      </c>
    </row>
    <row r="35" spans="2:12" ht="33">
      <c r="B35" s="12" t="s">
        <v>25</v>
      </c>
      <c r="C35" s="13" t="s">
        <v>31</v>
      </c>
      <c r="D35" s="13" t="s">
        <v>341</v>
      </c>
      <c r="E35" s="101">
        <f t="shared" si="0"/>
        <v>28</v>
      </c>
      <c r="F35" s="26" t="s">
        <v>28</v>
      </c>
      <c r="G35" s="21" t="s">
        <v>37</v>
      </c>
      <c r="H35" s="20" t="s">
        <v>356</v>
      </c>
      <c r="I35" s="20" t="s">
        <v>36</v>
      </c>
      <c r="J35" s="175"/>
      <c r="K35" s="174"/>
      <c r="L35" s="3" t="s">
        <v>287</v>
      </c>
    </row>
    <row r="36" spans="2:12" ht="33">
      <c r="B36" s="12" t="s">
        <v>25</v>
      </c>
      <c r="C36" s="13" t="s">
        <v>31</v>
      </c>
      <c r="D36" s="13" t="s">
        <v>341</v>
      </c>
      <c r="E36" s="101">
        <f t="shared" si="0"/>
        <v>29</v>
      </c>
      <c r="F36" s="26" t="s">
        <v>28</v>
      </c>
      <c r="G36" s="21" t="s">
        <v>38</v>
      </c>
      <c r="H36" s="20" t="s">
        <v>357</v>
      </c>
      <c r="I36" s="20" t="s">
        <v>14</v>
      </c>
      <c r="J36" s="174"/>
      <c r="K36" s="174"/>
      <c r="L36" s="3" t="s">
        <v>287</v>
      </c>
    </row>
    <row r="37" spans="2:12" ht="33">
      <c r="B37" s="12" t="s">
        <v>25</v>
      </c>
      <c r="C37" s="13" t="s">
        <v>31</v>
      </c>
      <c r="D37" s="13" t="s">
        <v>341</v>
      </c>
      <c r="E37" s="10">
        <f t="shared" si="0"/>
        <v>30</v>
      </c>
      <c r="F37" s="146" t="s">
        <v>28</v>
      </c>
      <c r="G37" s="15" t="s">
        <v>305</v>
      </c>
      <c r="H37" s="16" t="s">
        <v>358</v>
      </c>
      <c r="I37" s="16" t="s">
        <v>14</v>
      </c>
      <c r="J37" s="174"/>
      <c r="K37" s="174"/>
    </row>
    <row r="38" spans="2:12" ht="33">
      <c r="B38" s="12" t="s">
        <v>25</v>
      </c>
      <c r="C38" s="13" t="s">
        <v>31</v>
      </c>
      <c r="D38" s="13" t="s">
        <v>341</v>
      </c>
      <c r="E38" s="101">
        <f t="shared" si="0"/>
        <v>31</v>
      </c>
      <c r="F38" s="26" t="s">
        <v>28</v>
      </c>
      <c r="G38" s="21" t="s">
        <v>298</v>
      </c>
      <c r="H38" s="20" t="s">
        <v>359</v>
      </c>
      <c r="I38" s="20" t="s">
        <v>36</v>
      </c>
      <c r="J38" s="175"/>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t="s">
        <v>392</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2</v>
      </c>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abSelected="1" zoomScaleNormal="100" workbookViewId="0">
      <pane ySplit="10" topLeftCell="A11" activePane="bottomLeft" state="frozen"/>
      <selection pane="bottomLeft" activeCell="I16" sqref="I16"/>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230006</v>
      </c>
      <c r="C3" s="283" t="str">
        <f>実証データ一覧!J4&amp;""</f>
        <v>愛知県</v>
      </c>
      <c r="D3" s="283" t="str">
        <f>実証データ一覧!K4&amp;""</f>
        <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2"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45703</v>
      </c>
      <c r="D12" s="187" t="str">
        <f t="shared" si="0"/>
        <v>土</v>
      </c>
      <c r="E12" s="188">
        <v>0.41319444444444442</v>
      </c>
      <c r="F12" s="189">
        <v>6</v>
      </c>
      <c r="G12" s="190" t="s">
        <v>127</v>
      </c>
      <c r="H12" s="191">
        <v>11</v>
      </c>
      <c r="I12" s="192">
        <v>2.09</v>
      </c>
      <c r="J12" s="192">
        <v>2.09</v>
      </c>
      <c r="K12" s="192">
        <f>SUM(手動介入!H14)</f>
        <v>9.7000000000000003E-2</v>
      </c>
      <c r="L12" s="192">
        <f>J12-K12</f>
        <v>1.9929999999999999</v>
      </c>
      <c r="M12" s="193">
        <v>0</v>
      </c>
      <c r="N12" s="193">
        <v>0</v>
      </c>
      <c r="O12" s="193">
        <v>0</v>
      </c>
      <c r="P12" s="194">
        <f>105.6*0.99</f>
        <v>104.544</v>
      </c>
      <c r="Q12" s="195">
        <f>105.6*0.94</f>
        <v>99.263999999999996</v>
      </c>
      <c r="R12" s="3" t="s">
        <v>113</v>
      </c>
    </row>
    <row r="13" spans="2:23">
      <c r="B13" s="196"/>
      <c r="C13" s="186">
        <v>45703</v>
      </c>
      <c r="D13" s="187" t="str">
        <f t="shared" si="0"/>
        <v>土</v>
      </c>
      <c r="E13" s="188">
        <v>0.42499999999999999</v>
      </c>
      <c r="F13" s="189">
        <v>5</v>
      </c>
      <c r="G13" s="190" t="s">
        <v>127</v>
      </c>
      <c r="H13" s="191">
        <v>11</v>
      </c>
      <c r="I13" s="192">
        <v>2.09</v>
      </c>
      <c r="J13" s="192">
        <v>2.09</v>
      </c>
      <c r="K13" s="192">
        <f>SUM(手動介入!H15,手動介入!H18)</f>
        <v>4.1000000000000002E-2</v>
      </c>
      <c r="L13" s="192">
        <f t="shared" ref="L13:L26" si="1">J13-K13</f>
        <v>2.0489999999999999</v>
      </c>
      <c r="M13" s="193">
        <v>0</v>
      </c>
      <c r="N13" s="193">
        <v>0</v>
      </c>
      <c r="O13" s="193">
        <v>0</v>
      </c>
      <c r="P13" s="194">
        <f>Q12</f>
        <v>99.263999999999996</v>
      </c>
      <c r="Q13" s="195">
        <f>105.6*0.92</f>
        <v>97.152000000000001</v>
      </c>
      <c r="R13" s="3" t="s">
        <v>113</v>
      </c>
    </row>
    <row r="14" spans="2:23">
      <c r="B14" s="196"/>
      <c r="C14" s="186">
        <v>45703</v>
      </c>
      <c r="D14" s="187" t="str">
        <f t="shared" si="0"/>
        <v>土</v>
      </c>
      <c r="E14" s="188">
        <v>0.43611111111111112</v>
      </c>
      <c r="F14" s="189">
        <v>9</v>
      </c>
      <c r="G14" s="190" t="s">
        <v>127</v>
      </c>
      <c r="H14" s="191">
        <v>11</v>
      </c>
      <c r="I14" s="192">
        <v>2.09</v>
      </c>
      <c r="J14" s="192">
        <v>2.09</v>
      </c>
      <c r="K14" s="192">
        <v>0</v>
      </c>
      <c r="L14" s="192">
        <f t="shared" si="1"/>
        <v>2.09</v>
      </c>
      <c r="M14" s="193">
        <v>0</v>
      </c>
      <c r="N14" s="193">
        <v>0</v>
      </c>
      <c r="O14" s="193">
        <v>0</v>
      </c>
      <c r="P14" s="194">
        <f t="shared" ref="P14:P26" si="2">Q13</f>
        <v>97.152000000000001</v>
      </c>
      <c r="Q14" s="195">
        <f>105.6*0.9</f>
        <v>95.039999999999992</v>
      </c>
      <c r="R14" s="3" t="s">
        <v>113</v>
      </c>
      <c r="V14" s="52"/>
      <c r="W14" s="52"/>
    </row>
    <row r="15" spans="2:23">
      <c r="B15" s="196"/>
      <c r="C15" s="186">
        <v>45703</v>
      </c>
      <c r="D15" s="187" t="str">
        <f t="shared" si="0"/>
        <v>土</v>
      </c>
      <c r="E15" s="188">
        <v>0.45555555555555555</v>
      </c>
      <c r="F15" s="189">
        <v>6</v>
      </c>
      <c r="G15" s="190" t="s">
        <v>127</v>
      </c>
      <c r="H15" s="191">
        <v>11</v>
      </c>
      <c r="I15" s="192">
        <v>2.09</v>
      </c>
      <c r="J15" s="192">
        <v>2.09</v>
      </c>
      <c r="K15" s="192">
        <f>SUM(手動介入!H19)</f>
        <v>5.8999999999999997E-2</v>
      </c>
      <c r="L15" s="192">
        <f t="shared" si="1"/>
        <v>2.0309999999999997</v>
      </c>
      <c r="M15" s="193">
        <v>0</v>
      </c>
      <c r="N15" s="193">
        <v>0</v>
      </c>
      <c r="O15" s="193">
        <v>0</v>
      </c>
      <c r="P15" s="194">
        <f t="shared" si="2"/>
        <v>95.039999999999992</v>
      </c>
      <c r="Q15" s="195">
        <f>105.6*0.89</f>
        <v>93.983999999999995</v>
      </c>
      <c r="R15" s="3" t="s">
        <v>113</v>
      </c>
    </row>
    <row r="16" spans="2:23">
      <c r="B16" s="196"/>
      <c r="C16" s="186">
        <v>45703</v>
      </c>
      <c r="D16" s="187" t="str">
        <f t="shared" si="0"/>
        <v>土</v>
      </c>
      <c r="E16" s="188">
        <v>0.46875</v>
      </c>
      <c r="F16" s="189">
        <v>8</v>
      </c>
      <c r="G16" s="190" t="s">
        <v>127</v>
      </c>
      <c r="H16" s="191">
        <v>11</v>
      </c>
      <c r="I16" s="192">
        <v>2.09</v>
      </c>
      <c r="J16" s="192">
        <v>2.09</v>
      </c>
      <c r="K16" s="192">
        <f>SUM(手動介入!H20:H21)</f>
        <v>8.4000000000000005E-2</v>
      </c>
      <c r="L16" s="192">
        <f t="shared" si="1"/>
        <v>2.0059999999999998</v>
      </c>
      <c r="M16" s="193">
        <v>0</v>
      </c>
      <c r="N16" s="193">
        <v>0</v>
      </c>
      <c r="O16" s="193">
        <v>0</v>
      </c>
      <c r="P16" s="194">
        <f t="shared" si="2"/>
        <v>93.983999999999995</v>
      </c>
      <c r="Q16" s="195">
        <f>105.6*0.87</f>
        <v>91.872</v>
      </c>
      <c r="R16" s="3" t="s">
        <v>113</v>
      </c>
    </row>
    <row r="17" spans="2:18">
      <c r="B17" s="196"/>
      <c r="C17" s="186">
        <v>45703</v>
      </c>
      <c r="D17" s="187" t="str">
        <f t="shared" si="0"/>
        <v>土</v>
      </c>
      <c r="E17" s="188">
        <v>0.48888888888888887</v>
      </c>
      <c r="F17" s="189">
        <v>10</v>
      </c>
      <c r="G17" s="190" t="s">
        <v>127</v>
      </c>
      <c r="H17" s="191">
        <v>11</v>
      </c>
      <c r="I17" s="192">
        <v>2.09</v>
      </c>
      <c r="J17" s="192">
        <v>2.09</v>
      </c>
      <c r="K17" s="192">
        <f>SUM(手動介入!H22)</f>
        <v>2E-3</v>
      </c>
      <c r="L17" s="192">
        <f t="shared" si="1"/>
        <v>2.0880000000000001</v>
      </c>
      <c r="M17" s="193">
        <v>0</v>
      </c>
      <c r="N17" s="193">
        <v>0</v>
      </c>
      <c r="O17" s="193">
        <v>0</v>
      </c>
      <c r="P17" s="194">
        <f t="shared" si="2"/>
        <v>91.872</v>
      </c>
      <c r="Q17" s="195">
        <f>105.6*0.86</f>
        <v>90.815999999999988</v>
      </c>
      <c r="R17" s="3" t="s">
        <v>113</v>
      </c>
    </row>
    <row r="18" spans="2:18">
      <c r="B18" s="196"/>
      <c r="C18" s="186">
        <v>45703</v>
      </c>
      <c r="D18" s="187" t="str">
        <f t="shared" si="0"/>
        <v>土</v>
      </c>
      <c r="E18" s="188">
        <v>0.50138888888888888</v>
      </c>
      <c r="F18" s="189">
        <v>7</v>
      </c>
      <c r="G18" s="190" t="s">
        <v>127</v>
      </c>
      <c r="H18" s="191">
        <v>11</v>
      </c>
      <c r="I18" s="192">
        <v>2.09</v>
      </c>
      <c r="J18" s="192">
        <v>2.09</v>
      </c>
      <c r="K18" s="192">
        <f>手動介入!H22</f>
        <v>2E-3</v>
      </c>
      <c r="L18" s="192">
        <f t="shared" si="1"/>
        <v>2.0880000000000001</v>
      </c>
      <c r="M18" s="193">
        <v>0</v>
      </c>
      <c r="N18" s="193">
        <v>0</v>
      </c>
      <c r="O18" s="193">
        <v>0</v>
      </c>
      <c r="P18" s="194">
        <f t="shared" si="2"/>
        <v>90.815999999999988</v>
      </c>
      <c r="Q18" s="195">
        <f>105.6*0.84</f>
        <v>88.703999999999994</v>
      </c>
      <c r="R18" s="3" t="s">
        <v>113</v>
      </c>
    </row>
    <row r="19" spans="2:18">
      <c r="B19" s="196"/>
      <c r="C19" s="186">
        <v>45703</v>
      </c>
      <c r="D19" s="187" t="str">
        <f t="shared" si="0"/>
        <v>土</v>
      </c>
      <c r="E19" s="188">
        <v>0.51666666666666672</v>
      </c>
      <c r="F19" s="189">
        <v>4</v>
      </c>
      <c r="G19" s="190" t="s">
        <v>127</v>
      </c>
      <c r="H19" s="191">
        <v>12</v>
      </c>
      <c r="I19" s="192">
        <v>2.09</v>
      </c>
      <c r="J19" s="192">
        <v>2.09</v>
      </c>
      <c r="K19" s="192">
        <v>0</v>
      </c>
      <c r="L19" s="192">
        <f t="shared" si="1"/>
        <v>2.09</v>
      </c>
      <c r="M19" s="193">
        <v>0</v>
      </c>
      <c r="N19" s="193">
        <v>0</v>
      </c>
      <c r="O19" s="193">
        <v>0</v>
      </c>
      <c r="P19" s="194">
        <f t="shared" si="2"/>
        <v>88.703999999999994</v>
      </c>
      <c r="Q19" s="195">
        <f>105.6*0.83</f>
        <v>87.647999999999996</v>
      </c>
      <c r="R19" s="3" t="s">
        <v>113</v>
      </c>
    </row>
    <row r="20" spans="2:18">
      <c r="B20" s="196"/>
      <c r="C20" s="186">
        <v>45703</v>
      </c>
      <c r="D20" s="187" t="str">
        <f t="shared" si="0"/>
        <v>土</v>
      </c>
      <c r="E20" s="188">
        <v>0.52777777777777779</v>
      </c>
      <c r="F20" s="189">
        <v>13</v>
      </c>
      <c r="G20" s="190" t="s">
        <v>127</v>
      </c>
      <c r="H20" s="191">
        <v>14</v>
      </c>
      <c r="I20" s="192">
        <v>2.09</v>
      </c>
      <c r="J20" s="192">
        <v>2.09</v>
      </c>
      <c r="K20" s="192">
        <v>0</v>
      </c>
      <c r="L20" s="192">
        <f t="shared" si="1"/>
        <v>2.09</v>
      </c>
      <c r="M20" s="193">
        <v>0</v>
      </c>
      <c r="N20" s="193">
        <v>0</v>
      </c>
      <c r="O20" s="193">
        <v>0</v>
      </c>
      <c r="P20" s="194">
        <f t="shared" si="2"/>
        <v>87.647999999999996</v>
      </c>
      <c r="Q20" s="195">
        <f>105.6*0.82</f>
        <v>86.591999999999985</v>
      </c>
      <c r="R20" s="3" t="s">
        <v>113</v>
      </c>
    </row>
    <row r="21" spans="2:18">
      <c r="B21" s="196"/>
      <c r="C21" s="186">
        <v>45703</v>
      </c>
      <c r="D21" s="187" t="str">
        <f t="shared" si="0"/>
        <v>土</v>
      </c>
      <c r="E21" s="188">
        <v>0.59722222222222221</v>
      </c>
      <c r="F21" s="189">
        <v>7</v>
      </c>
      <c r="G21" s="190" t="s">
        <v>127</v>
      </c>
      <c r="H21" s="191">
        <v>14</v>
      </c>
      <c r="I21" s="192">
        <v>2.09</v>
      </c>
      <c r="J21" s="192">
        <v>2.09</v>
      </c>
      <c r="K21" s="192">
        <v>0</v>
      </c>
      <c r="L21" s="192">
        <f t="shared" si="1"/>
        <v>2.09</v>
      </c>
      <c r="M21" s="193">
        <v>0</v>
      </c>
      <c r="N21" s="193">
        <v>0</v>
      </c>
      <c r="O21" s="193">
        <v>0</v>
      </c>
      <c r="P21" s="194">
        <f>105.6*0.99</f>
        <v>104.544</v>
      </c>
      <c r="Q21" s="195">
        <f>105.6*0.97</f>
        <v>102.43199999999999</v>
      </c>
      <c r="R21" s="3" t="s">
        <v>113</v>
      </c>
    </row>
    <row r="22" spans="2:18">
      <c r="B22" s="196"/>
      <c r="C22" s="186">
        <v>45703</v>
      </c>
      <c r="D22" s="187" t="str">
        <f t="shared" si="0"/>
        <v>土</v>
      </c>
      <c r="E22" s="188">
        <v>0.61111111111111116</v>
      </c>
      <c r="F22" s="189">
        <v>10</v>
      </c>
      <c r="G22" s="190" t="s">
        <v>127</v>
      </c>
      <c r="H22" s="191">
        <v>14</v>
      </c>
      <c r="I22" s="192">
        <v>2.09</v>
      </c>
      <c r="J22" s="192">
        <v>2.09</v>
      </c>
      <c r="K22" s="192">
        <v>0</v>
      </c>
      <c r="L22" s="192">
        <f t="shared" si="1"/>
        <v>2.09</v>
      </c>
      <c r="M22" s="193">
        <v>0</v>
      </c>
      <c r="N22" s="193">
        <v>0</v>
      </c>
      <c r="O22" s="193">
        <v>0</v>
      </c>
      <c r="P22" s="194">
        <f t="shared" si="2"/>
        <v>102.43199999999999</v>
      </c>
      <c r="Q22" s="195">
        <f>105.6*0.96</f>
        <v>101.37599999999999</v>
      </c>
      <c r="R22" s="3" t="s">
        <v>113</v>
      </c>
    </row>
    <row r="23" spans="2:18">
      <c r="B23" s="196"/>
      <c r="C23" s="186">
        <v>45703</v>
      </c>
      <c r="D23" s="187" t="str">
        <f t="shared" si="0"/>
        <v>土</v>
      </c>
      <c r="E23" s="188">
        <v>0.62847222222222221</v>
      </c>
      <c r="F23" s="189">
        <v>4</v>
      </c>
      <c r="G23" s="190" t="s">
        <v>127</v>
      </c>
      <c r="H23" s="191">
        <v>14</v>
      </c>
      <c r="I23" s="192">
        <v>2.09</v>
      </c>
      <c r="J23" s="192">
        <v>2.09</v>
      </c>
      <c r="K23" s="192">
        <v>0</v>
      </c>
      <c r="L23" s="192">
        <f t="shared" si="1"/>
        <v>2.09</v>
      </c>
      <c r="M23" s="193">
        <v>0</v>
      </c>
      <c r="N23" s="193">
        <v>0</v>
      </c>
      <c r="O23" s="193">
        <v>0</v>
      </c>
      <c r="P23" s="194">
        <f>105.6*0.96</f>
        <v>101.37599999999999</v>
      </c>
      <c r="Q23" s="195">
        <f>105.6*0.95</f>
        <v>100.32</v>
      </c>
      <c r="R23" s="3" t="s">
        <v>113</v>
      </c>
    </row>
    <row r="24" spans="2:18">
      <c r="B24" s="196"/>
      <c r="C24" s="186">
        <v>45703</v>
      </c>
      <c r="D24" s="187" t="str">
        <f t="shared" si="0"/>
        <v>土</v>
      </c>
      <c r="E24" s="188">
        <v>0.64236111111111116</v>
      </c>
      <c r="F24" s="189">
        <v>4</v>
      </c>
      <c r="G24" s="190" t="s">
        <v>127</v>
      </c>
      <c r="H24" s="191">
        <v>14</v>
      </c>
      <c r="I24" s="192">
        <v>2.09</v>
      </c>
      <c r="J24" s="192">
        <v>2.09</v>
      </c>
      <c r="K24" s="192">
        <v>0</v>
      </c>
      <c r="L24" s="192">
        <f t="shared" si="1"/>
        <v>2.09</v>
      </c>
      <c r="M24" s="193">
        <v>0</v>
      </c>
      <c r="N24" s="193">
        <v>0</v>
      </c>
      <c r="O24" s="193">
        <v>0</v>
      </c>
      <c r="P24" s="194">
        <f>105.6*0.95</f>
        <v>100.32</v>
      </c>
      <c r="Q24" s="195">
        <f>105.6*0.93</f>
        <v>98.207999999999998</v>
      </c>
      <c r="R24" s="3" t="s">
        <v>113</v>
      </c>
    </row>
    <row r="25" spans="2:18">
      <c r="B25" s="196"/>
      <c r="C25" s="186">
        <v>45703</v>
      </c>
      <c r="D25" s="187" t="str">
        <f t="shared" si="0"/>
        <v>土</v>
      </c>
      <c r="E25" s="188">
        <v>0.65625</v>
      </c>
      <c r="F25" s="189">
        <v>12</v>
      </c>
      <c r="G25" s="190" t="s">
        <v>127</v>
      </c>
      <c r="H25" s="191">
        <v>13</v>
      </c>
      <c r="I25" s="192">
        <v>2.09</v>
      </c>
      <c r="J25" s="192">
        <v>2.09</v>
      </c>
      <c r="K25" s="192">
        <v>0</v>
      </c>
      <c r="L25" s="192">
        <f t="shared" si="1"/>
        <v>2.09</v>
      </c>
      <c r="M25" s="193">
        <v>0</v>
      </c>
      <c r="N25" s="193">
        <v>0</v>
      </c>
      <c r="O25" s="193">
        <v>0</v>
      </c>
      <c r="P25" s="194">
        <f t="shared" si="2"/>
        <v>98.207999999999998</v>
      </c>
      <c r="Q25" s="195">
        <f>105.6*0.92</f>
        <v>97.152000000000001</v>
      </c>
      <c r="R25" s="3" t="s">
        <v>113</v>
      </c>
    </row>
    <row r="26" spans="2:18">
      <c r="B26" s="196"/>
      <c r="C26" s="186">
        <v>45703</v>
      </c>
      <c r="D26" s="187" t="str">
        <f t="shared" si="0"/>
        <v>土</v>
      </c>
      <c r="E26" s="188">
        <v>0.66666666666666663</v>
      </c>
      <c r="F26" s="189">
        <v>12</v>
      </c>
      <c r="G26" s="190" t="s">
        <v>127</v>
      </c>
      <c r="H26" s="191">
        <v>12</v>
      </c>
      <c r="I26" s="192">
        <v>2.09</v>
      </c>
      <c r="J26" s="192">
        <v>2.09</v>
      </c>
      <c r="K26" s="192">
        <f>SUM(手動介入!H23:H24)</f>
        <v>3.2000000000000001E-2</v>
      </c>
      <c r="L26" s="192">
        <f t="shared" si="1"/>
        <v>2.0579999999999998</v>
      </c>
      <c r="M26" s="193">
        <v>0</v>
      </c>
      <c r="N26" s="193">
        <v>0</v>
      </c>
      <c r="O26" s="193">
        <v>0</v>
      </c>
      <c r="P26" s="194">
        <f t="shared" si="2"/>
        <v>97.152000000000001</v>
      </c>
      <c r="Q26" s="195">
        <f>105.6*0.91</f>
        <v>96.096000000000004</v>
      </c>
      <c r="R26" s="3" t="s">
        <v>113</v>
      </c>
    </row>
    <row r="27" spans="2:18">
      <c r="B27" s="196"/>
      <c r="C27" s="186"/>
      <c r="D27" s="187" t="str">
        <f t="shared" si="0"/>
        <v/>
      </c>
      <c r="E27" s="188"/>
      <c r="F27" s="189"/>
      <c r="G27" s="190"/>
      <c r="H27" s="191"/>
      <c r="I27" s="192"/>
      <c r="J27" s="192"/>
      <c r="K27" s="192"/>
      <c r="L27" s="192"/>
      <c r="M27" s="193"/>
      <c r="N27" s="193"/>
      <c r="O27" s="193"/>
      <c r="P27" s="194"/>
      <c r="Q27" s="195"/>
      <c r="R27" s="3" t="s">
        <v>113</v>
      </c>
    </row>
    <row r="28" spans="2:18">
      <c r="B28" s="196"/>
      <c r="C28" s="186"/>
      <c r="D28" s="187" t="str">
        <f t="shared" si="0"/>
        <v/>
      </c>
      <c r="E28" s="188"/>
      <c r="F28" s="189"/>
      <c r="G28" s="190"/>
      <c r="H28" s="191"/>
      <c r="I28" s="192"/>
      <c r="J28" s="192"/>
      <c r="K28" s="192"/>
      <c r="L28" s="192"/>
      <c r="M28" s="193"/>
      <c r="N28" s="193"/>
      <c r="O28" s="193"/>
      <c r="P28" s="194"/>
      <c r="Q28" s="195"/>
      <c r="R28" s="3" t="s">
        <v>113</v>
      </c>
    </row>
    <row r="29" spans="2:18">
      <c r="B29" s="196"/>
      <c r="C29" s="186"/>
      <c r="D29" s="187" t="str">
        <f t="shared" si="0"/>
        <v/>
      </c>
      <c r="E29" s="188"/>
      <c r="F29" s="189"/>
      <c r="G29" s="190"/>
      <c r="H29" s="191"/>
      <c r="I29" s="192"/>
      <c r="J29" s="192"/>
      <c r="K29" s="192"/>
      <c r="L29" s="192"/>
      <c r="M29" s="193"/>
      <c r="N29" s="193"/>
      <c r="O29" s="193"/>
      <c r="P29" s="194"/>
      <c r="Q29" s="195"/>
      <c r="R29" s="3" t="s">
        <v>113</v>
      </c>
    </row>
    <row r="30" spans="2:18">
      <c r="B30" s="196"/>
      <c r="C30" s="186"/>
      <c r="D30" s="187" t="str">
        <f t="shared" si="0"/>
        <v/>
      </c>
      <c r="E30" s="188"/>
      <c r="F30" s="189"/>
      <c r="G30" s="190"/>
      <c r="H30" s="191"/>
      <c r="I30" s="192"/>
      <c r="J30" s="192"/>
      <c r="K30" s="192"/>
      <c r="L30" s="192"/>
      <c r="M30" s="193"/>
      <c r="N30" s="193"/>
      <c r="O30" s="193"/>
      <c r="P30" s="194"/>
      <c r="Q30" s="195"/>
      <c r="R30" s="3" t="s">
        <v>113</v>
      </c>
    </row>
    <row r="31" spans="2:18">
      <c r="B31" s="196"/>
      <c r="C31" s="186"/>
      <c r="D31" s="187" t="str">
        <f t="shared" si="0"/>
        <v/>
      </c>
      <c r="E31" s="188"/>
      <c r="F31" s="189"/>
      <c r="G31" s="190"/>
      <c r="H31" s="191"/>
      <c r="I31" s="192"/>
      <c r="J31" s="192"/>
      <c r="K31" s="192"/>
      <c r="L31" s="192"/>
      <c r="M31" s="193"/>
      <c r="N31" s="193"/>
      <c r="O31" s="193"/>
      <c r="P31" s="194"/>
      <c r="Q31" s="195"/>
      <c r="R31" s="3" t="s">
        <v>113</v>
      </c>
    </row>
    <row r="32" spans="2:18">
      <c r="B32" s="196"/>
      <c r="C32" s="186"/>
      <c r="D32" s="187" t="str">
        <f t="shared" si="0"/>
        <v/>
      </c>
      <c r="E32" s="188"/>
      <c r="F32" s="189"/>
      <c r="G32" s="190"/>
      <c r="H32" s="191"/>
      <c r="I32" s="192"/>
      <c r="J32" s="192"/>
      <c r="K32" s="192"/>
      <c r="L32" s="192"/>
      <c r="M32" s="193"/>
      <c r="N32" s="193"/>
      <c r="O32" s="193"/>
      <c r="P32" s="194"/>
      <c r="Q32" s="195"/>
      <c r="R32" s="3" t="s">
        <v>113</v>
      </c>
    </row>
    <row r="33" spans="2:18">
      <c r="B33" s="196"/>
      <c r="C33" s="186"/>
      <c r="D33" s="187" t="str">
        <f t="shared" si="0"/>
        <v/>
      </c>
      <c r="E33" s="188"/>
      <c r="F33" s="189"/>
      <c r="G33" s="190"/>
      <c r="H33" s="191"/>
      <c r="I33" s="192"/>
      <c r="J33" s="192"/>
      <c r="K33" s="192"/>
      <c r="L33" s="192"/>
      <c r="M33" s="193"/>
      <c r="N33" s="193"/>
      <c r="O33" s="193"/>
      <c r="P33" s="194"/>
      <c r="Q33" s="195"/>
      <c r="R33" s="3" t="s">
        <v>113</v>
      </c>
    </row>
    <row r="34" spans="2:18">
      <c r="B34" s="196"/>
      <c r="C34" s="186"/>
      <c r="D34" s="187" t="str">
        <f t="shared" si="0"/>
        <v/>
      </c>
      <c r="E34" s="188"/>
      <c r="F34" s="189"/>
      <c r="G34" s="190"/>
      <c r="H34" s="191"/>
      <c r="I34" s="192"/>
      <c r="J34" s="192"/>
      <c r="K34" s="192"/>
      <c r="L34" s="192"/>
      <c r="M34" s="193"/>
      <c r="N34" s="193"/>
      <c r="O34" s="193"/>
      <c r="P34" s="194"/>
      <c r="Q34" s="195"/>
      <c r="R34" s="3" t="s">
        <v>113</v>
      </c>
    </row>
    <row r="35" spans="2:18">
      <c r="B35" s="196"/>
      <c r="C35" s="186"/>
      <c r="D35" s="187" t="str">
        <f t="shared" si="0"/>
        <v/>
      </c>
      <c r="E35" s="188"/>
      <c r="F35" s="189"/>
      <c r="G35" s="190"/>
      <c r="H35" s="191"/>
      <c r="I35" s="192"/>
      <c r="J35" s="192"/>
      <c r="K35" s="192"/>
      <c r="L35" s="192"/>
      <c r="M35" s="193"/>
      <c r="N35" s="193"/>
      <c r="O35" s="193"/>
      <c r="P35" s="194"/>
      <c r="Q35" s="195"/>
      <c r="R35" s="3" t="s">
        <v>113</v>
      </c>
    </row>
    <row r="36" spans="2:18">
      <c r="B36" s="196"/>
      <c r="C36" s="186"/>
      <c r="D36" s="187" t="str">
        <f t="shared" si="0"/>
        <v/>
      </c>
      <c r="E36" s="188"/>
      <c r="F36" s="189"/>
      <c r="G36" s="190"/>
      <c r="H36" s="191"/>
      <c r="I36" s="192"/>
      <c r="J36" s="192"/>
      <c r="K36" s="192"/>
      <c r="L36" s="192"/>
      <c r="M36" s="193"/>
      <c r="N36" s="193"/>
      <c r="O36" s="193"/>
      <c r="P36" s="194"/>
      <c r="Q36" s="195"/>
      <c r="R36" s="3" t="s">
        <v>113</v>
      </c>
    </row>
    <row r="37" spans="2:18">
      <c r="B37" s="196"/>
      <c r="C37" s="186"/>
      <c r="D37" s="187" t="str">
        <f t="shared" si="0"/>
        <v/>
      </c>
      <c r="E37" s="188"/>
      <c r="F37" s="189"/>
      <c r="G37" s="190"/>
      <c r="H37" s="191"/>
      <c r="I37" s="192"/>
      <c r="J37" s="192"/>
      <c r="K37" s="192"/>
      <c r="L37" s="192"/>
      <c r="M37" s="193"/>
      <c r="N37" s="193"/>
      <c r="O37" s="193"/>
      <c r="P37" s="194"/>
      <c r="Q37" s="195"/>
      <c r="R37" s="3" t="s">
        <v>113</v>
      </c>
    </row>
    <row r="38" spans="2:18">
      <c r="B38" s="196"/>
      <c r="C38" s="186"/>
      <c r="D38" s="187" t="str">
        <f t="shared" si="0"/>
        <v/>
      </c>
      <c r="E38" s="188"/>
      <c r="F38" s="189"/>
      <c r="G38" s="190"/>
      <c r="H38" s="191"/>
      <c r="I38" s="192"/>
      <c r="J38" s="192"/>
      <c r="K38" s="192"/>
      <c r="L38" s="192"/>
      <c r="M38" s="193"/>
      <c r="N38" s="193"/>
      <c r="O38" s="193"/>
      <c r="P38" s="194"/>
      <c r="Q38" s="195"/>
      <c r="R38" s="3" t="s">
        <v>113</v>
      </c>
    </row>
    <row r="39" spans="2:18">
      <c r="B39" s="196"/>
      <c r="C39" s="186"/>
      <c r="D39" s="187" t="str">
        <f t="shared" si="0"/>
        <v/>
      </c>
      <c r="E39" s="188"/>
      <c r="F39" s="189"/>
      <c r="G39" s="190"/>
      <c r="H39" s="191"/>
      <c r="I39" s="192"/>
      <c r="J39" s="192"/>
      <c r="K39" s="192"/>
      <c r="L39" s="192"/>
      <c r="M39" s="193"/>
      <c r="N39" s="193"/>
      <c r="O39" s="193"/>
      <c r="P39" s="194"/>
      <c r="Q39" s="195"/>
      <c r="R39" s="3" t="s">
        <v>113</v>
      </c>
    </row>
    <row r="40" spans="2:18">
      <c r="B40" s="196"/>
      <c r="C40" s="186"/>
      <c r="D40" s="187" t="str">
        <f t="shared" si="0"/>
        <v/>
      </c>
      <c r="E40" s="188"/>
      <c r="F40" s="189"/>
      <c r="G40" s="190"/>
      <c r="H40" s="191"/>
      <c r="I40" s="192"/>
      <c r="J40" s="192"/>
      <c r="K40" s="192"/>
      <c r="L40" s="192"/>
      <c r="M40" s="193"/>
      <c r="N40" s="193"/>
      <c r="O40" s="193"/>
      <c r="P40" s="194"/>
      <c r="Q40" s="195"/>
      <c r="R40" s="3" t="s">
        <v>113</v>
      </c>
    </row>
    <row r="41" spans="2:18">
      <c r="B41" s="196"/>
      <c r="C41" s="186"/>
      <c r="D41" s="187" t="str">
        <f t="shared" si="0"/>
        <v/>
      </c>
      <c r="E41" s="188"/>
      <c r="F41" s="189"/>
      <c r="G41" s="190"/>
      <c r="H41" s="191"/>
      <c r="I41" s="192"/>
      <c r="J41" s="192"/>
      <c r="K41" s="192"/>
      <c r="L41" s="192"/>
      <c r="M41" s="193"/>
      <c r="N41" s="193"/>
      <c r="O41" s="193"/>
      <c r="P41" s="194"/>
      <c r="Q41" s="195"/>
      <c r="R41" s="3" t="s">
        <v>113</v>
      </c>
    </row>
    <row r="42" spans="2:18">
      <c r="B42" s="196"/>
      <c r="C42" s="186"/>
      <c r="D42" s="187" t="str">
        <f t="shared" si="0"/>
        <v/>
      </c>
      <c r="E42" s="188"/>
      <c r="F42" s="189"/>
      <c r="G42" s="190"/>
      <c r="H42" s="191"/>
      <c r="I42" s="192"/>
      <c r="J42" s="192"/>
      <c r="K42" s="192"/>
      <c r="L42" s="192"/>
      <c r="M42" s="193"/>
      <c r="N42" s="193"/>
      <c r="O42" s="193"/>
      <c r="P42" s="194"/>
      <c r="Q42" s="195"/>
      <c r="R42" s="3" t="s">
        <v>113</v>
      </c>
    </row>
    <row r="43" spans="2:18">
      <c r="B43" s="196"/>
      <c r="C43" s="186"/>
      <c r="D43" s="187" t="str">
        <f t="shared" ref="D43:D74" si="3">IF($C43 &lt;&gt; "", IF(ISERROR(MATCH($C43, 祝日, 0)), TEXT($C43, "aaa"), "祝日"), "")</f>
        <v/>
      </c>
      <c r="E43" s="188"/>
      <c r="F43" s="189"/>
      <c r="G43" s="190"/>
      <c r="H43" s="191"/>
      <c r="I43" s="192"/>
      <c r="J43" s="192"/>
      <c r="K43" s="192"/>
      <c r="L43" s="192"/>
      <c r="M43" s="193"/>
      <c r="N43" s="193"/>
      <c r="O43" s="193"/>
      <c r="P43" s="194"/>
      <c r="Q43" s="195"/>
      <c r="R43" s="3" t="s">
        <v>113</v>
      </c>
    </row>
    <row r="44" spans="2:18">
      <c r="B44" s="196"/>
      <c r="C44" s="186"/>
      <c r="D44" s="187" t="str">
        <f t="shared" si="3"/>
        <v/>
      </c>
      <c r="E44" s="188"/>
      <c r="F44" s="189"/>
      <c r="G44" s="190"/>
      <c r="H44" s="191"/>
      <c r="I44" s="192"/>
      <c r="J44" s="192"/>
      <c r="K44" s="192"/>
      <c r="L44" s="192"/>
      <c r="M44" s="193"/>
      <c r="N44" s="193"/>
      <c r="O44" s="193"/>
      <c r="P44" s="194"/>
      <c r="Q44" s="195"/>
      <c r="R44" s="3" t="s">
        <v>113</v>
      </c>
    </row>
    <row r="45" spans="2:18">
      <c r="B45" s="196"/>
      <c r="C45" s="186"/>
      <c r="D45" s="187" t="str">
        <f t="shared" si="3"/>
        <v/>
      </c>
      <c r="E45" s="188"/>
      <c r="F45" s="189"/>
      <c r="G45" s="190"/>
      <c r="H45" s="191"/>
      <c r="I45" s="192"/>
      <c r="J45" s="192"/>
      <c r="K45" s="192"/>
      <c r="L45" s="192"/>
      <c r="M45" s="193"/>
      <c r="N45" s="193"/>
      <c r="O45" s="193"/>
      <c r="P45" s="194"/>
      <c r="Q45" s="195"/>
      <c r="R45" s="3" t="s">
        <v>113</v>
      </c>
    </row>
    <row r="46" spans="2:18">
      <c r="B46" s="196"/>
      <c r="C46" s="186"/>
      <c r="D46" s="187" t="str">
        <f t="shared" si="3"/>
        <v/>
      </c>
      <c r="E46" s="188"/>
      <c r="F46" s="189"/>
      <c r="G46" s="190"/>
      <c r="H46" s="191"/>
      <c r="I46" s="192"/>
      <c r="J46" s="192"/>
      <c r="K46" s="192"/>
      <c r="L46" s="192"/>
      <c r="M46" s="193"/>
      <c r="N46" s="193"/>
      <c r="O46" s="193"/>
      <c r="P46" s="194"/>
      <c r="Q46" s="195"/>
      <c r="R46" s="3" t="s">
        <v>113</v>
      </c>
    </row>
    <row r="47" spans="2:18">
      <c r="B47" s="196"/>
      <c r="C47" s="186"/>
      <c r="D47" s="187" t="str">
        <f t="shared" si="3"/>
        <v/>
      </c>
      <c r="E47" s="188"/>
      <c r="F47" s="189"/>
      <c r="G47" s="190"/>
      <c r="H47" s="191"/>
      <c r="I47" s="192"/>
      <c r="J47" s="192"/>
      <c r="K47" s="192"/>
      <c r="L47" s="192"/>
      <c r="M47" s="193"/>
      <c r="N47" s="193"/>
      <c r="O47" s="193"/>
      <c r="P47" s="194"/>
      <c r="Q47" s="195"/>
      <c r="R47" s="3" t="s">
        <v>113</v>
      </c>
    </row>
    <row r="48" spans="2:18">
      <c r="B48" s="196"/>
      <c r="C48" s="186"/>
      <c r="D48" s="187" t="str">
        <f t="shared" si="3"/>
        <v/>
      </c>
      <c r="E48" s="188"/>
      <c r="F48" s="189"/>
      <c r="G48" s="190"/>
      <c r="H48" s="191"/>
      <c r="I48" s="192"/>
      <c r="J48" s="192"/>
      <c r="K48" s="192"/>
      <c r="L48" s="192"/>
      <c r="M48" s="193"/>
      <c r="N48" s="193"/>
      <c r="O48" s="193"/>
      <c r="P48" s="194"/>
      <c r="Q48" s="195"/>
      <c r="R48" s="3" t="s">
        <v>113</v>
      </c>
    </row>
    <row r="49" spans="2:18">
      <c r="B49" s="196"/>
      <c r="C49" s="186"/>
      <c r="D49" s="187" t="str">
        <f t="shared" si="3"/>
        <v/>
      </c>
      <c r="E49" s="188"/>
      <c r="F49" s="189"/>
      <c r="G49" s="190"/>
      <c r="H49" s="191"/>
      <c r="I49" s="192"/>
      <c r="J49" s="192"/>
      <c r="K49" s="192"/>
      <c r="L49" s="192"/>
      <c r="M49" s="193"/>
      <c r="N49" s="193"/>
      <c r="O49" s="193"/>
      <c r="P49" s="194"/>
      <c r="Q49" s="195"/>
      <c r="R49" s="3" t="s">
        <v>113</v>
      </c>
    </row>
    <row r="50" spans="2:18">
      <c r="B50" s="196"/>
      <c r="C50" s="186"/>
      <c r="D50" s="187" t="str">
        <f t="shared" si="3"/>
        <v/>
      </c>
      <c r="E50" s="188"/>
      <c r="F50" s="189"/>
      <c r="G50" s="190"/>
      <c r="H50" s="191"/>
      <c r="I50" s="192"/>
      <c r="J50" s="192"/>
      <c r="K50" s="192"/>
      <c r="L50" s="192"/>
      <c r="M50" s="193"/>
      <c r="N50" s="193"/>
      <c r="O50" s="193"/>
      <c r="P50" s="194"/>
      <c r="Q50" s="195"/>
      <c r="R50" s="3" t="s">
        <v>113</v>
      </c>
    </row>
    <row r="51" spans="2:18">
      <c r="B51" s="196"/>
      <c r="C51" s="186"/>
      <c r="D51" s="187" t="str">
        <f t="shared" si="3"/>
        <v/>
      </c>
      <c r="E51" s="188"/>
      <c r="F51" s="189"/>
      <c r="G51" s="190"/>
      <c r="H51" s="191"/>
      <c r="I51" s="192"/>
      <c r="J51" s="192"/>
      <c r="K51" s="192"/>
      <c r="L51" s="192"/>
      <c r="M51" s="193"/>
      <c r="N51" s="193"/>
      <c r="O51" s="193"/>
      <c r="P51" s="194"/>
      <c r="Q51" s="195"/>
      <c r="R51" s="3" t="s">
        <v>113</v>
      </c>
    </row>
    <row r="52" spans="2:18">
      <c r="B52" s="196"/>
      <c r="C52" s="186"/>
      <c r="D52" s="187" t="str">
        <f t="shared" si="3"/>
        <v/>
      </c>
      <c r="E52" s="188"/>
      <c r="F52" s="189"/>
      <c r="G52" s="190"/>
      <c r="H52" s="191"/>
      <c r="I52" s="192"/>
      <c r="J52" s="192"/>
      <c r="K52" s="192"/>
      <c r="L52" s="192"/>
      <c r="M52" s="193"/>
      <c r="N52" s="193"/>
      <c r="O52" s="193"/>
      <c r="P52" s="194"/>
      <c r="Q52" s="195"/>
      <c r="R52" s="3" t="s">
        <v>113</v>
      </c>
    </row>
    <row r="53" spans="2:18">
      <c r="B53" s="196"/>
      <c r="C53" s="186"/>
      <c r="D53" s="187" t="str">
        <f t="shared" si="3"/>
        <v/>
      </c>
      <c r="E53" s="188"/>
      <c r="F53" s="189"/>
      <c r="G53" s="190"/>
      <c r="H53" s="191"/>
      <c r="I53" s="192"/>
      <c r="J53" s="192"/>
      <c r="K53" s="192"/>
      <c r="L53" s="192"/>
      <c r="M53" s="193"/>
      <c r="N53" s="193"/>
      <c r="O53" s="193"/>
      <c r="P53" s="194"/>
      <c r="Q53" s="195"/>
      <c r="R53" s="3" t="s">
        <v>113</v>
      </c>
    </row>
    <row r="54" spans="2:18">
      <c r="B54" s="196"/>
      <c r="C54" s="186"/>
      <c r="D54" s="187" t="str">
        <f t="shared" si="3"/>
        <v/>
      </c>
      <c r="E54" s="188"/>
      <c r="F54" s="189"/>
      <c r="G54" s="190"/>
      <c r="H54" s="191"/>
      <c r="I54" s="192"/>
      <c r="J54" s="192"/>
      <c r="K54" s="192"/>
      <c r="L54" s="192"/>
      <c r="M54" s="193"/>
      <c r="N54" s="193"/>
      <c r="O54" s="193"/>
      <c r="P54" s="194"/>
      <c r="Q54" s="195"/>
      <c r="R54" s="3" t="s">
        <v>113</v>
      </c>
    </row>
    <row r="55" spans="2:18">
      <c r="B55" s="196"/>
      <c r="C55" s="186"/>
      <c r="D55" s="187" t="str">
        <f t="shared" si="3"/>
        <v/>
      </c>
      <c r="E55" s="188"/>
      <c r="F55" s="189"/>
      <c r="G55" s="190"/>
      <c r="H55" s="191"/>
      <c r="I55" s="192"/>
      <c r="J55" s="192"/>
      <c r="K55" s="192"/>
      <c r="L55" s="192"/>
      <c r="M55" s="193"/>
      <c r="N55" s="193"/>
      <c r="O55" s="193"/>
      <c r="P55" s="194"/>
      <c r="Q55" s="195"/>
      <c r="R55" s="3" t="s">
        <v>113</v>
      </c>
    </row>
    <row r="56" spans="2:18">
      <c r="B56" s="196"/>
      <c r="C56" s="186"/>
      <c r="D56" s="187" t="str">
        <f t="shared" si="3"/>
        <v/>
      </c>
      <c r="E56" s="188"/>
      <c r="F56" s="189"/>
      <c r="G56" s="190"/>
      <c r="H56" s="191"/>
      <c r="I56" s="192"/>
      <c r="J56" s="192"/>
      <c r="K56" s="192"/>
      <c r="L56" s="192"/>
      <c r="M56" s="193"/>
      <c r="N56" s="193"/>
      <c r="O56" s="193"/>
      <c r="P56" s="194"/>
      <c r="Q56" s="195"/>
      <c r="R56" s="3" t="s">
        <v>113</v>
      </c>
    </row>
    <row r="57" spans="2:18">
      <c r="B57" s="196"/>
      <c r="C57" s="186"/>
      <c r="D57" s="187" t="str">
        <f t="shared" si="3"/>
        <v/>
      </c>
      <c r="E57" s="188"/>
      <c r="F57" s="189"/>
      <c r="G57" s="190"/>
      <c r="H57" s="191"/>
      <c r="I57" s="192"/>
      <c r="J57" s="192"/>
      <c r="K57" s="192"/>
      <c r="L57" s="192"/>
      <c r="M57" s="193"/>
      <c r="N57" s="193"/>
      <c r="O57" s="193"/>
      <c r="P57" s="194"/>
      <c r="Q57" s="195"/>
      <c r="R57" s="3" t="s">
        <v>113</v>
      </c>
    </row>
    <row r="58" spans="2:18">
      <c r="B58" s="196"/>
      <c r="C58" s="186"/>
      <c r="D58" s="187" t="str">
        <f t="shared" si="3"/>
        <v/>
      </c>
      <c r="E58" s="188"/>
      <c r="F58" s="189"/>
      <c r="G58" s="190"/>
      <c r="H58" s="191"/>
      <c r="I58" s="192"/>
      <c r="J58" s="192"/>
      <c r="K58" s="192"/>
      <c r="L58" s="192"/>
      <c r="M58" s="193"/>
      <c r="N58" s="193"/>
      <c r="O58" s="193"/>
      <c r="P58" s="194"/>
      <c r="Q58" s="195"/>
      <c r="R58" s="3" t="s">
        <v>113</v>
      </c>
    </row>
    <row r="59" spans="2:18">
      <c r="B59" s="196"/>
      <c r="C59" s="186"/>
      <c r="D59" s="187" t="str">
        <f t="shared" si="3"/>
        <v/>
      </c>
      <c r="E59" s="188"/>
      <c r="F59" s="189"/>
      <c r="G59" s="190"/>
      <c r="H59" s="191"/>
      <c r="I59" s="192"/>
      <c r="J59" s="192"/>
      <c r="K59" s="192"/>
      <c r="L59" s="192"/>
      <c r="M59" s="193"/>
      <c r="N59" s="193"/>
      <c r="O59" s="193"/>
      <c r="P59" s="194"/>
      <c r="Q59" s="195"/>
      <c r="R59" s="3" t="s">
        <v>113</v>
      </c>
    </row>
    <row r="60" spans="2:18">
      <c r="B60" s="196"/>
      <c r="C60" s="186"/>
      <c r="D60" s="187" t="str">
        <f t="shared" si="3"/>
        <v/>
      </c>
      <c r="E60" s="188"/>
      <c r="F60" s="189"/>
      <c r="G60" s="190"/>
      <c r="H60" s="191"/>
      <c r="I60" s="192"/>
      <c r="J60" s="192"/>
      <c r="K60" s="192"/>
      <c r="L60" s="192"/>
      <c r="M60" s="193"/>
      <c r="N60" s="193"/>
      <c r="O60" s="193"/>
      <c r="P60" s="194"/>
      <c r="Q60" s="195"/>
      <c r="R60" s="3" t="s">
        <v>113</v>
      </c>
    </row>
    <row r="61" spans="2:18">
      <c r="B61" s="196"/>
      <c r="C61" s="186"/>
      <c r="D61" s="187" t="str">
        <f t="shared" si="3"/>
        <v/>
      </c>
      <c r="E61" s="188"/>
      <c r="F61" s="189"/>
      <c r="G61" s="190"/>
      <c r="H61" s="191"/>
      <c r="I61" s="192"/>
      <c r="J61" s="192"/>
      <c r="K61" s="192"/>
      <c r="L61" s="192"/>
      <c r="M61" s="193"/>
      <c r="N61" s="193"/>
      <c r="O61" s="193"/>
      <c r="P61" s="194"/>
      <c r="Q61" s="195"/>
      <c r="R61" s="3" t="s">
        <v>113</v>
      </c>
    </row>
    <row r="62" spans="2:18">
      <c r="B62" s="196"/>
      <c r="C62" s="186"/>
      <c r="D62" s="187" t="str">
        <f t="shared" si="3"/>
        <v/>
      </c>
      <c r="E62" s="188"/>
      <c r="F62" s="189"/>
      <c r="G62" s="190"/>
      <c r="H62" s="191"/>
      <c r="I62" s="192"/>
      <c r="J62" s="192"/>
      <c r="K62" s="192"/>
      <c r="L62" s="192"/>
      <c r="M62" s="193"/>
      <c r="N62" s="193"/>
      <c r="O62" s="193"/>
      <c r="P62" s="194"/>
      <c r="Q62" s="195"/>
      <c r="R62" s="3" t="s">
        <v>113</v>
      </c>
    </row>
    <row r="63" spans="2:18">
      <c r="B63" s="196"/>
      <c r="C63" s="186"/>
      <c r="D63" s="187" t="str">
        <f t="shared" si="3"/>
        <v/>
      </c>
      <c r="E63" s="188"/>
      <c r="F63" s="189"/>
      <c r="G63" s="190"/>
      <c r="H63" s="191"/>
      <c r="I63" s="192"/>
      <c r="J63" s="192"/>
      <c r="K63" s="192"/>
      <c r="L63" s="192"/>
      <c r="M63" s="193"/>
      <c r="N63" s="193"/>
      <c r="O63" s="193"/>
      <c r="P63" s="194"/>
      <c r="Q63" s="195"/>
      <c r="R63" s="3" t="s">
        <v>113</v>
      </c>
    </row>
    <row r="64" spans="2:18">
      <c r="B64" s="196"/>
      <c r="C64" s="186"/>
      <c r="D64" s="187" t="str">
        <f t="shared" si="3"/>
        <v/>
      </c>
      <c r="E64" s="188"/>
      <c r="F64" s="189"/>
      <c r="G64" s="190"/>
      <c r="H64" s="191"/>
      <c r="I64" s="192"/>
      <c r="J64" s="192"/>
      <c r="K64" s="192"/>
      <c r="L64" s="192"/>
      <c r="M64" s="193"/>
      <c r="N64" s="193"/>
      <c r="O64" s="193"/>
      <c r="P64" s="194"/>
      <c r="Q64" s="195"/>
      <c r="R64" s="3" t="s">
        <v>113</v>
      </c>
    </row>
    <row r="65" spans="2:18">
      <c r="B65" s="196"/>
      <c r="C65" s="186"/>
      <c r="D65" s="187" t="str">
        <f t="shared" si="3"/>
        <v/>
      </c>
      <c r="E65" s="188"/>
      <c r="F65" s="189"/>
      <c r="G65" s="190"/>
      <c r="H65" s="191"/>
      <c r="I65" s="192"/>
      <c r="J65" s="192"/>
      <c r="K65" s="192"/>
      <c r="L65" s="192"/>
      <c r="M65" s="193"/>
      <c r="N65" s="193"/>
      <c r="O65" s="193"/>
      <c r="P65" s="194"/>
      <c r="Q65" s="195"/>
      <c r="R65" s="3" t="s">
        <v>113</v>
      </c>
    </row>
    <row r="66" spans="2:18">
      <c r="B66" s="196"/>
      <c r="C66" s="186"/>
      <c r="D66" s="187" t="str">
        <f t="shared" si="3"/>
        <v/>
      </c>
      <c r="E66" s="188"/>
      <c r="F66" s="189"/>
      <c r="G66" s="190"/>
      <c r="H66" s="191"/>
      <c r="I66" s="192"/>
      <c r="J66" s="192"/>
      <c r="K66" s="192"/>
      <c r="L66" s="192"/>
      <c r="M66" s="193"/>
      <c r="N66" s="193"/>
      <c r="O66" s="193"/>
      <c r="P66" s="194"/>
      <c r="Q66" s="195"/>
      <c r="R66" s="3" t="s">
        <v>113</v>
      </c>
    </row>
    <row r="67" spans="2:18">
      <c r="B67" s="196"/>
      <c r="C67" s="186"/>
      <c r="D67" s="187" t="str">
        <f t="shared" si="3"/>
        <v/>
      </c>
      <c r="E67" s="188"/>
      <c r="F67" s="189"/>
      <c r="G67" s="190"/>
      <c r="H67" s="191"/>
      <c r="I67" s="192"/>
      <c r="J67" s="192"/>
      <c r="K67" s="192"/>
      <c r="L67" s="192"/>
      <c r="M67" s="193"/>
      <c r="N67" s="193"/>
      <c r="O67" s="193"/>
      <c r="P67" s="194"/>
      <c r="Q67" s="195"/>
      <c r="R67" s="3" t="s">
        <v>113</v>
      </c>
    </row>
    <row r="68" spans="2:18">
      <c r="B68" s="196"/>
      <c r="C68" s="186"/>
      <c r="D68" s="187" t="str">
        <f t="shared" si="3"/>
        <v/>
      </c>
      <c r="E68" s="188"/>
      <c r="F68" s="189"/>
      <c r="G68" s="190"/>
      <c r="H68" s="191"/>
      <c r="I68" s="192"/>
      <c r="J68" s="192"/>
      <c r="K68" s="192"/>
      <c r="L68" s="192"/>
      <c r="M68" s="193"/>
      <c r="N68" s="193"/>
      <c r="O68" s="193"/>
      <c r="P68" s="194"/>
      <c r="Q68" s="195"/>
      <c r="R68" s="3" t="s">
        <v>113</v>
      </c>
    </row>
    <row r="69" spans="2:18">
      <c r="B69" s="196"/>
      <c r="C69" s="186"/>
      <c r="D69" s="187" t="str">
        <f t="shared" si="3"/>
        <v/>
      </c>
      <c r="E69" s="188"/>
      <c r="F69" s="189"/>
      <c r="G69" s="190"/>
      <c r="H69" s="191"/>
      <c r="I69" s="192"/>
      <c r="J69" s="192"/>
      <c r="K69" s="192"/>
      <c r="L69" s="192"/>
      <c r="M69" s="193"/>
      <c r="N69" s="193"/>
      <c r="O69" s="193"/>
      <c r="P69" s="194"/>
      <c r="Q69" s="195"/>
      <c r="R69" s="3" t="s">
        <v>113</v>
      </c>
    </row>
    <row r="70" spans="2:18">
      <c r="B70" s="196"/>
      <c r="C70" s="186"/>
      <c r="D70" s="187" t="str">
        <f t="shared" si="3"/>
        <v/>
      </c>
      <c r="E70" s="188"/>
      <c r="F70" s="189"/>
      <c r="G70" s="190"/>
      <c r="H70" s="191"/>
      <c r="I70" s="192"/>
      <c r="J70" s="192"/>
      <c r="K70" s="192"/>
      <c r="L70" s="192"/>
      <c r="M70" s="193"/>
      <c r="N70" s="193"/>
      <c r="O70" s="193"/>
      <c r="P70" s="194"/>
      <c r="Q70" s="195"/>
      <c r="R70" s="3" t="s">
        <v>113</v>
      </c>
    </row>
    <row r="71" spans="2:18">
      <c r="B71" s="196"/>
      <c r="C71" s="186"/>
      <c r="D71" s="187" t="str">
        <f t="shared" si="3"/>
        <v/>
      </c>
      <c r="E71" s="188"/>
      <c r="F71" s="189"/>
      <c r="G71" s="190"/>
      <c r="H71" s="191"/>
      <c r="I71" s="192"/>
      <c r="J71" s="192"/>
      <c r="K71" s="192"/>
      <c r="L71" s="192"/>
      <c r="M71" s="193"/>
      <c r="N71" s="193"/>
      <c r="O71" s="193"/>
      <c r="P71" s="194"/>
      <c r="Q71" s="195"/>
      <c r="R71" s="3" t="s">
        <v>113</v>
      </c>
    </row>
    <row r="72" spans="2:18">
      <c r="B72" s="196"/>
      <c r="C72" s="186"/>
      <c r="D72" s="187" t="str">
        <f t="shared" si="3"/>
        <v/>
      </c>
      <c r="E72" s="188"/>
      <c r="F72" s="189"/>
      <c r="G72" s="190"/>
      <c r="H72" s="191"/>
      <c r="I72" s="192"/>
      <c r="J72" s="192"/>
      <c r="K72" s="192"/>
      <c r="L72" s="192"/>
      <c r="M72" s="193"/>
      <c r="N72" s="193"/>
      <c r="O72" s="193"/>
      <c r="P72" s="194"/>
      <c r="Q72" s="195"/>
      <c r="R72" s="3" t="s">
        <v>113</v>
      </c>
    </row>
    <row r="73" spans="2:18">
      <c r="B73" s="196"/>
      <c r="C73" s="186"/>
      <c r="D73" s="187" t="str">
        <f t="shared" si="3"/>
        <v/>
      </c>
      <c r="E73" s="188"/>
      <c r="F73" s="189"/>
      <c r="G73" s="190"/>
      <c r="H73" s="191"/>
      <c r="I73" s="192"/>
      <c r="J73" s="192"/>
      <c r="K73" s="192"/>
      <c r="L73" s="192"/>
      <c r="M73" s="193"/>
      <c r="N73" s="193"/>
      <c r="O73" s="193"/>
      <c r="P73" s="194"/>
      <c r="Q73" s="195"/>
      <c r="R73" s="3" t="s">
        <v>113</v>
      </c>
    </row>
    <row r="74" spans="2:18">
      <c r="B74" s="196"/>
      <c r="C74" s="186"/>
      <c r="D74" s="187" t="str">
        <f t="shared" si="3"/>
        <v/>
      </c>
      <c r="E74" s="188"/>
      <c r="F74" s="189"/>
      <c r="G74" s="190"/>
      <c r="H74" s="191"/>
      <c r="I74" s="192"/>
      <c r="J74" s="192"/>
      <c r="K74" s="192"/>
      <c r="L74" s="192"/>
      <c r="M74" s="193"/>
      <c r="N74" s="193"/>
      <c r="O74" s="193"/>
      <c r="P74" s="194"/>
      <c r="Q74" s="195"/>
      <c r="R74" s="3" t="s">
        <v>113</v>
      </c>
    </row>
    <row r="75" spans="2:18">
      <c r="B75" s="196"/>
      <c r="C75" s="186"/>
      <c r="D75" s="187" t="str">
        <f t="shared" ref="D75:D108" si="4">IF($C75 &lt;&gt; "", IF(ISERROR(MATCH($C75, 祝日, 0)), TEXT($C75, "aaa"), "祝日"), "")</f>
        <v/>
      </c>
      <c r="E75" s="188"/>
      <c r="F75" s="189"/>
      <c r="G75" s="190"/>
      <c r="H75" s="191"/>
      <c r="I75" s="192"/>
      <c r="J75" s="192"/>
      <c r="K75" s="192"/>
      <c r="L75" s="192"/>
      <c r="M75" s="193"/>
      <c r="N75" s="193"/>
      <c r="O75" s="193"/>
      <c r="P75" s="194"/>
      <c r="Q75" s="195"/>
      <c r="R75" s="3" t="s">
        <v>113</v>
      </c>
    </row>
    <row r="76" spans="2:18">
      <c r="B76" s="196"/>
      <c r="C76" s="186"/>
      <c r="D76" s="187" t="str">
        <f t="shared" si="4"/>
        <v/>
      </c>
      <c r="E76" s="188"/>
      <c r="F76" s="189"/>
      <c r="G76" s="190"/>
      <c r="H76" s="191"/>
      <c r="I76" s="192"/>
      <c r="J76" s="192"/>
      <c r="K76" s="192"/>
      <c r="L76" s="192"/>
      <c r="M76" s="193"/>
      <c r="N76" s="193"/>
      <c r="O76" s="193"/>
      <c r="P76" s="194"/>
      <c r="Q76" s="195"/>
      <c r="R76" s="3" t="s">
        <v>113</v>
      </c>
    </row>
    <row r="77" spans="2:18">
      <c r="B77" s="196"/>
      <c r="C77" s="186"/>
      <c r="D77" s="187" t="str">
        <f t="shared" si="4"/>
        <v/>
      </c>
      <c r="E77" s="188"/>
      <c r="F77" s="189"/>
      <c r="G77" s="190"/>
      <c r="H77" s="191"/>
      <c r="I77" s="192"/>
      <c r="J77" s="192"/>
      <c r="K77" s="192"/>
      <c r="L77" s="192"/>
      <c r="M77" s="193"/>
      <c r="N77" s="193"/>
      <c r="O77" s="193"/>
      <c r="P77" s="194"/>
      <c r="Q77" s="195"/>
      <c r="R77" s="3" t="s">
        <v>113</v>
      </c>
    </row>
    <row r="78" spans="2:18">
      <c r="B78" s="196"/>
      <c r="C78" s="186"/>
      <c r="D78" s="187" t="str">
        <f t="shared" si="4"/>
        <v/>
      </c>
      <c r="E78" s="188"/>
      <c r="F78" s="189"/>
      <c r="G78" s="190"/>
      <c r="H78" s="191"/>
      <c r="I78" s="192"/>
      <c r="J78" s="192"/>
      <c r="K78" s="192"/>
      <c r="L78" s="192"/>
      <c r="M78" s="193"/>
      <c r="N78" s="193"/>
      <c r="O78" s="193"/>
      <c r="P78" s="194"/>
      <c r="Q78" s="195"/>
      <c r="R78" s="3" t="s">
        <v>113</v>
      </c>
    </row>
    <row r="79" spans="2:18">
      <c r="B79" s="196"/>
      <c r="C79" s="186"/>
      <c r="D79" s="187" t="str">
        <f t="shared" si="4"/>
        <v/>
      </c>
      <c r="E79" s="188"/>
      <c r="F79" s="189"/>
      <c r="G79" s="190"/>
      <c r="H79" s="191"/>
      <c r="I79" s="192"/>
      <c r="J79" s="192"/>
      <c r="K79" s="192"/>
      <c r="L79" s="192"/>
      <c r="M79" s="193"/>
      <c r="N79" s="193"/>
      <c r="O79" s="193"/>
      <c r="P79" s="194"/>
      <c r="Q79" s="195"/>
      <c r="R79" s="3" t="s">
        <v>113</v>
      </c>
    </row>
    <row r="80" spans="2:18">
      <c r="B80" s="196"/>
      <c r="C80" s="186"/>
      <c r="D80" s="187" t="str">
        <f t="shared" si="4"/>
        <v/>
      </c>
      <c r="E80" s="188"/>
      <c r="F80" s="189"/>
      <c r="G80" s="190"/>
      <c r="H80" s="191"/>
      <c r="I80" s="192"/>
      <c r="J80" s="192"/>
      <c r="K80" s="192"/>
      <c r="L80" s="192"/>
      <c r="M80" s="193"/>
      <c r="N80" s="193"/>
      <c r="O80" s="193"/>
      <c r="P80" s="194"/>
      <c r="Q80" s="195"/>
      <c r="R80" s="3" t="s">
        <v>113</v>
      </c>
    </row>
    <row r="81" spans="2:18">
      <c r="B81" s="196"/>
      <c r="C81" s="186"/>
      <c r="D81" s="187" t="str">
        <f t="shared" si="4"/>
        <v/>
      </c>
      <c r="E81" s="188"/>
      <c r="F81" s="189"/>
      <c r="G81" s="190"/>
      <c r="H81" s="191"/>
      <c r="I81" s="192"/>
      <c r="J81" s="192"/>
      <c r="K81" s="192"/>
      <c r="L81" s="192"/>
      <c r="M81" s="193"/>
      <c r="N81" s="193"/>
      <c r="O81" s="193"/>
      <c r="P81" s="194"/>
      <c r="Q81" s="195"/>
      <c r="R81" s="3" t="s">
        <v>113</v>
      </c>
    </row>
    <row r="82" spans="2:18">
      <c r="B82" s="196"/>
      <c r="C82" s="186"/>
      <c r="D82" s="187" t="str">
        <f t="shared" si="4"/>
        <v/>
      </c>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4"/>
        <v/>
      </c>
      <c r="E84" s="188"/>
      <c r="F84" s="189"/>
      <c r="G84" s="190"/>
      <c r="H84" s="191"/>
      <c r="I84" s="192"/>
      <c r="J84" s="192"/>
      <c r="K84" s="192"/>
      <c r="L84" s="192"/>
      <c r="M84" s="193"/>
      <c r="N84" s="193"/>
      <c r="O84" s="193"/>
      <c r="P84" s="194"/>
      <c r="Q84" s="195"/>
      <c r="R84" s="3" t="s">
        <v>113</v>
      </c>
    </row>
    <row r="85" spans="2:18">
      <c r="B85" s="196"/>
      <c r="C85" s="186"/>
      <c r="D85" s="187" t="str">
        <f t="shared" si="4"/>
        <v/>
      </c>
      <c r="E85" s="188"/>
      <c r="F85" s="189"/>
      <c r="G85" s="190"/>
      <c r="H85" s="191"/>
      <c r="I85" s="192"/>
      <c r="J85" s="192"/>
      <c r="K85" s="192"/>
      <c r="L85" s="192"/>
      <c r="M85" s="193"/>
      <c r="N85" s="193"/>
      <c r="O85" s="193"/>
      <c r="P85" s="194"/>
      <c r="Q85" s="195"/>
      <c r="R85" s="3" t="s">
        <v>113</v>
      </c>
    </row>
    <row r="86" spans="2:18">
      <c r="B86" s="196"/>
      <c r="C86" s="186"/>
      <c r="D86" s="187" t="str">
        <f t="shared" si="4"/>
        <v/>
      </c>
      <c r="E86" s="188"/>
      <c r="F86" s="189"/>
      <c r="G86" s="190"/>
      <c r="H86" s="191"/>
      <c r="I86" s="192"/>
      <c r="J86" s="192"/>
      <c r="K86" s="192"/>
      <c r="L86" s="192"/>
      <c r="M86" s="193"/>
      <c r="N86" s="193"/>
      <c r="O86" s="193"/>
      <c r="P86" s="194"/>
      <c r="Q86" s="195"/>
      <c r="R86" s="3" t="s">
        <v>113</v>
      </c>
    </row>
    <row r="87" spans="2:18">
      <c r="B87" s="196"/>
      <c r="C87" s="186"/>
      <c r="D87" s="187" t="str">
        <f t="shared" si="4"/>
        <v/>
      </c>
      <c r="E87" s="188"/>
      <c r="F87" s="189"/>
      <c r="G87" s="190"/>
      <c r="H87" s="191"/>
      <c r="I87" s="192"/>
      <c r="J87" s="192"/>
      <c r="K87" s="192"/>
      <c r="L87" s="192"/>
      <c r="M87" s="193"/>
      <c r="N87" s="193"/>
      <c r="O87" s="193"/>
      <c r="P87" s="194"/>
      <c r="Q87" s="195"/>
      <c r="R87" s="3" t="s">
        <v>113</v>
      </c>
    </row>
    <row r="88" spans="2:18">
      <c r="B88" s="196"/>
      <c r="C88" s="186"/>
      <c r="D88" s="187" t="str">
        <f t="shared" si="4"/>
        <v/>
      </c>
      <c r="E88" s="188"/>
      <c r="F88" s="189"/>
      <c r="G88" s="190"/>
      <c r="H88" s="191"/>
      <c r="I88" s="192"/>
      <c r="J88" s="192"/>
      <c r="K88" s="192"/>
      <c r="L88" s="192"/>
      <c r="M88" s="193"/>
      <c r="N88" s="193"/>
      <c r="O88" s="193"/>
      <c r="P88" s="194"/>
      <c r="Q88" s="195"/>
      <c r="R88" s="3" t="s">
        <v>113</v>
      </c>
    </row>
    <row r="89" spans="2:18">
      <c r="B89" s="196"/>
      <c r="C89" s="186"/>
      <c r="D89" s="187" t="str">
        <f t="shared" si="4"/>
        <v/>
      </c>
      <c r="E89" s="188"/>
      <c r="F89" s="189"/>
      <c r="G89" s="190"/>
      <c r="H89" s="191"/>
      <c r="I89" s="192"/>
      <c r="J89" s="192"/>
      <c r="K89" s="192"/>
      <c r="L89" s="192"/>
      <c r="M89" s="193"/>
      <c r="N89" s="193"/>
      <c r="O89" s="193"/>
      <c r="P89" s="194"/>
      <c r="Q89" s="195"/>
      <c r="R89" s="3" t="s">
        <v>113</v>
      </c>
    </row>
    <row r="90" spans="2:18">
      <c r="B90" s="196"/>
      <c r="C90" s="186"/>
      <c r="D90" s="187" t="str">
        <f t="shared" si="4"/>
        <v/>
      </c>
      <c r="E90" s="188"/>
      <c r="F90" s="189"/>
      <c r="G90" s="190"/>
      <c r="H90" s="191"/>
      <c r="I90" s="192"/>
      <c r="J90" s="192"/>
      <c r="K90" s="192"/>
      <c r="L90" s="192"/>
      <c r="M90" s="193"/>
      <c r="N90" s="193"/>
      <c r="O90" s="193"/>
      <c r="P90" s="194"/>
      <c r="Q90" s="195"/>
      <c r="R90" s="3" t="s">
        <v>113</v>
      </c>
    </row>
    <row r="91" spans="2:18">
      <c r="B91" s="196"/>
      <c r="C91" s="186"/>
      <c r="D91" s="187" t="str">
        <f t="shared" si="4"/>
        <v/>
      </c>
      <c r="E91" s="188"/>
      <c r="F91" s="189"/>
      <c r="G91" s="190"/>
      <c r="H91" s="191"/>
      <c r="I91" s="192"/>
      <c r="J91" s="192"/>
      <c r="K91" s="192"/>
      <c r="L91" s="192"/>
      <c r="M91" s="193"/>
      <c r="N91" s="193"/>
      <c r="O91" s="193"/>
      <c r="P91" s="194"/>
      <c r="Q91" s="195"/>
      <c r="R91" s="3" t="s">
        <v>113</v>
      </c>
    </row>
    <row r="92" spans="2:18">
      <c r="B92" s="196"/>
      <c r="C92" s="186"/>
      <c r="D92" s="187" t="str">
        <f t="shared" si="4"/>
        <v/>
      </c>
      <c r="E92" s="188"/>
      <c r="F92" s="189"/>
      <c r="G92" s="190"/>
      <c r="H92" s="191"/>
      <c r="I92" s="192"/>
      <c r="J92" s="192"/>
      <c r="K92" s="192"/>
      <c r="L92" s="192"/>
      <c r="M92" s="193"/>
      <c r="N92" s="193"/>
      <c r="O92" s="193"/>
      <c r="P92" s="194"/>
      <c r="Q92" s="195"/>
      <c r="R92" s="3" t="s">
        <v>113</v>
      </c>
    </row>
    <row r="93" spans="2:18">
      <c r="B93" s="196"/>
      <c r="C93" s="186"/>
      <c r="D93" s="187" t="str">
        <f t="shared" si="4"/>
        <v/>
      </c>
      <c r="E93" s="188"/>
      <c r="F93" s="189"/>
      <c r="G93" s="190"/>
      <c r="H93" s="191"/>
      <c r="I93" s="192"/>
      <c r="J93" s="192"/>
      <c r="K93" s="192"/>
      <c r="L93" s="192"/>
      <c r="M93" s="193"/>
      <c r="N93" s="193"/>
      <c r="O93" s="193"/>
      <c r="P93" s="194"/>
      <c r="Q93" s="195"/>
      <c r="R93" s="3" t="s">
        <v>113</v>
      </c>
    </row>
    <row r="94" spans="2:18">
      <c r="B94" s="196"/>
      <c r="C94" s="186"/>
      <c r="D94" s="187" t="str">
        <f t="shared" si="4"/>
        <v/>
      </c>
      <c r="E94" s="188"/>
      <c r="F94" s="189"/>
      <c r="G94" s="190"/>
      <c r="H94" s="191"/>
      <c r="I94" s="192"/>
      <c r="J94" s="192"/>
      <c r="K94" s="192"/>
      <c r="L94" s="192"/>
      <c r="M94" s="193"/>
      <c r="N94" s="193"/>
      <c r="O94" s="193"/>
      <c r="P94" s="194"/>
      <c r="Q94" s="195"/>
      <c r="R94" s="3" t="s">
        <v>113</v>
      </c>
    </row>
    <row r="95" spans="2:18">
      <c r="B95" s="196"/>
      <c r="C95" s="186"/>
      <c r="D95" s="187" t="str">
        <f t="shared" si="4"/>
        <v/>
      </c>
      <c r="E95" s="188"/>
      <c r="F95" s="189"/>
      <c r="G95" s="190"/>
      <c r="H95" s="191"/>
      <c r="I95" s="192"/>
      <c r="J95" s="192"/>
      <c r="K95" s="192"/>
      <c r="L95" s="192"/>
      <c r="M95" s="193"/>
      <c r="N95" s="193"/>
      <c r="O95" s="193"/>
      <c r="P95" s="194"/>
      <c r="Q95" s="195"/>
      <c r="R95" s="3" t="s">
        <v>113</v>
      </c>
    </row>
    <row r="96" spans="2:18">
      <c r="B96" s="196"/>
      <c r="C96" s="186"/>
      <c r="D96" s="187" t="str">
        <f t="shared" si="4"/>
        <v/>
      </c>
      <c r="E96" s="188"/>
      <c r="F96" s="189"/>
      <c r="G96" s="190"/>
      <c r="H96" s="191"/>
      <c r="I96" s="192"/>
      <c r="J96" s="192"/>
      <c r="K96" s="192"/>
      <c r="L96" s="192"/>
      <c r="M96" s="193"/>
      <c r="N96" s="193"/>
      <c r="O96" s="193"/>
      <c r="P96" s="194"/>
      <c r="Q96" s="195"/>
      <c r="R96" s="3" t="s">
        <v>113</v>
      </c>
    </row>
    <row r="97" spans="2:18">
      <c r="B97" s="196"/>
      <c r="C97" s="186"/>
      <c r="D97" s="187" t="str">
        <f t="shared" si="4"/>
        <v/>
      </c>
      <c r="E97" s="188"/>
      <c r="F97" s="189"/>
      <c r="G97" s="190"/>
      <c r="H97" s="191"/>
      <c r="I97" s="192"/>
      <c r="J97" s="192"/>
      <c r="K97" s="192"/>
      <c r="L97" s="192"/>
      <c r="M97" s="193"/>
      <c r="N97" s="193"/>
      <c r="O97" s="193"/>
      <c r="P97" s="194"/>
      <c r="Q97" s="195"/>
      <c r="R97" s="3" t="s">
        <v>113</v>
      </c>
    </row>
    <row r="98" spans="2:18">
      <c r="B98" s="196"/>
      <c r="C98" s="186"/>
      <c r="D98" s="187" t="str">
        <f t="shared" si="4"/>
        <v/>
      </c>
      <c r="E98" s="188"/>
      <c r="F98" s="189"/>
      <c r="G98" s="190"/>
      <c r="H98" s="191"/>
      <c r="I98" s="192"/>
      <c r="J98" s="192"/>
      <c r="K98" s="192"/>
      <c r="L98" s="192"/>
      <c r="M98" s="193"/>
      <c r="N98" s="193"/>
      <c r="O98" s="193"/>
      <c r="P98" s="194"/>
      <c r="Q98" s="195"/>
      <c r="R98" s="3" t="s">
        <v>113</v>
      </c>
    </row>
    <row r="99" spans="2:18">
      <c r="B99" s="196"/>
      <c r="C99" s="186"/>
      <c r="D99" s="187" t="str">
        <f t="shared" si="4"/>
        <v/>
      </c>
      <c r="E99" s="188"/>
      <c r="F99" s="189"/>
      <c r="G99" s="190"/>
      <c r="H99" s="191"/>
      <c r="I99" s="192"/>
      <c r="J99" s="192"/>
      <c r="K99" s="192"/>
      <c r="L99" s="192"/>
      <c r="M99" s="193"/>
      <c r="N99" s="193"/>
      <c r="O99" s="193"/>
      <c r="P99" s="194"/>
      <c r="Q99" s="195"/>
      <c r="R99" s="3" t="s">
        <v>113</v>
      </c>
    </row>
    <row r="100" spans="2:18">
      <c r="B100" s="196"/>
      <c r="C100" s="186"/>
      <c r="D100" s="187" t="str">
        <f t="shared" si="4"/>
        <v/>
      </c>
      <c r="E100" s="188"/>
      <c r="F100" s="189"/>
      <c r="G100" s="190"/>
      <c r="H100" s="191"/>
      <c r="I100" s="192"/>
      <c r="J100" s="192"/>
      <c r="K100" s="192"/>
      <c r="L100" s="192"/>
      <c r="M100" s="193"/>
      <c r="N100" s="193"/>
      <c r="O100" s="193"/>
      <c r="P100" s="194"/>
      <c r="Q100" s="195"/>
      <c r="R100" s="3" t="s">
        <v>113</v>
      </c>
    </row>
    <row r="101" spans="2:18">
      <c r="B101" s="196"/>
      <c r="C101" s="186"/>
      <c r="D101" s="187" t="str">
        <f t="shared" si="4"/>
        <v/>
      </c>
      <c r="E101" s="188"/>
      <c r="F101" s="189"/>
      <c r="G101" s="190"/>
      <c r="H101" s="191"/>
      <c r="I101" s="192"/>
      <c r="J101" s="192"/>
      <c r="K101" s="192"/>
      <c r="L101" s="192"/>
      <c r="M101" s="193"/>
      <c r="N101" s="193"/>
      <c r="O101" s="193"/>
      <c r="P101" s="194"/>
      <c r="Q101" s="195"/>
      <c r="R101" s="3" t="s">
        <v>113</v>
      </c>
    </row>
    <row r="102" spans="2:18">
      <c r="B102" s="196"/>
      <c r="C102" s="186"/>
      <c r="D102" s="187" t="str">
        <f t="shared" si="4"/>
        <v/>
      </c>
      <c r="E102" s="188"/>
      <c r="F102" s="189"/>
      <c r="G102" s="190"/>
      <c r="H102" s="191"/>
      <c r="I102" s="192"/>
      <c r="J102" s="192"/>
      <c r="K102" s="192"/>
      <c r="L102" s="192"/>
      <c r="M102" s="193"/>
      <c r="N102" s="193"/>
      <c r="O102" s="193"/>
      <c r="P102" s="194"/>
      <c r="Q102" s="195"/>
      <c r="R102" s="3" t="s">
        <v>113</v>
      </c>
    </row>
    <row r="103" spans="2:18">
      <c r="B103" s="196"/>
      <c r="C103" s="186"/>
      <c r="D103" s="187" t="str">
        <f t="shared" si="4"/>
        <v/>
      </c>
      <c r="E103" s="188"/>
      <c r="F103" s="189"/>
      <c r="G103" s="190"/>
      <c r="H103" s="191"/>
      <c r="I103" s="192"/>
      <c r="J103" s="192"/>
      <c r="K103" s="192"/>
      <c r="L103" s="192"/>
      <c r="M103" s="193"/>
      <c r="N103" s="193"/>
      <c r="O103" s="193"/>
      <c r="P103" s="194"/>
      <c r="Q103" s="195"/>
      <c r="R103" s="3" t="s">
        <v>113</v>
      </c>
    </row>
    <row r="104" spans="2:18">
      <c r="B104" s="196"/>
      <c r="C104" s="186"/>
      <c r="D104" s="187" t="str">
        <f t="shared" si="4"/>
        <v/>
      </c>
      <c r="E104" s="188"/>
      <c r="F104" s="189"/>
      <c r="G104" s="190"/>
      <c r="H104" s="191"/>
      <c r="I104" s="192"/>
      <c r="J104" s="192"/>
      <c r="K104" s="192"/>
      <c r="L104" s="192"/>
      <c r="M104" s="193"/>
      <c r="N104" s="193"/>
      <c r="O104" s="193"/>
      <c r="P104" s="194"/>
      <c r="Q104" s="195"/>
      <c r="R104" s="3" t="s">
        <v>113</v>
      </c>
    </row>
    <row r="105" spans="2:18">
      <c r="B105" s="196"/>
      <c r="C105" s="186"/>
      <c r="D105" s="187" t="str">
        <f t="shared" si="4"/>
        <v/>
      </c>
      <c r="E105" s="188"/>
      <c r="F105" s="189"/>
      <c r="G105" s="190"/>
      <c r="H105" s="191"/>
      <c r="I105" s="192"/>
      <c r="J105" s="192"/>
      <c r="K105" s="192"/>
      <c r="L105" s="192"/>
      <c r="M105" s="193"/>
      <c r="N105" s="193"/>
      <c r="O105" s="193"/>
      <c r="P105" s="194"/>
      <c r="Q105" s="195"/>
      <c r="R105" s="3" t="s">
        <v>113</v>
      </c>
    </row>
    <row r="106" spans="2:18">
      <c r="B106" s="196"/>
      <c r="C106" s="186"/>
      <c r="D106" s="187" t="str">
        <f t="shared" si="4"/>
        <v/>
      </c>
      <c r="E106" s="188"/>
      <c r="F106" s="189"/>
      <c r="G106" s="190"/>
      <c r="H106" s="191"/>
      <c r="I106" s="192"/>
      <c r="J106" s="192"/>
      <c r="K106" s="192"/>
      <c r="L106" s="192"/>
      <c r="M106" s="193"/>
      <c r="N106" s="193"/>
      <c r="O106" s="193"/>
      <c r="P106" s="194"/>
      <c r="Q106" s="195"/>
      <c r="R106" s="3" t="s">
        <v>113</v>
      </c>
    </row>
    <row r="107" spans="2:18">
      <c r="B107" s="196"/>
      <c r="C107" s="186"/>
      <c r="D107" s="187" t="str">
        <f t="shared" si="4"/>
        <v/>
      </c>
      <c r="E107" s="188"/>
      <c r="F107" s="189"/>
      <c r="G107" s="190"/>
      <c r="H107" s="191"/>
      <c r="I107" s="192"/>
      <c r="J107" s="192"/>
      <c r="K107" s="192"/>
      <c r="L107" s="192"/>
      <c r="M107" s="193"/>
      <c r="N107" s="193"/>
      <c r="O107" s="193"/>
      <c r="P107" s="194"/>
      <c r="Q107" s="195"/>
      <c r="R107" s="3" t="s">
        <v>113</v>
      </c>
    </row>
    <row r="108" spans="2:18">
      <c r="B108" s="197"/>
      <c r="C108" s="198"/>
      <c r="D108" s="199" t="str">
        <f t="shared" si="4"/>
        <v/>
      </c>
      <c r="E108" s="200"/>
      <c r="F108" s="201"/>
      <c r="G108" s="202"/>
      <c r="H108" s="203"/>
      <c r="I108" s="204"/>
      <c r="J108" s="204"/>
      <c r="K108" s="204"/>
      <c r="L108" s="204"/>
      <c r="M108" s="205"/>
      <c r="N108" s="205"/>
      <c r="O108" s="205"/>
      <c r="P108" s="206"/>
      <c r="Q108" s="207"/>
      <c r="R108" s="3" t="s">
        <v>113</v>
      </c>
    </row>
    <row r="109" spans="2:18">
      <c r="B109" s="3" t="s">
        <v>113</v>
      </c>
      <c r="C109" s="3" t="s">
        <v>113</v>
      </c>
      <c r="D109" s="3" t="s">
        <v>113</v>
      </c>
      <c r="E109" s="3" t="s">
        <v>113</v>
      </c>
      <c r="F109" s="3" t="s">
        <v>113</v>
      </c>
      <c r="G109" s="3" t="s">
        <v>113</v>
      </c>
      <c r="H109" s="3" t="s">
        <v>113</v>
      </c>
      <c r="I109" s="3" t="s">
        <v>113</v>
      </c>
      <c r="J109" s="3" t="s">
        <v>113</v>
      </c>
      <c r="K109" s="3" t="s">
        <v>113</v>
      </c>
      <c r="L109" s="3" t="s">
        <v>113</v>
      </c>
      <c r="M109" s="3" t="s">
        <v>113</v>
      </c>
      <c r="N109" s="3" t="s">
        <v>113</v>
      </c>
      <c r="O109" s="3" t="s">
        <v>113</v>
      </c>
      <c r="P109" s="3" t="s">
        <v>113</v>
      </c>
      <c r="Q109" s="3" t="s">
        <v>113</v>
      </c>
      <c r="R109" s="3" t="s">
        <v>113</v>
      </c>
    </row>
  </sheetData>
  <sheetProtection algorithmName="SHA-1" hashValue="tol0xe6oDZ8Qi63eaSmEL/x9biA=" saltValue="NCkc//eVuKNbQj3Pl1s3PQ==" spinCount="100000" sheet="1" objects="1" insertRows="0"/>
  <phoneticPr fontId="3"/>
  <conditionalFormatting sqref="E12:Q108">
    <cfRule type="expression" dxfId="1" priority="1">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9" scale="2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4"/>
  <sheetViews>
    <sheetView showGridLines="0" zoomScaleNormal="100" workbookViewId="0">
      <pane ySplit="12" topLeftCell="A22" activePane="bottomLeft" state="frozen"/>
      <selection pane="bottomLeft" activeCell="H22" sqref="H22"/>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230006</v>
      </c>
      <c r="C3" s="283" t="str">
        <f>実証データ一覧!J4&amp;""</f>
        <v>愛知県</v>
      </c>
      <c r="D3" s="283" t="str">
        <f>実証データ一覧!K4&amp;""</f>
        <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16.5">
      <c r="B14" s="208" t="s">
        <v>128</v>
      </c>
      <c r="C14" s="209">
        <v>45703</v>
      </c>
      <c r="D14" s="187" t="str">
        <f t="shared" ref="D14" si="0">IF($C14 &lt;&gt; "", IF(ISERROR(MATCH(C14, 祝日, 0)), TEXT($C14, "aaa"), "祝日"), "")</f>
        <v>土</v>
      </c>
      <c r="E14" s="210">
        <v>0.41666666666666669</v>
      </c>
      <c r="F14" s="211" t="s">
        <v>127</v>
      </c>
      <c r="G14" s="212" t="s">
        <v>188</v>
      </c>
      <c r="H14" s="213">
        <v>9.7000000000000003E-2</v>
      </c>
      <c r="I14" s="214" t="s">
        <v>207</v>
      </c>
      <c r="J14" s="214" t="s">
        <v>148</v>
      </c>
      <c r="K14" s="212" t="s">
        <v>149</v>
      </c>
      <c r="L14" s="212" t="s">
        <v>209</v>
      </c>
      <c r="M14" s="212" t="s">
        <v>151</v>
      </c>
      <c r="N14" s="212" t="s">
        <v>151</v>
      </c>
      <c r="O14" s="215" t="s">
        <v>151</v>
      </c>
      <c r="P14" s="212" t="s">
        <v>126</v>
      </c>
      <c r="Q14" s="214" t="s">
        <v>210</v>
      </c>
      <c r="R14" s="216" t="s">
        <v>241</v>
      </c>
      <c r="S14" s="216" t="s">
        <v>211</v>
      </c>
      <c r="T14" s="216" t="s">
        <v>154</v>
      </c>
      <c r="U14" s="216" t="s">
        <v>213</v>
      </c>
      <c r="V14" s="211"/>
      <c r="W14" s="214"/>
      <c r="X14" s="217">
        <v>1</v>
      </c>
      <c r="Z14" s="88" t="s">
        <v>168</v>
      </c>
      <c r="AA14" s="89"/>
      <c r="AB14" s="89"/>
      <c r="AC14" s="89"/>
      <c r="AD14" s="89"/>
      <c r="AE14" s="89"/>
      <c r="AF14" s="89"/>
      <c r="AG14" s="89"/>
      <c r="AH14" s="89"/>
      <c r="AI14" s="89"/>
      <c r="AJ14" s="90"/>
      <c r="AK14" s="39" t="s">
        <v>113</v>
      </c>
    </row>
    <row r="15" spans="2:37" s="39" customFormat="1" ht="16.5">
      <c r="B15" s="196"/>
      <c r="C15" s="209">
        <v>45703</v>
      </c>
      <c r="D15" s="187" t="str">
        <f t="shared" ref="D15:D81" si="1">IF($C15 &lt;&gt; "", IF(ISERROR(MATCH(C15, 祝日, 0)), TEXT($C15, "aaa"), "祝日"), "")</f>
        <v>土</v>
      </c>
      <c r="E15" s="210">
        <v>0.42499999999999999</v>
      </c>
      <c r="F15" s="211" t="s">
        <v>127</v>
      </c>
      <c r="G15" s="212" t="s">
        <v>188</v>
      </c>
      <c r="H15" s="213">
        <v>0.04</v>
      </c>
      <c r="I15" s="214" t="s">
        <v>207</v>
      </c>
      <c r="J15" s="214" t="s">
        <v>148</v>
      </c>
      <c r="K15" s="212" t="s">
        <v>149</v>
      </c>
      <c r="L15" s="212" t="s">
        <v>209</v>
      </c>
      <c r="M15" s="212" t="s">
        <v>151</v>
      </c>
      <c r="N15" s="212" t="s">
        <v>151</v>
      </c>
      <c r="O15" s="215" t="s">
        <v>151</v>
      </c>
      <c r="P15" s="212" t="s">
        <v>126</v>
      </c>
      <c r="Q15" s="214" t="s">
        <v>210</v>
      </c>
      <c r="R15" s="216" t="s">
        <v>242</v>
      </c>
      <c r="S15" s="216" t="s">
        <v>211</v>
      </c>
      <c r="T15" s="216" t="s">
        <v>154</v>
      </c>
      <c r="U15" s="216" t="s">
        <v>213</v>
      </c>
      <c r="V15" s="211"/>
      <c r="W15" s="214" t="s">
        <v>383</v>
      </c>
      <c r="X15" s="217">
        <v>2</v>
      </c>
      <c r="Z15" s="88" t="s">
        <v>169</v>
      </c>
      <c r="AA15" s="89"/>
      <c r="AB15" s="89"/>
      <c r="AC15" s="89"/>
      <c r="AD15" s="89"/>
      <c r="AE15" s="89"/>
      <c r="AF15" s="89"/>
      <c r="AG15" s="89"/>
      <c r="AH15" s="89"/>
      <c r="AI15" s="89"/>
      <c r="AJ15" s="90"/>
      <c r="AK15" s="39" t="s">
        <v>113</v>
      </c>
    </row>
    <row r="16" spans="2:37" s="39" customFormat="1" ht="16.5">
      <c r="B16" s="196"/>
      <c r="C16" s="209">
        <v>45703</v>
      </c>
      <c r="D16" s="187" t="str">
        <f t="shared" ref="D16" si="2">IF($C16 &lt;&gt; "", IF(ISERROR(MATCH(C16, 祝日, 0)), TEXT($C16, "aaa"), "祝日"), "")</f>
        <v>土</v>
      </c>
      <c r="E16" s="210">
        <v>0.42569444444444443</v>
      </c>
      <c r="F16" s="211" t="s">
        <v>127</v>
      </c>
      <c r="G16" s="212" t="s">
        <v>188</v>
      </c>
      <c r="H16" s="213">
        <v>2.9000000000000001E-2</v>
      </c>
      <c r="I16" s="214" t="s">
        <v>207</v>
      </c>
      <c r="J16" s="214" t="s">
        <v>148</v>
      </c>
      <c r="K16" s="212" t="s">
        <v>149</v>
      </c>
      <c r="L16" s="212" t="s">
        <v>209</v>
      </c>
      <c r="M16" s="212" t="s">
        <v>151</v>
      </c>
      <c r="N16" s="212" t="s">
        <v>151</v>
      </c>
      <c r="O16" s="215" t="s">
        <v>151</v>
      </c>
      <c r="P16" s="212" t="s">
        <v>126</v>
      </c>
      <c r="Q16" s="214" t="s">
        <v>210</v>
      </c>
      <c r="R16" s="216" t="s">
        <v>242</v>
      </c>
      <c r="S16" s="216" t="s">
        <v>211</v>
      </c>
      <c r="T16" s="216" t="s">
        <v>154</v>
      </c>
      <c r="U16" s="216" t="s">
        <v>213</v>
      </c>
      <c r="V16" s="211"/>
      <c r="W16" s="214" t="s">
        <v>383</v>
      </c>
      <c r="X16" s="217">
        <v>3</v>
      </c>
      <c r="Z16" s="88"/>
      <c r="AA16" s="89"/>
      <c r="AB16" s="89"/>
      <c r="AC16" s="89"/>
      <c r="AD16" s="89"/>
      <c r="AE16" s="89"/>
      <c r="AF16" s="89"/>
      <c r="AG16" s="89"/>
      <c r="AH16" s="89"/>
      <c r="AI16" s="89"/>
      <c r="AJ16" s="90"/>
    </row>
    <row r="17" spans="2:37" s="39" customFormat="1" ht="33">
      <c r="B17" s="196"/>
      <c r="C17" s="209">
        <v>45703</v>
      </c>
      <c r="D17" s="187" t="str">
        <f t="shared" si="1"/>
        <v>土</v>
      </c>
      <c r="E17" s="210">
        <v>0.42916666666666664</v>
      </c>
      <c r="F17" s="211" t="s">
        <v>127</v>
      </c>
      <c r="G17" s="212" t="s">
        <v>188</v>
      </c>
      <c r="H17" s="213">
        <v>2E-3</v>
      </c>
      <c r="I17" s="214" t="s">
        <v>207</v>
      </c>
      <c r="J17" s="214" t="s">
        <v>148</v>
      </c>
      <c r="K17" s="212" t="s">
        <v>149</v>
      </c>
      <c r="L17" s="212" t="s">
        <v>209</v>
      </c>
      <c r="M17" s="212" t="s">
        <v>151</v>
      </c>
      <c r="N17" s="212" t="s">
        <v>151</v>
      </c>
      <c r="O17" s="215" t="s">
        <v>151</v>
      </c>
      <c r="P17" s="212" t="s">
        <v>151</v>
      </c>
      <c r="Q17" s="214" t="s">
        <v>210</v>
      </c>
      <c r="R17" s="216" t="s">
        <v>242</v>
      </c>
      <c r="S17" s="216" t="s">
        <v>246</v>
      </c>
      <c r="T17" s="216" t="s">
        <v>219</v>
      </c>
      <c r="U17" s="216" t="s">
        <v>213</v>
      </c>
      <c r="V17" s="211"/>
      <c r="W17" s="214" t="s">
        <v>390</v>
      </c>
      <c r="X17" s="217">
        <v>4</v>
      </c>
      <c r="Z17" s="88"/>
      <c r="AA17" s="89"/>
      <c r="AB17" s="89"/>
      <c r="AC17" s="89"/>
      <c r="AD17" s="89"/>
      <c r="AE17" s="89"/>
      <c r="AF17" s="89"/>
      <c r="AG17" s="89"/>
      <c r="AH17" s="89"/>
      <c r="AI17" s="89"/>
      <c r="AJ17" s="90"/>
    </row>
    <row r="18" spans="2:37" s="39" customFormat="1" ht="33">
      <c r="B18" s="196"/>
      <c r="C18" s="209">
        <v>45703</v>
      </c>
      <c r="D18" s="187" t="str">
        <f t="shared" ref="D18" si="3">IF($C18 &lt;&gt; "", IF(ISERROR(MATCH(C18, 祝日, 0)), TEXT($C18, "aaa"), "祝日"), "")</f>
        <v>土</v>
      </c>
      <c r="E18" s="210">
        <v>0.42986111111111114</v>
      </c>
      <c r="F18" s="211" t="s">
        <v>127</v>
      </c>
      <c r="G18" s="212" t="s">
        <v>188</v>
      </c>
      <c r="H18" s="213">
        <v>1E-3</v>
      </c>
      <c r="I18" s="214" t="s">
        <v>207</v>
      </c>
      <c r="J18" s="214" t="s">
        <v>148</v>
      </c>
      <c r="K18" s="212" t="s">
        <v>387</v>
      </c>
      <c r="L18" s="212" t="s">
        <v>209</v>
      </c>
      <c r="M18" s="212" t="s">
        <v>151</v>
      </c>
      <c r="N18" s="212" t="s">
        <v>151</v>
      </c>
      <c r="O18" s="215" t="s">
        <v>151</v>
      </c>
      <c r="P18" s="212" t="s">
        <v>126</v>
      </c>
      <c r="Q18" s="214" t="s">
        <v>210</v>
      </c>
      <c r="R18" s="216" t="s">
        <v>242</v>
      </c>
      <c r="S18" s="216" t="s">
        <v>246</v>
      </c>
      <c r="T18" s="216" t="s">
        <v>219</v>
      </c>
      <c r="U18" s="216" t="s">
        <v>213</v>
      </c>
      <c r="V18" s="211"/>
      <c r="W18" s="214" t="s">
        <v>390</v>
      </c>
      <c r="X18" s="217">
        <v>5</v>
      </c>
      <c r="Z18" s="88"/>
      <c r="AA18" s="89"/>
      <c r="AB18" s="89"/>
      <c r="AC18" s="89"/>
      <c r="AD18" s="89"/>
      <c r="AE18" s="89"/>
      <c r="AF18" s="89"/>
      <c r="AG18" s="89"/>
      <c r="AH18" s="89"/>
      <c r="AI18" s="89"/>
      <c r="AJ18" s="90"/>
    </row>
    <row r="19" spans="2:37" s="39" customFormat="1" ht="16.5">
      <c r="B19" s="196"/>
      <c r="C19" s="209">
        <v>45703</v>
      </c>
      <c r="D19" s="187" t="str">
        <f t="shared" si="1"/>
        <v>土</v>
      </c>
      <c r="E19" s="210">
        <v>0.45763888888888887</v>
      </c>
      <c r="F19" s="211" t="s">
        <v>127</v>
      </c>
      <c r="G19" s="212" t="s">
        <v>188</v>
      </c>
      <c r="H19" s="213">
        <v>5.8999999999999997E-2</v>
      </c>
      <c r="I19" s="214" t="s">
        <v>207</v>
      </c>
      <c r="J19" s="214" t="s">
        <v>148</v>
      </c>
      <c r="K19" s="212" t="s">
        <v>208</v>
      </c>
      <c r="L19" s="212" t="s">
        <v>209</v>
      </c>
      <c r="M19" s="212" t="s">
        <v>151</v>
      </c>
      <c r="N19" s="212" t="s">
        <v>151</v>
      </c>
      <c r="O19" s="215" t="s">
        <v>151</v>
      </c>
      <c r="P19" s="212" t="s">
        <v>126</v>
      </c>
      <c r="Q19" s="214" t="s">
        <v>210</v>
      </c>
      <c r="R19" s="216" t="s">
        <v>242</v>
      </c>
      <c r="S19" s="216" t="s">
        <v>211</v>
      </c>
      <c r="T19" s="216" t="s">
        <v>384</v>
      </c>
      <c r="U19" s="216" t="s">
        <v>213</v>
      </c>
      <c r="V19" s="211"/>
      <c r="W19" s="214"/>
      <c r="X19" s="217">
        <v>6</v>
      </c>
      <c r="Z19" s="88" t="s">
        <v>170</v>
      </c>
      <c r="AA19" s="89"/>
      <c r="AB19" s="89"/>
      <c r="AC19" s="89"/>
      <c r="AD19" s="89"/>
      <c r="AE19" s="89"/>
      <c r="AF19" s="89"/>
      <c r="AG19" s="89"/>
      <c r="AH19" s="89"/>
      <c r="AI19" s="89"/>
      <c r="AJ19" s="90"/>
      <c r="AK19" s="39" t="s">
        <v>113</v>
      </c>
    </row>
    <row r="20" spans="2:37" s="39" customFormat="1" ht="33">
      <c r="B20" s="196"/>
      <c r="C20" s="209">
        <v>45703</v>
      </c>
      <c r="D20" s="187" t="str">
        <f t="shared" si="1"/>
        <v>土</v>
      </c>
      <c r="E20" s="210">
        <v>0.47013888888888888</v>
      </c>
      <c r="F20" s="211" t="s">
        <v>127</v>
      </c>
      <c r="G20" s="212" t="s">
        <v>188</v>
      </c>
      <c r="H20" s="213">
        <v>3.4000000000000002E-2</v>
      </c>
      <c r="I20" s="214" t="s">
        <v>207</v>
      </c>
      <c r="J20" s="214" t="s">
        <v>148</v>
      </c>
      <c r="K20" s="212" t="s">
        <v>149</v>
      </c>
      <c r="L20" s="212" t="s">
        <v>209</v>
      </c>
      <c r="M20" s="212" t="s">
        <v>151</v>
      </c>
      <c r="N20" s="212" t="s">
        <v>151</v>
      </c>
      <c r="O20" s="215" t="s">
        <v>151</v>
      </c>
      <c r="P20" s="212" t="s">
        <v>126</v>
      </c>
      <c r="Q20" s="214" t="s">
        <v>210</v>
      </c>
      <c r="R20" s="216" t="s">
        <v>242</v>
      </c>
      <c r="S20" s="216" t="s">
        <v>246</v>
      </c>
      <c r="T20" s="216" t="s">
        <v>384</v>
      </c>
      <c r="U20" s="216" t="s">
        <v>210</v>
      </c>
      <c r="V20" s="211"/>
      <c r="W20" s="214" t="s">
        <v>385</v>
      </c>
      <c r="X20" s="217">
        <v>7</v>
      </c>
      <c r="Z20" s="88"/>
      <c r="AA20" s="89"/>
      <c r="AB20" s="89"/>
      <c r="AC20" s="89"/>
      <c r="AD20" s="89"/>
      <c r="AE20" s="89"/>
      <c r="AF20" s="89"/>
      <c r="AG20" s="89"/>
      <c r="AH20" s="89"/>
      <c r="AI20" s="89"/>
      <c r="AJ20" s="90"/>
      <c r="AK20" s="39" t="s">
        <v>113</v>
      </c>
    </row>
    <row r="21" spans="2:37" s="39" customFormat="1" ht="16.5">
      <c r="B21" s="196"/>
      <c r="C21" s="209">
        <v>45703</v>
      </c>
      <c r="D21" s="187" t="str">
        <f t="shared" si="1"/>
        <v>土</v>
      </c>
      <c r="E21" s="210">
        <v>0.47361111111111109</v>
      </c>
      <c r="F21" s="211" t="s">
        <v>127</v>
      </c>
      <c r="G21" s="212" t="s">
        <v>188</v>
      </c>
      <c r="H21" s="213">
        <v>0.05</v>
      </c>
      <c r="I21" s="214" t="s">
        <v>207</v>
      </c>
      <c r="J21" s="214" t="s">
        <v>148</v>
      </c>
      <c r="K21" s="212" t="s">
        <v>387</v>
      </c>
      <c r="L21" s="212" t="s">
        <v>150</v>
      </c>
      <c r="M21" s="212" t="s">
        <v>151</v>
      </c>
      <c r="N21" s="212" t="s">
        <v>151</v>
      </c>
      <c r="O21" s="215" t="s">
        <v>151</v>
      </c>
      <c r="P21" s="212" t="s">
        <v>126</v>
      </c>
      <c r="Q21" s="214" t="s">
        <v>217</v>
      </c>
      <c r="R21" s="216" t="s">
        <v>242</v>
      </c>
      <c r="S21" s="216" t="s">
        <v>211</v>
      </c>
      <c r="T21" s="216" t="s">
        <v>384</v>
      </c>
      <c r="U21" s="216" t="s">
        <v>213</v>
      </c>
      <c r="V21" s="211"/>
      <c r="W21" s="214" t="s">
        <v>386</v>
      </c>
      <c r="X21" s="217">
        <v>8</v>
      </c>
      <c r="Z21" s="88"/>
      <c r="AA21" s="89"/>
      <c r="AB21" s="89"/>
      <c r="AC21" s="89"/>
      <c r="AD21" s="89"/>
      <c r="AE21" s="89"/>
      <c r="AF21" s="89"/>
      <c r="AG21" s="89"/>
      <c r="AH21" s="89"/>
      <c r="AI21" s="89"/>
      <c r="AJ21" s="90"/>
      <c r="AK21" s="39" t="s">
        <v>113</v>
      </c>
    </row>
    <row r="22" spans="2:37" s="39" customFormat="1" ht="16.5">
      <c r="B22" s="196"/>
      <c r="C22" s="209">
        <v>45703</v>
      </c>
      <c r="D22" s="187" t="str">
        <f t="shared" si="1"/>
        <v>土</v>
      </c>
      <c r="E22" s="210">
        <v>0.5083333333333333</v>
      </c>
      <c r="F22" s="211" t="s">
        <v>127</v>
      </c>
      <c r="G22" s="212" t="s">
        <v>188</v>
      </c>
      <c r="H22" s="213">
        <v>2E-3</v>
      </c>
      <c r="I22" s="214" t="s">
        <v>207</v>
      </c>
      <c r="J22" s="214" t="s">
        <v>148</v>
      </c>
      <c r="K22" s="212" t="s">
        <v>149</v>
      </c>
      <c r="L22" s="212" t="s">
        <v>209</v>
      </c>
      <c r="M22" s="212" t="s">
        <v>151</v>
      </c>
      <c r="N22" s="212" t="s">
        <v>151</v>
      </c>
      <c r="O22" s="215" t="s">
        <v>126</v>
      </c>
      <c r="P22" s="212" t="s">
        <v>126</v>
      </c>
      <c r="Q22" s="214" t="s">
        <v>213</v>
      </c>
      <c r="R22" s="216" t="s">
        <v>204</v>
      </c>
      <c r="S22" s="216" t="s">
        <v>217</v>
      </c>
      <c r="T22" s="216"/>
      <c r="U22" s="216"/>
      <c r="V22" s="211"/>
      <c r="W22" s="214" t="s">
        <v>391</v>
      </c>
      <c r="X22" s="217">
        <v>9</v>
      </c>
      <c r="Z22" s="88"/>
      <c r="AA22" s="89"/>
      <c r="AB22" s="89"/>
      <c r="AC22" s="89"/>
      <c r="AD22" s="89"/>
      <c r="AE22" s="89"/>
      <c r="AF22" s="89"/>
      <c r="AG22" s="89"/>
      <c r="AH22" s="89"/>
      <c r="AI22" s="89"/>
      <c r="AJ22" s="90"/>
    </row>
    <row r="23" spans="2:37" s="39" customFormat="1" ht="16.5">
      <c r="B23" s="196"/>
      <c r="C23" s="209">
        <v>45703</v>
      </c>
      <c r="D23" s="187" t="str">
        <f t="shared" si="1"/>
        <v>土</v>
      </c>
      <c r="E23" s="210">
        <v>0.67222222222222228</v>
      </c>
      <c r="F23" s="211" t="s">
        <v>127</v>
      </c>
      <c r="G23" s="212" t="s">
        <v>188</v>
      </c>
      <c r="H23" s="213">
        <v>0.03</v>
      </c>
      <c r="I23" s="214" t="s">
        <v>207</v>
      </c>
      <c r="J23" s="214" t="s">
        <v>148</v>
      </c>
      <c r="K23" s="212" t="s">
        <v>387</v>
      </c>
      <c r="L23" s="212" t="s">
        <v>209</v>
      </c>
      <c r="M23" s="212" t="s">
        <v>151</v>
      </c>
      <c r="N23" s="212" t="s">
        <v>151</v>
      </c>
      <c r="O23" s="215" t="s">
        <v>126</v>
      </c>
      <c r="P23" s="212" t="s">
        <v>126</v>
      </c>
      <c r="Q23" s="214" t="s">
        <v>210</v>
      </c>
      <c r="R23" s="216" t="s">
        <v>242</v>
      </c>
      <c r="S23" s="216" t="s">
        <v>246</v>
      </c>
      <c r="T23" s="216" t="s">
        <v>154</v>
      </c>
      <c r="U23" s="216" t="s">
        <v>210</v>
      </c>
      <c r="V23" s="211"/>
      <c r="W23" s="214" t="s">
        <v>388</v>
      </c>
      <c r="X23" s="217">
        <v>10</v>
      </c>
      <c r="Z23" s="88"/>
      <c r="AA23" s="89"/>
      <c r="AB23" s="89"/>
      <c r="AC23" s="89"/>
      <c r="AD23" s="89"/>
      <c r="AE23" s="89"/>
      <c r="AF23" s="89"/>
      <c r="AG23" s="89"/>
      <c r="AH23" s="89"/>
      <c r="AI23" s="89"/>
      <c r="AJ23" s="90"/>
      <c r="AK23" s="39" t="s">
        <v>113</v>
      </c>
    </row>
    <row r="24" spans="2:37" s="39" customFormat="1" ht="16.5">
      <c r="B24" s="196"/>
      <c r="C24" s="209">
        <v>45703</v>
      </c>
      <c r="D24" s="187" t="str">
        <f t="shared" ref="D24" si="4">IF($C24 &lt;&gt; "", IF(ISERROR(MATCH(C24, 祝日, 0)), TEXT($C24, "aaa"), "祝日"), "")</f>
        <v>土</v>
      </c>
      <c r="E24" s="210">
        <v>0.67222222222222228</v>
      </c>
      <c r="F24" s="211" t="s">
        <v>127</v>
      </c>
      <c r="G24" s="212" t="s">
        <v>188</v>
      </c>
      <c r="H24" s="213">
        <v>2E-3</v>
      </c>
      <c r="I24" s="214" t="s">
        <v>207</v>
      </c>
      <c r="J24" s="214" t="s">
        <v>148</v>
      </c>
      <c r="K24" s="212" t="s">
        <v>387</v>
      </c>
      <c r="L24" s="212" t="s">
        <v>209</v>
      </c>
      <c r="M24" s="212" t="s">
        <v>151</v>
      </c>
      <c r="N24" s="212" t="s">
        <v>151</v>
      </c>
      <c r="O24" s="215" t="s">
        <v>126</v>
      </c>
      <c r="P24" s="212" t="s">
        <v>126</v>
      </c>
      <c r="Q24" s="214" t="s">
        <v>210</v>
      </c>
      <c r="R24" s="216" t="s">
        <v>242</v>
      </c>
      <c r="S24" s="216" t="s">
        <v>246</v>
      </c>
      <c r="T24" s="216" t="s">
        <v>154</v>
      </c>
      <c r="U24" s="216" t="s">
        <v>210</v>
      </c>
      <c r="V24" s="211"/>
      <c r="W24" s="214" t="s">
        <v>388</v>
      </c>
      <c r="X24" s="217">
        <v>11</v>
      </c>
      <c r="Z24" s="88"/>
      <c r="AA24" s="89"/>
      <c r="AB24" s="89"/>
      <c r="AC24" s="89"/>
      <c r="AD24" s="89"/>
      <c r="AE24" s="89"/>
      <c r="AF24" s="89"/>
      <c r="AG24" s="89"/>
      <c r="AH24" s="89"/>
      <c r="AI24" s="89"/>
      <c r="AJ24" s="90"/>
      <c r="AK24" s="39" t="s">
        <v>113</v>
      </c>
    </row>
    <row r="25" spans="2:37" s="39" customFormat="1" ht="16.5">
      <c r="B25" s="196"/>
      <c r="C25" s="209"/>
      <c r="D25" s="187"/>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5">
      <c r="B26" s="196"/>
      <c r="C26" s="209"/>
      <c r="D26" s="187"/>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5">
      <c r="B27" s="196"/>
      <c r="C27" s="209"/>
      <c r="D27" s="187" t="str">
        <f t="shared" si="1"/>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5">
      <c r="B28" s="196"/>
      <c r="C28" s="209"/>
      <c r="D28" s="187" t="str">
        <f t="shared" si="1"/>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5">
      <c r="B29" s="196"/>
      <c r="C29" s="209"/>
      <c r="D29" s="187" t="str">
        <f t="shared" si="1"/>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5">
      <c r="B30" s="196"/>
      <c r="C30" s="209"/>
      <c r="D30" s="187" t="str">
        <f t="shared" si="1"/>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1"/>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1"/>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1"/>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1"/>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1"/>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1"/>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1"/>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1"/>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1"/>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1"/>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1"/>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1"/>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1"/>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1"/>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1"/>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1"/>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1"/>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1"/>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1"/>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1"/>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1"/>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1"/>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1"/>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1"/>
        <v/>
      </c>
      <c r="E54" s="210"/>
      <c r="F54" s="211"/>
      <c r="G54" s="212"/>
      <c r="H54" s="213"/>
      <c r="I54" s="214"/>
      <c r="J54" s="214"/>
      <c r="K54" s="212"/>
      <c r="L54" s="212"/>
      <c r="M54" s="212"/>
      <c r="N54" s="212"/>
      <c r="O54" s="215"/>
      <c r="P54" s="212"/>
      <c r="Q54" s="214"/>
      <c r="R54" s="216"/>
      <c r="S54" s="216"/>
      <c r="T54" s="216"/>
      <c r="U54" s="216"/>
      <c r="V54" s="211"/>
      <c r="W54" s="214"/>
      <c r="X54" s="217"/>
      <c r="Z54" s="88"/>
      <c r="AA54" s="89"/>
      <c r="AB54" s="89"/>
      <c r="AC54" s="89"/>
      <c r="AD54" s="89"/>
      <c r="AE54" s="89"/>
      <c r="AF54" s="89"/>
      <c r="AG54" s="89"/>
      <c r="AH54" s="89"/>
      <c r="AI54" s="89"/>
      <c r="AJ54" s="90"/>
      <c r="AK54" s="39" t="s">
        <v>113</v>
      </c>
    </row>
    <row r="55" spans="2:37" s="39" customFormat="1" ht="16.5">
      <c r="B55" s="196"/>
      <c r="C55" s="209"/>
      <c r="D55" s="187" t="str">
        <f t="shared" si="1"/>
        <v/>
      </c>
      <c r="E55" s="210"/>
      <c r="F55" s="211"/>
      <c r="G55" s="212"/>
      <c r="H55" s="213"/>
      <c r="I55" s="214"/>
      <c r="J55" s="214"/>
      <c r="K55" s="212"/>
      <c r="L55" s="212"/>
      <c r="M55" s="212"/>
      <c r="N55" s="212"/>
      <c r="O55" s="215"/>
      <c r="P55" s="212"/>
      <c r="Q55" s="214"/>
      <c r="R55" s="216"/>
      <c r="S55" s="216"/>
      <c r="T55" s="216"/>
      <c r="U55" s="216"/>
      <c r="V55" s="211"/>
      <c r="W55" s="214"/>
      <c r="X55" s="217"/>
      <c r="Z55" s="88"/>
      <c r="AA55" s="89"/>
      <c r="AB55" s="89"/>
      <c r="AC55" s="89"/>
      <c r="AD55" s="89"/>
      <c r="AE55" s="89"/>
      <c r="AF55" s="89"/>
      <c r="AG55" s="89"/>
      <c r="AH55" s="89"/>
      <c r="AI55" s="89"/>
      <c r="AJ55" s="90"/>
      <c r="AK55" s="39" t="s">
        <v>113</v>
      </c>
    </row>
    <row r="56" spans="2:37" s="39" customFormat="1" ht="16.5">
      <c r="B56" s="196"/>
      <c r="C56" s="209"/>
      <c r="D56" s="187" t="str">
        <f t="shared" si="1"/>
        <v/>
      </c>
      <c r="E56" s="210"/>
      <c r="F56" s="211"/>
      <c r="G56" s="212"/>
      <c r="H56" s="213"/>
      <c r="I56" s="214"/>
      <c r="J56" s="214"/>
      <c r="K56" s="212"/>
      <c r="L56" s="212"/>
      <c r="M56" s="212"/>
      <c r="N56" s="212"/>
      <c r="O56" s="215"/>
      <c r="P56" s="212"/>
      <c r="Q56" s="214"/>
      <c r="R56" s="216"/>
      <c r="S56" s="216"/>
      <c r="T56" s="216"/>
      <c r="U56" s="216"/>
      <c r="V56" s="211"/>
      <c r="W56" s="214"/>
      <c r="X56" s="217"/>
      <c r="Z56" s="88"/>
      <c r="AA56" s="89"/>
      <c r="AB56" s="89"/>
      <c r="AC56" s="89"/>
      <c r="AD56" s="89"/>
      <c r="AE56" s="89"/>
      <c r="AF56" s="89"/>
      <c r="AG56" s="89"/>
      <c r="AH56" s="89"/>
      <c r="AI56" s="89"/>
      <c r="AJ56" s="90"/>
      <c r="AK56" s="39" t="s">
        <v>113</v>
      </c>
    </row>
    <row r="57" spans="2:37" s="39" customFormat="1" ht="16.5">
      <c r="B57" s="196"/>
      <c r="C57" s="209"/>
      <c r="D57" s="187" t="str">
        <f t="shared" si="1"/>
        <v/>
      </c>
      <c r="E57" s="210"/>
      <c r="F57" s="211"/>
      <c r="G57" s="212"/>
      <c r="H57" s="213"/>
      <c r="I57" s="214"/>
      <c r="J57" s="214"/>
      <c r="K57" s="212"/>
      <c r="L57" s="212"/>
      <c r="M57" s="212"/>
      <c r="N57" s="212"/>
      <c r="O57" s="215"/>
      <c r="P57" s="212"/>
      <c r="Q57" s="214"/>
      <c r="R57" s="216"/>
      <c r="S57" s="216"/>
      <c r="T57" s="216"/>
      <c r="U57" s="216"/>
      <c r="V57" s="211"/>
      <c r="W57" s="214"/>
      <c r="X57" s="217"/>
      <c r="Z57" s="88"/>
      <c r="AA57" s="89"/>
      <c r="AB57" s="89"/>
      <c r="AC57" s="89"/>
      <c r="AD57" s="89"/>
      <c r="AE57" s="89"/>
      <c r="AF57" s="89"/>
      <c r="AG57" s="89"/>
      <c r="AH57" s="89"/>
      <c r="AI57" s="89"/>
      <c r="AJ57" s="90"/>
      <c r="AK57" s="39" t="s">
        <v>113</v>
      </c>
    </row>
    <row r="58" spans="2:37" s="39" customFormat="1" ht="16.5">
      <c r="B58" s="196"/>
      <c r="C58" s="209"/>
      <c r="D58" s="187" t="str">
        <f t="shared" si="1"/>
        <v/>
      </c>
      <c r="E58" s="210"/>
      <c r="F58" s="211"/>
      <c r="G58" s="212"/>
      <c r="H58" s="213"/>
      <c r="I58" s="214"/>
      <c r="J58" s="214"/>
      <c r="K58" s="212"/>
      <c r="L58" s="212"/>
      <c r="M58" s="212"/>
      <c r="N58" s="212"/>
      <c r="O58" s="215"/>
      <c r="P58" s="212"/>
      <c r="Q58" s="214"/>
      <c r="R58" s="216"/>
      <c r="S58" s="216"/>
      <c r="T58" s="216"/>
      <c r="U58" s="216"/>
      <c r="V58" s="211"/>
      <c r="W58" s="214"/>
      <c r="X58" s="217"/>
      <c r="Z58" s="92"/>
      <c r="AA58" s="93"/>
      <c r="AB58" s="93"/>
      <c r="AC58" s="93"/>
      <c r="AD58" s="93"/>
      <c r="AE58" s="93"/>
      <c r="AF58" s="93"/>
      <c r="AG58" s="93"/>
      <c r="AH58" s="93"/>
      <c r="AI58" s="93"/>
      <c r="AJ58" s="94"/>
      <c r="AK58" s="39" t="s">
        <v>113</v>
      </c>
    </row>
    <row r="59" spans="2:37" s="39" customFormat="1" ht="16.5">
      <c r="B59" s="196"/>
      <c r="C59" s="209"/>
      <c r="D59" s="187" t="str">
        <f t="shared" si="1"/>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1"/>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1"/>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1"/>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1"/>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1"/>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1"/>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1"/>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1"/>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1"/>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1"/>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1"/>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1"/>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1"/>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1"/>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1"/>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1"/>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1"/>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1"/>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si="1"/>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1"/>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si="1"/>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ref="D82:D112" si="5">IF($C82 &lt;&gt; "", IF(ISERROR(MATCH(C82, 祝日, 0)), TEXT($C82, "aaa"), "祝日"), "")</f>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5"/>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5"/>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5"/>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5"/>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5"/>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5"/>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5"/>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5"/>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5"/>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5"/>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5"/>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5"/>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5"/>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5"/>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5"/>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5"/>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5"/>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5"/>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5"/>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5"/>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5"/>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5"/>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5"/>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5"/>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5"/>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6"/>
      <c r="C108" s="209"/>
      <c r="D108" s="187" t="str">
        <f t="shared" si="5"/>
        <v/>
      </c>
      <c r="E108" s="210"/>
      <c r="F108" s="211"/>
      <c r="G108" s="212"/>
      <c r="H108" s="213"/>
      <c r="I108" s="214"/>
      <c r="J108" s="214"/>
      <c r="K108" s="212"/>
      <c r="L108" s="212"/>
      <c r="M108" s="212"/>
      <c r="N108" s="212"/>
      <c r="O108" s="215"/>
      <c r="P108" s="212"/>
      <c r="Q108" s="214"/>
      <c r="R108" s="216"/>
      <c r="S108" s="216"/>
      <c r="T108" s="216"/>
      <c r="U108" s="216"/>
      <c r="V108" s="211"/>
      <c r="W108" s="214"/>
      <c r="X108" s="217"/>
      <c r="AK108" s="39" t="s">
        <v>113</v>
      </c>
    </row>
    <row r="109" spans="2:37" s="39" customFormat="1" ht="16.5">
      <c r="B109" s="196"/>
      <c r="C109" s="209"/>
      <c r="D109" s="187" t="str">
        <f t="shared" si="5"/>
        <v/>
      </c>
      <c r="E109" s="210"/>
      <c r="F109" s="211"/>
      <c r="G109" s="212"/>
      <c r="H109" s="213"/>
      <c r="I109" s="214"/>
      <c r="J109" s="214"/>
      <c r="K109" s="212"/>
      <c r="L109" s="212"/>
      <c r="M109" s="212"/>
      <c r="N109" s="212"/>
      <c r="O109" s="215"/>
      <c r="P109" s="212"/>
      <c r="Q109" s="214"/>
      <c r="R109" s="216"/>
      <c r="S109" s="216"/>
      <c r="T109" s="216"/>
      <c r="U109" s="216"/>
      <c r="V109" s="211"/>
      <c r="W109" s="214"/>
      <c r="X109" s="217"/>
      <c r="AK109" s="39" t="s">
        <v>113</v>
      </c>
    </row>
    <row r="110" spans="2:37" s="39" customFormat="1" ht="16.5">
      <c r="B110" s="196"/>
      <c r="C110" s="209"/>
      <c r="D110" s="187" t="str">
        <f t="shared" si="5"/>
        <v/>
      </c>
      <c r="E110" s="210"/>
      <c r="F110" s="211"/>
      <c r="G110" s="212"/>
      <c r="H110" s="213"/>
      <c r="I110" s="214"/>
      <c r="J110" s="214"/>
      <c r="K110" s="212"/>
      <c r="L110" s="212"/>
      <c r="M110" s="212"/>
      <c r="N110" s="212"/>
      <c r="O110" s="215"/>
      <c r="P110" s="212"/>
      <c r="Q110" s="214"/>
      <c r="R110" s="216"/>
      <c r="S110" s="216"/>
      <c r="T110" s="216"/>
      <c r="U110" s="216"/>
      <c r="V110" s="211"/>
      <c r="W110" s="214"/>
      <c r="X110" s="217"/>
      <c r="AK110" s="39" t="s">
        <v>113</v>
      </c>
    </row>
    <row r="111" spans="2:37" s="39" customFormat="1" ht="16.5">
      <c r="B111" s="196"/>
      <c r="C111" s="209"/>
      <c r="D111" s="187" t="str">
        <f t="shared" si="5"/>
        <v/>
      </c>
      <c r="E111" s="210"/>
      <c r="F111" s="211"/>
      <c r="G111" s="212"/>
      <c r="H111" s="213"/>
      <c r="I111" s="214"/>
      <c r="J111" s="214"/>
      <c r="K111" s="212"/>
      <c r="L111" s="212"/>
      <c r="M111" s="212"/>
      <c r="N111" s="212"/>
      <c r="O111" s="215"/>
      <c r="P111" s="212"/>
      <c r="Q111" s="214"/>
      <c r="R111" s="216"/>
      <c r="S111" s="216"/>
      <c r="T111" s="216"/>
      <c r="U111" s="216"/>
      <c r="V111" s="211"/>
      <c r="W111" s="214"/>
      <c r="X111" s="217"/>
      <c r="AK111" s="39" t="s">
        <v>113</v>
      </c>
    </row>
    <row r="112" spans="2:37" s="39" customFormat="1" ht="16.5">
      <c r="B112" s="197"/>
      <c r="C112" s="218"/>
      <c r="D112" s="199" t="str">
        <f t="shared" si="5"/>
        <v/>
      </c>
      <c r="E112" s="219"/>
      <c r="F112" s="220"/>
      <c r="G112" s="221"/>
      <c r="H112" s="222"/>
      <c r="I112" s="223"/>
      <c r="J112" s="223"/>
      <c r="K112" s="221"/>
      <c r="L112" s="221"/>
      <c r="M112" s="221"/>
      <c r="N112" s="221"/>
      <c r="O112" s="224"/>
      <c r="P112" s="221"/>
      <c r="Q112" s="223"/>
      <c r="R112" s="225"/>
      <c r="S112" s="225"/>
      <c r="T112" s="225"/>
      <c r="U112" s="225"/>
      <c r="V112" s="220"/>
      <c r="W112" s="223"/>
      <c r="X112" s="226"/>
      <c r="AK112" s="39" t="s">
        <v>113</v>
      </c>
    </row>
    <row r="113" spans="2:37" s="39" customFormat="1" ht="16.5">
      <c r="B113" s="39" t="s">
        <v>113</v>
      </c>
      <c r="C113" s="39" t="s">
        <v>113</v>
      </c>
      <c r="D113" s="39" t="s">
        <v>113</v>
      </c>
      <c r="E113" s="39" t="s">
        <v>113</v>
      </c>
      <c r="F113" s="39" t="s">
        <v>113</v>
      </c>
      <c r="G113" s="39" t="s">
        <v>113</v>
      </c>
      <c r="I113" s="39" t="s">
        <v>113</v>
      </c>
      <c r="J113" s="39" t="s">
        <v>113</v>
      </c>
      <c r="K113" s="39" t="s">
        <v>113</v>
      </c>
      <c r="L113" s="39" t="s">
        <v>113</v>
      </c>
      <c r="M113" s="39" t="s">
        <v>113</v>
      </c>
      <c r="N113" s="39" t="s">
        <v>113</v>
      </c>
      <c r="O113" s="39" t="s">
        <v>113</v>
      </c>
      <c r="P113" s="39" t="s">
        <v>113</v>
      </c>
      <c r="Q113" s="39" t="s">
        <v>113</v>
      </c>
      <c r="R113" s="39" t="s">
        <v>113</v>
      </c>
      <c r="S113" s="39" t="s">
        <v>113</v>
      </c>
      <c r="T113" s="39" t="s">
        <v>113</v>
      </c>
      <c r="U113" s="39" t="s">
        <v>113</v>
      </c>
      <c r="V113" s="39" t="s">
        <v>113</v>
      </c>
      <c r="W113" s="39" t="s">
        <v>113</v>
      </c>
      <c r="X113" s="39" t="s">
        <v>113</v>
      </c>
      <c r="Y113" s="39" t="s">
        <v>287</v>
      </c>
      <c r="Z113" s="39" t="s">
        <v>287</v>
      </c>
      <c r="AA113" s="39" t="s">
        <v>287</v>
      </c>
      <c r="AB113" s="39" t="s">
        <v>287</v>
      </c>
      <c r="AC113" s="39" t="s">
        <v>287</v>
      </c>
      <c r="AD113" s="39" t="s">
        <v>287</v>
      </c>
      <c r="AE113" s="39" t="s">
        <v>287</v>
      </c>
      <c r="AF113" s="39" t="s">
        <v>287</v>
      </c>
      <c r="AG113" s="39" t="s">
        <v>287</v>
      </c>
      <c r="AH113" s="39" t="s">
        <v>287</v>
      </c>
      <c r="AI113" s="39" t="s">
        <v>287</v>
      </c>
      <c r="AJ113" s="39" t="s">
        <v>287</v>
      </c>
      <c r="AK113" s="39" t="s">
        <v>113</v>
      </c>
    </row>
    <row r="114"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12"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12" xr:uid="{6CF311F8-F8D9-40D9-8304-4571501701DB}">
      <formula1>"乾燥, 湿潤, 凍結, 積雪"</formula1>
    </dataValidation>
    <dataValidation type="list" allowBlank="1" showInputMessage="1" showErrorMessage="1" sqref="I13:I112" xr:uid="{E2F89C22-3F83-4CAA-B87F-39589B61A25E}">
      <formula1>"良好, 逆光, 夕日, 西日, 夜"</formula1>
    </dataValidation>
    <dataValidation type="list" allowBlank="1" showInputMessage="1" showErrorMessage="1" sqref="F13:F112" xr:uid="{7E8C4648-6EC3-4A7E-A67B-E32A1E76F604}">
      <formula1>"晴れ, 曇り, 降雨, 降雪, 堆雪, キリ"</formula1>
    </dataValidation>
    <dataValidation type="list" allowBlank="1" showErrorMessage="1" sqref="U14:U112" xr:uid="{6D14F2DF-5706-4255-83B3-5D54BF8BFD42}">
      <formula1>"右折,左折,直進,合流,停止,出発,横断"</formula1>
    </dataValidation>
    <dataValidation type="list" allowBlank="1" showInputMessage="1" showErrorMessage="1" sqref="S87:S112 S13:S85"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12" xr:uid="{F4703416-6BB9-44FE-BE54-EC96F8F6B78D}">
      <formula1>0</formula1>
    </dataValidation>
    <dataValidation type="list" allowBlank="1" showInputMessage="1" showErrorMessage="1" sqref="K14:K112" xr:uid="{A432D462-3AE4-4BFA-877D-EEDE60C90F61}">
      <formula1>"交差点,交差点付近,単路,単路(トンネル),単路(橋),踏切,ロータリー,その他"</formula1>
    </dataValidation>
    <dataValidation type="decimal" operator="greaterThanOrEqual" allowBlank="1" showInputMessage="1" showErrorMessage="1" sqref="H13:H112" xr:uid="{FA40A900-C548-444A-BB5E-A15BE52D1063}">
      <formula1>0</formula1>
    </dataValidation>
    <dataValidation type="list" allowBlank="1" showInputMessage="1" showErrorMessage="1" sqref="G13:G112" xr:uid="{52C980BF-3A3A-42D7-B647-A2B7EE15191F}">
      <formula1>"L4想定区間内,L4想定区間外,実証走行ルート外"</formula1>
    </dataValidation>
    <dataValidation allowBlank="1" showInputMessage="1" sqref="V13:V112" xr:uid="{C615667A-0631-4F80-874F-FCD1D7BB5262}"/>
    <dataValidation type="time" operator="greaterThanOrEqual" allowBlank="1" showInputMessage="1" showErrorMessage="1" sqref="E13:E112" xr:uid="{DF23B42D-39B9-467D-A587-9668D8B95CBF}">
      <formula1>0</formula1>
    </dataValidation>
    <dataValidation type="date" operator="greaterThanOrEqual" allowBlank="1" showInputMessage="1" showErrorMessage="1" sqref="C13:C112"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6"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12" xr:uid="{F55071C7-ABD3-4DF4-8DFD-69CFAB0D5888}">
      <formula1>"小型車,大型車,自転車,バイク,歩行者"</formula1>
    </dataValidation>
    <dataValidation type="list" allowBlank="1" showInputMessage="1" showErrorMessage="1" sqref="R13:R112" xr:uid="{988D79F8-7461-4CF5-ABF9-CE6D5DDF07C7}">
      <formula1>"ブレーキ操作,アクセル操作,ステアリング操作,非常停止ボタン操作"</formula1>
    </dataValidation>
    <dataValidation type="list" allowBlank="1" showInputMessage="1" showErrorMessage="1" sqref="Q13:Q112" xr:uid="{FCF02E03-6422-4118-82AC-10F900E55DD7}">
      <formula1>"左折,直進,右折,合流,停止,出発,その他"</formula1>
    </dataValidation>
    <dataValidation type="list" allowBlank="1" showInputMessage="1" showErrorMessage="1" sqref="L13:L112"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230006</v>
      </c>
      <c r="C3" s="283" t="str">
        <f>実証データ一覧!J4&amp;""</f>
        <v>愛知県</v>
      </c>
      <c r="D3" s="283" t="str">
        <f>実証データ一覧!K4&amp;""</f>
        <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activeCell="C12" sqref="C12"/>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230006</v>
      </c>
      <c r="C3" s="283" t="str">
        <f>実証データ一覧!J4&amp;""</f>
        <v>愛知県</v>
      </c>
      <c r="D3" s="283" t="str">
        <f>実証データ一覧!K4&amp;""</f>
        <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v>45703</v>
      </c>
      <c r="D12" s="187" t="str">
        <f t="shared" si="0"/>
        <v>土</v>
      </c>
      <c r="E12" s="210">
        <v>0.50694444444444442</v>
      </c>
      <c r="F12" s="210">
        <v>0.50138888888888888</v>
      </c>
      <c r="G12" s="210"/>
      <c r="H12" s="210"/>
      <c r="I12" s="216" t="s">
        <v>217</v>
      </c>
      <c r="J12" s="244" t="s">
        <v>389</v>
      </c>
      <c r="K12" s="39" t="s">
        <v>113</v>
      </c>
    </row>
    <row r="13" spans="2:19">
      <c r="B13" s="208"/>
      <c r="C13" s="209"/>
      <c r="D13" s="187" t="str">
        <f t="shared" si="0"/>
        <v/>
      </c>
      <c r="E13" s="210">
        <v>0.67013888888888884</v>
      </c>
      <c r="F13" s="210">
        <v>0.66666666666666663</v>
      </c>
      <c r="G13" s="210"/>
      <c r="H13" s="210"/>
      <c r="I13" s="216" t="s">
        <v>217</v>
      </c>
      <c r="J13" s="244" t="s">
        <v>389</v>
      </c>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C1FB527-A706-4D88-BFF4-E4D40B4547E7}"/>
</file>

<file path=customXml/itemProps2.xml><?xml version="1.0" encoding="utf-8"?>
<ds:datastoreItem xmlns:ds="http://schemas.openxmlformats.org/officeDocument/2006/customXml" ds:itemID="{4C4726B2-F59E-47D4-A511-B964389D2007}"/>
</file>

<file path=customXml/itemProps3.xml><?xml version="1.0" encoding="utf-8"?>
<ds:datastoreItem xmlns:ds="http://schemas.openxmlformats.org/officeDocument/2006/customXml" ds:itemID="{44425301-FEFD-4B8E-913C-3683E27270C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中村</cp:lastModifiedBy>
  <cp:lastPrinted>2024-04-19T00:39:13Z</cp:lastPrinted>
  <dcterms:created xsi:type="dcterms:W3CDTF">2024-04-17T10:01:59Z</dcterms:created>
  <dcterms:modified xsi:type="dcterms:W3CDTF">2025-03-06T02:44:33Z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