
<file path=[Content_Types].xml><?xml version="1.0" encoding="utf-8"?>
<Types xmlns="http://schemas.openxmlformats.org/package/2006/content-type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codeName="ThisWorkbook" defaultThemeVersion="166925"/>
  <mc:AlternateContent>
    <mc:Choice Requires="x15">
      <x15ac:absPath xmlns:x15ac="http://schemas.microsoft.com/office/spreadsheetml/2010/11/ac" url="https://aisantec.sharepoint.com/sites/L4D_PJ/Shared Documents/pj012_中津川市2024(国交省)/07_国交省提出書類/"/>
    </mc:Choice>
  </mc:AlternateContent>
  <xr:revisionPtr revIDLastSave="1126" documentId="8_{530514E6-BF94-49EB-A120-9D637F1037D5}" xr6:coauthVersionLast="46" xr6:coauthVersionMax="47" xr10:uidLastSave="{9B0667D1-0251-4B89-A101-63E9F2A59E6F}"/>
  <bookViews>
    <workbookView xWindow="11808" yWindow="348" windowWidth="10668" windowHeight="11772" tabRatio="635" activeTab="3" xr2:uid="{F2D90E5A-20F1-496E-AFC3-E1E723FB2A36}"/>
  </bookViews>
  <sheets>
    <sheet name="実証データ一覧" sheetId="1" r:id="rId1"/>
    <sheet name="便毎データ" sheetId="2" r:id="rId2"/>
    <sheet name="発生毎⇒" sheetId="10" r:id="rId3"/>
    <sheet name="手動介入" sheetId="13" r:id="rId4"/>
    <sheet name="事故・ヒヤリハット" sheetId="4" r:id="rId5"/>
    <sheet name="早着・遅延" sheetId="5" r:id="rId6"/>
    <sheet name="参考⇒" sheetId="11" r:id="rId7"/>
    <sheet name="手動介入 記入内容補足" sheetId="6" r:id="rId8"/>
    <sheet name="手動介入 昨年度事例" sheetId="14" r:id="rId9"/>
    <sheet name="事故発生要因・道路形状の分類" sheetId="12" r:id="rId10"/>
  </sheets>
  <definedNames>
    <definedName name="aaaaaaaaaaaa">#REF!</definedName>
    <definedName name="aaaaaaaaaaaaaaaa">#REF!</definedName>
    <definedName name="_xlnm.Print_Area" localSheetId="4">事故・ヒヤリハット!$B$5:$P$107</definedName>
    <definedName name="_xlnm.Print_Area" localSheetId="9">事故発生要因・道路形状の分類!$B$3:$X$30</definedName>
    <definedName name="_xlnm.Print_Area" localSheetId="5">早着・遅延!$B$5:$J$106</definedName>
    <definedName name="_xlnm.Print_Area" localSheetId="1">便毎データ!$B$5:$Q$238</definedName>
    <definedName name="祝日" localSheetId="9">#REF!</definedName>
    <definedName name="祝日">#REF!</definedName>
  </definedNames>
  <calcPr calcId="191028"/>
  <extLst>
    <ext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<sst xmlns="http://schemas.openxmlformats.org/spreadsheetml/2006/main" count="9691" uniqueCount="475">
  <si>
    <t>実証データ</t>
    <rPh sb="0" eb="2">
      <t>ジッショウ</t>
    </rPh>
    <phoneticPr fontId="3"/>
  </si>
  <si>
    <t>ルート名</t>
    <rPh sb="3" eb="4">
      <t>メイ</t>
    </rPh>
    <phoneticPr fontId="3"/>
  </si>
  <si>
    <t>XXXX</t>
    <phoneticPr fontId="3"/>
  </si>
  <si>
    <t>団体コード</t>
    <rPh sb="0" eb="2">
      <t>ダンタイ</t>
    </rPh>
    <phoneticPr fontId="3"/>
  </si>
  <si>
    <t>都道府県名（漢字）</t>
    <rPh sb="0" eb="5">
      <t>トドウフケンメイ</t>
    </rPh>
    <rPh sb="6" eb="8">
      <t>カンジ</t>
    </rPh>
    <phoneticPr fontId="3"/>
  </si>
  <si>
    <t>市区町村名（漢字）※１</t>
    <rPh sb="0" eb="5">
      <t>シクチョウソンメイ</t>
    </rPh>
    <rPh sb="6" eb="8">
      <t>カンジ</t>
    </rPh>
    <phoneticPr fontId="3"/>
  </si>
  <si>
    <t>※黄色背景のセルに記載</t>
    <rPh sb="1" eb="3">
      <t>キイロ</t>
    </rPh>
    <rPh sb="3" eb="5">
      <t>ハイケイ</t>
    </rPh>
    <rPh sb="9" eb="11">
      <t>キサイ</t>
    </rPh>
    <phoneticPr fontId="3"/>
  </si>
  <si>
    <t>※1：都道府県単位でご応募いただいた団体は、「市区町村名（漢字」）は空欄で問題ございません</t>
    <rPh sb="3" eb="7">
      <t>トドウフケン</t>
    </rPh>
    <rPh sb="7" eb="9">
      <t>タンイ</t>
    </rPh>
    <rPh sb="11" eb="13">
      <t>オウボ</t>
    </rPh>
    <rPh sb="18" eb="20">
      <t>ダンタイ</t>
    </rPh>
    <rPh sb="23" eb="27">
      <t>シクチョウソン</t>
    </rPh>
    <rPh sb="27" eb="28">
      <t>メイ</t>
    </rPh>
    <rPh sb="29" eb="31">
      <t>カンジ</t>
    </rPh>
    <rPh sb="34" eb="36">
      <t>クウラン</t>
    </rPh>
    <rPh sb="37" eb="39">
      <t>モンダイ</t>
    </rPh>
    <phoneticPr fontId="15"/>
  </si>
  <si>
    <t>検証テーマ</t>
    <rPh sb="0" eb="2">
      <t>ケンショウ</t>
    </rPh>
    <phoneticPr fontId="3"/>
  </si>
  <si>
    <t>大分類</t>
    <rPh sb="0" eb="3">
      <t>ダイブンルイ</t>
    </rPh>
    <phoneticPr fontId="3"/>
  </si>
  <si>
    <t>中分類</t>
    <rPh sb="0" eb="3">
      <t>チュウブンルイ</t>
    </rPh>
    <phoneticPr fontId="3"/>
  </si>
  <si>
    <t>No.</t>
    <phoneticPr fontId="3"/>
  </si>
  <si>
    <t>必須/任意</t>
    <rPh sb="0" eb="2">
      <t>ヒッス</t>
    </rPh>
    <rPh sb="3" eb="5">
      <t>ニンイ</t>
    </rPh>
    <phoneticPr fontId="3"/>
  </si>
  <si>
    <t>項目</t>
    <rPh sb="0" eb="2">
      <t>コウモク</t>
    </rPh>
    <phoneticPr fontId="3"/>
  </si>
  <si>
    <t>内容</t>
    <rPh sb="0" eb="2">
      <t>ナイヨウ</t>
    </rPh>
    <phoneticPr fontId="3"/>
  </si>
  <si>
    <t>データ形式</t>
    <rPh sb="3" eb="5">
      <t>ケイシキ</t>
    </rPh>
    <phoneticPr fontId="3"/>
  </si>
  <si>
    <t>記入欄</t>
    <rPh sb="0" eb="2">
      <t>キニュウ</t>
    </rPh>
    <rPh sb="2" eb="3">
      <t>ラン</t>
    </rPh>
    <phoneticPr fontId="3"/>
  </si>
  <si>
    <t>備考 *特記事項がある場合に記載</t>
    <rPh sb="0" eb="2">
      <t>ビコウ</t>
    </rPh>
    <rPh sb="4" eb="8">
      <t>トッキジコウ</t>
    </rPh>
    <rPh sb="11" eb="13">
      <t>バアイ</t>
    </rPh>
    <rPh sb="14" eb="16">
      <t>キサイ</t>
    </rPh>
    <phoneticPr fontId="3"/>
  </si>
  <si>
    <t>技術面</t>
    <rPh sb="0" eb="2">
      <t>ギジュツ</t>
    </rPh>
    <rPh sb="2" eb="3">
      <t>メン</t>
    </rPh>
    <phoneticPr fontId="3"/>
  </si>
  <si>
    <t>走行実績</t>
    <rPh sb="0" eb="2">
      <t>ソウコウ</t>
    </rPh>
    <rPh sb="2" eb="4">
      <t>ジッセキ</t>
    </rPh>
    <phoneticPr fontId="3"/>
  </si>
  <si>
    <t>自動運転割合</t>
    <rPh sb="0" eb="6">
      <t>ジドウウンテンワリアイ</t>
    </rPh>
    <phoneticPr fontId="3"/>
  </si>
  <si>
    <t>必須</t>
  </si>
  <si>
    <t>総走行距離</t>
    <rPh sb="0" eb="1">
      <t>ソウ</t>
    </rPh>
    <rPh sb="1" eb="3">
      <t>ソウコウ</t>
    </rPh>
    <rPh sb="3" eb="5">
      <t>キョリ</t>
    </rPh>
    <phoneticPr fontId="3"/>
  </si>
  <si>
    <t>該当便にて、すべての区間で実際に走行した距離[km]</t>
    <rPh sb="0" eb="2">
      <t>ガイトウ</t>
    </rPh>
    <rPh sb="2" eb="3">
      <t>ビン</t>
    </rPh>
    <rPh sb="10" eb="12">
      <t>クカン</t>
    </rPh>
    <rPh sb="13" eb="15">
      <t>ジッサイ</t>
    </rPh>
    <rPh sb="16" eb="18">
      <t>ソウコウ</t>
    </rPh>
    <rPh sb="20" eb="22">
      <t>キョリ</t>
    </rPh>
    <phoneticPr fontId="3"/>
  </si>
  <si>
    <t>数値</t>
    <rPh sb="0" eb="2">
      <t>スウチ</t>
    </rPh>
    <phoneticPr fontId="3"/>
  </si>
  <si>
    <t>「便毎データ」シート</t>
    <rPh sb="1" eb="3">
      <t>ビンゴト</t>
    </rPh>
    <phoneticPr fontId="3"/>
  </si>
  <si>
    <t>*</t>
  </si>
  <si>
    <t>必須</t>
    <rPh sb="0" eb="2">
      <t>ヒッス</t>
    </rPh>
    <phoneticPr fontId="3"/>
  </si>
  <si>
    <t>実証走行ルート（L4想定区間内）総走行距離</t>
    <rPh sb="0" eb="2">
      <t>ジッショウ</t>
    </rPh>
    <rPh sb="2" eb="4">
      <t>ソウコウ</t>
    </rPh>
    <rPh sb="10" eb="12">
      <t>ソウテイ</t>
    </rPh>
    <rPh sb="12" eb="14">
      <t>クカン</t>
    </rPh>
    <rPh sb="14" eb="15">
      <t>ナイ</t>
    </rPh>
    <rPh sb="16" eb="21">
      <t>ソウソウコウキョリ</t>
    </rPh>
    <phoneticPr fontId="3"/>
  </si>
  <si>
    <t>該当便の実証走行ルート（L4想定区間内）にて、実際に走行した距離[km]</t>
    <rPh sb="0" eb="2">
      <t>ガイトウ</t>
    </rPh>
    <rPh sb="2" eb="3">
      <t>ビン</t>
    </rPh>
    <rPh sb="4" eb="6">
      <t>ジッショウ</t>
    </rPh>
    <rPh sb="6" eb="8">
      <t>ソウコウ</t>
    </rPh>
    <rPh sb="14" eb="16">
      <t>ソウテイ</t>
    </rPh>
    <rPh sb="16" eb="18">
      <t>クカン</t>
    </rPh>
    <rPh sb="18" eb="19">
      <t>ナイ</t>
    </rPh>
    <rPh sb="23" eb="25">
      <t>ジッサイ</t>
    </rPh>
    <rPh sb="26" eb="28">
      <t>ソウコウ</t>
    </rPh>
    <rPh sb="30" eb="32">
      <t>キョリ</t>
    </rPh>
    <phoneticPr fontId="3"/>
  </si>
  <si>
    <t>実証走行ルート（L4想定区間内）手動運転走行距離</t>
    <rPh sb="16" eb="18">
      <t>シュドウ</t>
    </rPh>
    <rPh sb="18" eb="20">
      <t>ウンテン</t>
    </rPh>
    <rPh sb="20" eb="22">
      <t>ソウコウ</t>
    </rPh>
    <rPh sb="22" eb="24">
      <t>キョリ</t>
    </rPh>
    <phoneticPr fontId="3"/>
  </si>
  <si>
    <t>該当便の実証走行ルート（L4想定区間内）にて、手動で実際に走行した距離[km]</t>
    <rPh sb="0" eb="2">
      <t>ガイトウ</t>
    </rPh>
    <rPh sb="2" eb="3">
      <t>ビン</t>
    </rPh>
    <rPh sb="23" eb="25">
      <t>シュドウ</t>
    </rPh>
    <rPh sb="26" eb="28">
      <t>ジッサイ</t>
    </rPh>
    <rPh sb="29" eb="31">
      <t>ソウコウ</t>
    </rPh>
    <rPh sb="33" eb="35">
      <t>キョリ</t>
    </rPh>
    <phoneticPr fontId="3"/>
  </si>
  <si>
    <t>実証走行ルート（L4想定区間内）自動運転走行距離</t>
    <rPh sb="0" eb="2">
      <t>ジッショウ</t>
    </rPh>
    <rPh sb="2" eb="4">
      <t>ソウコウ</t>
    </rPh>
    <rPh sb="10" eb="12">
      <t>ソウテイ</t>
    </rPh>
    <rPh sb="12" eb="14">
      <t>クカン</t>
    </rPh>
    <rPh sb="14" eb="15">
      <t>ナイ</t>
    </rPh>
    <rPh sb="16" eb="18">
      <t>ジドウ</t>
    </rPh>
    <rPh sb="18" eb="20">
      <t>ウンテン</t>
    </rPh>
    <rPh sb="20" eb="22">
      <t>ソウコウ</t>
    </rPh>
    <rPh sb="22" eb="24">
      <t>キョリ</t>
    </rPh>
    <phoneticPr fontId="3"/>
  </si>
  <si>
    <t>該当便の実証走行ルート（L4想定区間内）にて、自動運転機能を実際に使用して走行した距離[km]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</si>
  <si>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実証走行ルート（L4想定区間外）総走行距離</t>
    <rPh sb="14" eb="15">
      <t>ガイ</t>
    </rPh>
    <rPh sb="16" eb="21">
      <t>ソウソウコウキョリ</t>
    </rPh>
    <phoneticPr fontId="3"/>
  </si>
  <si>
    <t>該当便の実証走行ルート（L4想定区間外）にて、実際に走行した距離[km]</t>
    <rPh sb="0" eb="2">
      <t>ガイトウ</t>
    </rPh>
    <rPh sb="2" eb="3">
      <t>ビン</t>
    </rPh>
    <rPh sb="18" eb="19">
      <t>ガイ</t>
    </rPh>
    <rPh sb="23" eb="25">
      <t>ジッサイ</t>
    </rPh>
    <rPh sb="26" eb="28">
      <t>ソウコウ</t>
    </rPh>
    <rPh sb="30" eb="32">
      <t>キョリ</t>
    </rPh>
    <phoneticPr fontId="3"/>
  </si>
  <si>
    <t>実証走行ルート（L4想定区間外）手動運転走行距離</t>
    <rPh sb="14" eb="15">
      <t>ガイ</t>
    </rPh>
    <rPh sb="16" eb="18">
      <t>シュドウ</t>
    </rPh>
    <rPh sb="18" eb="20">
      <t>ウンテン</t>
    </rPh>
    <rPh sb="20" eb="22">
      <t>ソウコウ</t>
    </rPh>
    <rPh sb="21" eb="23">
      <t>シュドウウンテンソウコウキョリ</t>
    </rPh>
    <phoneticPr fontId="3"/>
  </si>
  <si>
    <t>該当便の実証走行ルート（L4想定区間外）にて、手動で実際に走行した距離[km]</t>
    <rPh sb="0" eb="2">
      <t>ガイトウ</t>
    </rPh>
    <rPh sb="2" eb="3">
      <t>ビン</t>
    </rPh>
    <rPh sb="23" eb="25">
      <t>シュドウ</t>
    </rPh>
    <rPh sb="26" eb="28">
      <t>ジッサイ</t>
    </rPh>
    <rPh sb="29" eb="31">
      <t>ソウコウ</t>
    </rPh>
    <rPh sb="33" eb="35">
      <t>キョリ</t>
    </rPh>
    <phoneticPr fontId="3"/>
  </si>
  <si>
    <t>必須</t>
    <phoneticPr fontId="3"/>
  </si>
  <si>
    <t>実証走行ルート（L4想定区間外）自動運転走行距離</t>
    <rPh sb="14" eb="15">
      <t>ガイ</t>
    </rPh>
    <rPh sb="16" eb="18">
      <t>ジドウ</t>
    </rPh>
    <rPh sb="18" eb="20">
      <t>ウンテン</t>
    </rPh>
    <rPh sb="20" eb="22">
      <t>ソウコウ</t>
    </rPh>
    <rPh sb="22" eb="24">
      <t>キョリ</t>
    </rPh>
    <phoneticPr fontId="3"/>
  </si>
  <si>
    <t>該当便の実証走行ルート（L4想定区間外）にて、自動運転機能を実際に使用して走行した距離[km]</t>
    <rPh sb="0" eb="2">
      <t>ガイトウ</t>
    </rPh>
    <rPh sb="2" eb="3">
      <t>ビン</t>
    </rPh>
    <rPh sb="23" eb="25">
      <t>ジドウ</t>
    </rPh>
    <rPh sb="25" eb="27">
      <t>ウンテン</t>
    </rPh>
    <rPh sb="27" eb="29">
      <t>キノウ</t>
    </rPh>
    <rPh sb="30" eb="32">
      <t>ジッサイ</t>
    </rPh>
    <rPh sb="33" eb="35">
      <t>シヨウ</t>
    </rPh>
    <rPh sb="37" eb="39">
      <t>ソウコウ</t>
    </rPh>
    <rPh sb="41" eb="43">
      <t>キョリ</t>
    </rPh>
    <phoneticPr fontId="3"/>
  </si>
  <si>
    <t>走行環境</t>
    <rPh sb="0" eb="2">
      <t>ソウコウ</t>
    </rPh>
    <rPh sb="2" eb="4">
      <t>カンキョウ</t>
    </rPh>
    <phoneticPr fontId="3"/>
  </si>
  <si>
    <t>走行環境</t>
    <rPh sb="0" eb="4">
      <t>ソウコウカンキョウ</t>
    </rPh>
    <phoneticPr fontId="3"/>
  </si>
  <si>
    <t>日付</t>
    <rPh sb="0" eb="2">
      <t>ヒヅケ</t>
    </rPh>
    <phoneticPr fontId="3"/>
  </si>
  <si>
    <t>該当の便の運行予定の日付</t>
    <rPh sb="0" eb="2">
      <t>ガイトウ</t>
    </rPh>
    <rPh sb="3" eb="4">
      <t>ビン</t>
    </rPh>
    <rPh sb="5" eb="7">
      <t>ウンコウ</t>
    </rPh>
    <rPh sb="7" eb="9">
      <t>ヨテイ</t>
    </rPh>
    <rPh sb="10" eb="12">
      <t>ヒヅケ</t>
    </rPh>
    <phoneticPr fontId="3"/>
  </si>
  <si>
    <t>m/d</t>
    <phoneticPr fontId="3"/>
  </si>
  <si>
    <t>出発時間</t>
    <rPh sb="0" eb="2">
      <t>シュッパツ</t>
    </rPh>
    <rPh sb="2" eb="4">
      <t>ジカン</t>
    </rPh>
    <phoneticPr fontId="3"/>
  </si>
  <si>
    <t>該当の便の出発予定時間</t>
    <rPh sb="0" eb="2">
      <t>ガイトウ</t>
    </rPh>
    <rPh sb="3" eb="4">
      <t>ビン</t>
    </rPh>
    <rPh sb="5" eb="7">
      <t>シュッパツ</t>
    </rPh>
    <rPh sb="7" eb="9">
      <t>ヨテイ</t>
    </rPh>
    <rPh sb="9" eb="11">
      <t>ジカン</t>
    </rPh>
    <phoneticPr fontId="3"/>
  </si>
  <si>
    <t>h:mm</t>
    <phoneticPr fontId="3"/>
  </si>
  <si>
    <t>乗車人数</t>
    <rPh sb="0" eb="2">
      <t>ジョウシャ</t>
    </rPh>
    <rPh sb="2" eb="4">
      <t>ニンズウ</t>
    </rPh>
    <phoneticPr fontId="3"/>
  </si>
  <si>
    <t>出発から到着まで何人が乗車したか</t>
    <rPh sb="0" eb="2">
      <t>シュッパツ</t>
    </rPh>
    <rPh sb="4" eb="6">
      <t>トウチャク</t>
    </rPh>
    <rPh sb="8" eb="10">
      <t>ナンニン</t>
    </rPh>
    <rPh sb="11" eb="13">
      <t>ジョウシャ</t>
    </rPh>
    <phoneticPr fontId="3"/>
  </si>
  <si>
    <t>天気</t>
    <rPh sb="0" eb="2">
      <t>テンキ</t>
    </rPh>
    <phoneticPr fontId="3"/>
  </si>
  <si>
    <t>出発時の天気</t>
    <rPh sb="0" eb="2">
      <t>シュッパツ</t>
    </rPh>
    <rPh sb="2" eb="3">
      <t>ジ</t>
    </rPh>
    <rPh sb="4" eb="6">
      <t>テンキ</t>
    </rPh>
    <phoneticPr fontId="3"/>
  </si>
  <si>
    <t>晴れ/曇り/降雨/降雪/堆雪/キリ</t>
    <rPh sb="3" eb="4">
      <t>クモ</t>
    </rPh>
    <rPh sb="6" eb="8">
      <t>コウウ</t>
    </rPh>
    <rPh sb="9" eb="11">
      <t>コウセツ</t>
    </rPh>
    <rPh sb="12" eb="14">
      <t>タイセツ</t>
    </rPh>
    <phoneticPr fontId="3"/>
  </si>
  <si>
    <t>気温</t>
    <rPh sb="0" eb="2">
      <t>キオン</t>
    </rPh>
    <phoneticPr fontId="3"/>
  </si>
  <si>
    <t>出発時の気温</t>
    <rPh sb="0" eb="2">
      <t>シュッパツ</t>
    </rPh>
    <rPh sb="2" eb="3">
      <t>ジ</t>
    </rPh>
    <rPh sb="4" eb="6">
      <t>キオン</t>
    </rPh>
    <phoneticPr fontId="3"/>
  </si>
  <si>
    <t>L4想定区間</t>
    <rPh sb="2" eb="6">
      <t>ソウテイクカン</t>
    </rPh>
    <phoneticPr fontId="3"/>
  </si>
  <si>
    <t>信号有の交差点数</t>
    <rPh sb="0" eb="2">
      <t>シンゴウ</t>
    </rPh>
    <rPh sb="2" eb="3">
      <t>アリ</t>
    </rPh>
    <rPh sb="4" eb="7">
      <t>コウサテン</t>
    </rPh>
    <rPh sb="7" eb="8">
      <t>スウ</t>
    </rPh>
    <phoneticPr fontId="3"/>
  </si>
  <si>
    <t>実証走行ルート（L4想定区間内）に存在する信号有の交差点数</t>
    <rPh sb="0" eb="2">
      <t>ジッショウ</t>
    </rPh>
    <rPh sb="2" eb="4">
      <t>ソウコウ</t>
    </rPh>
    <rPh sb="10" eb="12">
      <t>ソウテイ</t>
    </rPh>
    <rPh sb="12" eb="14">
      <t>クカン</t>
    </rPh>
    <rPh sb="14" eb="15">
      <t>ナイ</t>
    </rPh>
    <rPh sb="17" eb="19">
      <t>ソンザイ</t>
    </rPh>
    <rPh sb="21" eb="23">
      <t>シンゴウ</t>
    </rPh>
    <rPh sb="23" eb="24">
      <t>アリ</t>
    </rPh>
    <rPh sb="25" eb="28">
      <t>コウサテン</t>
    </rPh>
    <rPh sb="28" eb="29">
      <t>スウ</t>
    </rPh>
    <phoneticPr fontId="3"/>
  </si>
  <si>
    <t>信号無の交差点数</t>
    <rPh sb="0" eb="2">
      <t>シンゴウ</t>
    </rPh>
    <rPh sb="2" eb="3">
      <t>ナシ</t>
    </rPh>
    <rPh sb="4" eb="7">
      <t>コウサテン</t>
    </rPh>
    <rPh sb="7" eb="8">
      <t>スウ</t>
    </rPh>
    <phoneticPr fontId="3"/>
  </si>
  <si>
    <t>実証走行ルート（L4想定区間内）に存在する信号無の交差点数</t>
    <rPh sb="0" eb="2">
      <t>ジッショウ</t>
    </rPh>
    <rPh sb="2" eb="4">
      <t>ソウコウ</t>
    </rPh>
    <rPh sb="10" eb="12">
      <t>ソウテイ</t>
    </rPh>
    <rPh sb="12" eb="14">
      <t>クカン</t>
    </rPh>
    <rPh sb="14" eb="15">
      <t>ナイ</t>
    </rPh>
    <rPh sb="17" eb="19">
      <t>ソンザイ</t>
    </rPh>
    <rPh sb="21" eb="23">
      <t>シンゴウ</t>
    </rPh>
    <rPh sb="23" eb="24">
      <t>ナシ</t>
    </rPh>
    <rPh sb="25" eb="28">
      <t>コウサテン</t>
    </rPh>
    <rPh sb="28" eb="29">
      <t>スウ</t>
    </rPh>
    <phoneticPr fontId="3"/>
  </si>
  <si>
    <t>路上駐車有無</t>
    <rPh sb="0" eb="2">
      <t>ロジョウ</t>
    </rPh>
    <rPh sb="2" eb="4">
      <t>チュウシャ</t>
    </rPh>
    <rPh sb="4" eb="6">
      <t>ウム</t>
    </rPh>
    <phoneticPr fontId="3"/>
  </si>
  <si>
    <t>実証走行ルート（L4想定区間内）に路上駐車車両が存在するか</t>
    <rPh sb="0" eb="2">
      <t>ジッショウ</t>
    </rPh>
    <rPh sb="2" eb="4">
      <t>ソウコウ</t>
    </rPh>
    <rPh sb="10" eb="12">
      <t>ソウテイ</t>
    </rPh>
    <rPh sb="12" eb="14">
      <t>クカン</t>
    </rPh>
    <rPh sb="14" eb="15">
      <t>ナイ</t>
    </rPh>
    <rPh sb="17" eb="19">
      <t>ロジョウ</t>
    </rPh>
    <rPh sb="19" eb="21">
      <t>チュウシャ</t>
    </rPh>
    <rPh sb="21" eb="23">
      <t>シャリョウ</t>
    </rPh>
    <rPh sb="24" eb="26">
      <t>ソンザイ</t>
    </rPh>
    <phoneticPr fontId="3"/>
  </si>
  <si>
    <t>有/無</t>
    <rPh sb="0" eb="1">
      <t>アリ</t>
    </rPh>
    <rPh sb="2" eb="3">
      <t>ム</t>
    </rPh>
    <phoneticPr fontId="3"/>
  </si>
  <si>
    <t>自転車歩行者有無</t>
    <rPh sb="0" eb="3">
      <t>ジテンシャ</t>
    </rPh>
    <rPh sb="3" eb="6">
      <t>ホコウシャ</t>
    </rPh>
    <rPh sb="6" eb="8">
      <t>ウム</t>
    </rPh>
    <phoneticPr fontId="3"/>
  </si>
  <si>
    <t>実証走行ルート（L4想定区間内）に自転車や歩行者が存在するか</t>
    <rPh sb="0" eb="2">
      <t>ジッショウ</t>
    </rPh>
    <rPh sb="2" eb="4">
      <t>ソウコウ</t>
    </rPh>
    <rPh sb="10" eb="12">
      <t>ソウテイ</t>
    </rPh>
    <rPh sb="12" eb="14">
      <t>クカン</t>
    </rPh>
    <rPh sb="14" eb="15">
      <t>ナイ</t>
    </rPh>
    <rPh sb="17" eb="20">
      <t>ジテンシャ</t>
    </rPh>
    <rPh sb="21" eb="24">
      <t>ホコウシャ</t>
    </rPh>
    <rPh sb="25" eb="27">
      <t>ソンザイ</t>
    </rPh>
    <phoneticPr fontId="3"/>
  </si>
  <si>
    <t>横断歩道数</t>
    <rPh sb="0" eb="4">
      <t>オウダンホドウ</t>
    </rPh>
    <rPh sb="4" eb="5">
      <t>スウ</t>
    </rPh>
    <phoneticPr fontId="3"/>
  </si>
  <si>
    <t>実証走行ルート（L4想定区間内）に通過する横断歩道の数</t>
    <rPh sb="17" eb="19">
      <t>ツウカ</t>
    </rPh>
    <rPh sb="21" eb="25">
      <t>オウダンホドウ</t>
    </rPh>
    <rPh sb="26" eb="27">
      <t>カズ</t>
    </rPh>
    <phoneticPr fontId="3"/>
  </si>
  <si>
    <t>停留所数</t>
    <rPh sb="0" eb="4">
      <t>テイリュウジョスウ</t>
    </rPh>
    <phoneticPr fontId="3"/>
  </si>
  <si>
    <t>実証走行ルート（L4想定区間内）に存在する停留所の数</t>
    <rPh sb="17" eb="19">
      <t>ソンザイ</t>
    </rPh>
    <rPh sb="21" eb="24">
      <t>テイリュウジョ</t>
    </rPh>
    <rPh sb="25" eb="26">
      <t>カズ</t>
    </rPh>
    <phoneticPr fontId="3"/>
  </si>
  <si>
    <t>歩車分離有無</t>
    <rPh sb="0" eb="2">
      <t>ホシャ</t>
    </rPh>
    <rPh sb="2" eb="4">
      <t>ブンリ</t>
    </rPh>
    <rPh sb="4" eb="6">
      <t>ウム</t>
    </rPh>
    <phoneticPr fontId="3"/>
  </si>
  <si>
    <t>実証走行ルート（L4想定区間内）にガードレールや植栽など、歩車分離されるものが存在するか</t>
    <rPh sb="0" eb="2">
      <t>ジッショウ</t>
    </rPh>
    <rPh sb="2" eb="4">
      <t>ソウコウ</t>
    </rPh>
    <rPh sb="10" eb="12">
      <t>ソウテイ</t>
    </rPh>
    <rPh sb="12" eb="14">
      <t>クカン</t>
    </rPh>
    <rPh sb="14" eb="15">
      <t>ナイ</t>
    </rPh>
    <rPh sb="24" eb="26">
      <t>ショクサイ</t>
    </rPh>
    <rPh sb="29" eb="31">
      <t>ホシャ</t>
    </rPh>
    <rPh sb="31" eb="33">
      <t>ブンリ</t>
    </rPh>
    <rPh sb="39" eb="41">
      <t>ソンザイ</t>
    </rPh>
    <phoneticPr fontId="3"/>
  </si>
  <si>
    <t>任意</t>
  </si>
  <si>
    <t>最小車線幅員（対面通行）</t>
    <rPh sb="0" eb="2">
      <t>サイショウ</t>
    </rPh>
    <rPh sb="2" eb="6">
      <t>シャセンフクイン</t>
    </rPh>
    <rPh sb="7" eb="11">
      <t>タイメンツウコウ</t>
    </rPh>
    <phoneticPr fontId="3"/>
  </si>
  <si>
    <t>実証走行ルート（L4想定区間内）の対面通行の最小道路幅[m]</t>
    <rPh sb="0" eb="2">
      <t>ジッショウ</t>
    </rPh>
    <rPh sb="2" eb="4">
      <t>ソウコウ</t>
    </rPh>
    <rPh sb="10" eb="12">
      <t>ソウテイ</t>
    </rPh>
    <rPh sb="12" eb="14">
      <t>クカン</t>
    </rPh>
    <rPh sb="14" eb="15">
      <t>ナイ</t>
    </rPh>
    <rPh sb="17" eb="21">
      <t>タイメンツウコウ</t>
    </rPh>
    <rPh sb="22" eb="24">
      <t>サイショウ</t>
    </rPh>
    <rPh sb="24" eb="27">
      <t>ドウロハバ</t>
    </rPh>
    <phoneticPr fontId="3"/>
  </si>
  <si>
    <t>最小車線幅員（一方通行）</t>
    <rPh sb="0" eb="2">
      <t>サイショウ</t>
    </rPh>
    <rPh sb="2" eb="6">
      <t>シャセンフクイン</t>
    </rPh>
    <rPh sb="7" eb="11">
      <t>イッポウツウコウ</t>
    </rPh>
    <phoneticPr fontId="3"/>
  </si>
  <si>
    <t>実証走行ルート（L4想定区間内）の一方通行の最小道路幅[m]</t>
    <rPh sb="0" eb="2">
      <t>ジッショウ</t>
    </rPh>
    <rPh sb="2" eb="4">
      <t>ソウコウ</t>
    </rPh>
    <rPh sb="10" eb="12">
      <t>ソウテイ</t>
    </rPh>
    <rPh sb="12" eb="14">
      <t>クカン</t>
    </rPh>
    <rPh sb="14" eb="15">
      <t>ナイ</t>
    </rPh>
    <rPh sb="17" eb="21">
      <t>イッポウツウコウ</t>
    </rPh>
    <rPh sb="22" eb="24">
      <t>サイショウ</t>
    </rPh>
    <rPh sb="24" eb="27">
      <t>ドウロハバ</t>
    </rPh>
    <phoneticPr fontId="3"/>
  </si>
  <si>
    <t>任意</t>
    <phoneticPr fontId="3"/>
  </si>
  <si>
    <t>縁石有無</t>
    <rPh sb="0" eb="2">
      <t>エンセキ</t>
    </rPh>
    <rPh sb="2" eb="4">
      <t>ウム</t>
    </rPh>
    <phoneticPr fontId="3"/>
  </si>
  <si>
    <t>実証走行ルート（L4想定区間内）に縁石が存在するか</t>
    <rPh sb="0" eb="2">
      <t>ジッショウ</t>
    </rPh>
    <rPh sb="2" eb="4">
      <t>ソウコウ</t>
    </rPh>
    <rPh sb="10" eb="12">
      <t>ソウテイ</t>
    </rPh>
    <rPh sb="12" eb="14">
      <t>クカン</t>
    </rPh>
    <rPh sb="14" eb="15">
      <t>ナイ</t>
    </rPh>
    <rPh sb="17" eb="19">
      <t>エンセキ</t>
    </rPh>
    <rPh sb="20" eb="22">
      <t>ソンザイ</t>
    </rPh>
    <phoneticPr fontId="3"/>
  </si>
  <si>
    <t>路側帯有無</t>
    <rPh sb="0" eb="3">
      <t>ロソクタイ</t>
    </rPh>
    <rPh sb="3" eb="5">
      <t>ウム</t>
    </rPh>
    <phoneticPr fontId="3"/>
  </si>
  <si>
    <t>実証走行ルート（L4想定区間内）に路側帯が存在するか</t>
    <rPh sb="0" eb="2">
      <t>ジッショウ</t>
    </rPh>
    <rPh sb="2" eb="4">
      <t>ソウコウ</t>
    </rPh>
    <rPh sb="10" eb="12">
      <t>ソウテイ</t>
    </rPh>
    <rPh sb="12" eb="14">
      <t>クカン</t>
    </rPh>
    <rPh sb="14" eb="15">
      <t>ナイ</t>
    </rPh>
    <rPh sb="17" eb="20">
      <t>ロソクタイ</t>
    </rPh>
    <rPh sb="21" eb="23">
      <t>ソンザイ</t>
    </rPh>
    <phoneticPr fontId="3"/>
  </si>
  <si>
    <t>その他特徴</t>
    <rPh sb="2" eb="3">
      <t>タ</t>
    </rPh>
    <rPh sb="3" eb="5">
      <t>トクチョウ</t>
    </rPh>
    <phoneticPr fontId="3"/>
  </si>
  <si>
    <t>実証走行ルート（L4想定区間内）の交通環境に関するその他の特徴</t>
    <rPh sb="0" eb="2">
      <t>ジッショウ</t>
    </rPh>
    <rPh sb="2" eb="4">
      <t>ソウコウ</t>
    </rPh>
    <rPh sb="10" eb="12">
      <t>ソウテイ</t>
    </rPh>
    <rPh sb="12" eb="14">
      <t>クカン</t>
    </rPh>
    <rPh sb="14" eb="15">
      <t>ナイ</t>
    </rPh>
    <rPh sb="17" eb="19">
      <t>コウツウ</t>
    </rPh>
    <rPh sb="19" eb="21">
      <t>カンキョウ</t>
    </rPh>
    <rPh sb="22" eb="23">
      <t>カン</t>
    </rPh>
    <rPh sb="27" eb="28">
      <t>タ</t>
    </rPh>
    <rPh sb="29" eb="31">
      <t>トクチョウ</t>
    </rPh>
    <phoneticPr fontId="3"/>
  </si>
  <si>
    <t>文字列</t>
    <rPh sb="0" eb="3">
      <t>モジレツ</t>
    </rPh>
    <phoneticPr fontId="3"/>
  </si>
  <si>
    <t>L4想定区間外</t>
    <rPh sb="6" eb="7">
      <t>ガイ</t>
    </rPh>
    <phoneticPr fontId="3"/>
  </si>
  <si>
    <t>実証走行ルート（L4想定区間外）に存在する信号有の交差点数</t>
    <rPh sb="17" eb="19">
      <t>ソンザイ</t>
    </rPh>
    <rPh sb="21" eb="23">
      <t>シンゴウ</t>
    </rPh>
    <rPh sb="23" eb="24">
      <t>アリ</t>
    </rPh>
    <rPh sb="25" eb="28">
      <t>コウサテン</t>
    </rPh>
    <rPh sb="28" eb="29">
      <t>スウ</t>
    </rPh>
    <phoneticPr fontId="3"/>
  </si>
  <si>
    <t>実証走行ルート（L4想定区間外）に存在する信号無の交差点数</t>
    <rPh sb="17" eb="19">
      <t>ソンザイ</t>
    </rPh>
    <rPh sb="21" eb="23">
      <t>シンゴウ</t>
    </rPh>
    <rPh sb="23" eb="24">
      <t>ナシ</t>
    </rPh>
    <rPh sb="25" eb="28">
      <t>コウサテン</t>
    </rPh>
    <rPh sb="28" eb="29">
      <t>スウ</t>
    </rPh>
    <phoneticPr fontId="3"/>
  </si>
  <si>
    <t>実証走行ルート（L4想定区間外）に路上駐車車両が存在するか</t>
    <rPh sb="17" eb="19">
      <t>ロジョウ</t>
    </rPh>
    <rPh sb="19" eb="21">
      <t>チュウシャ</t>
    </rPh>
    <rPh sb="21" eb="23">
      <t>シャリョウ</t>
    </rPh>
    <rPh sb="24" eb="26">
      <t>ソンザイ</t>
    </rPh>
    <phoneticPr fontId="3"/>
  </si>
  <si>
    <t>実証走行ルート（L4想定区間外）に自転車や歩行者が存在するか</t>
    <rPh sb="17" eb="20">
      <t>ジテンシャ</t>
    </rPh>
    <rPh sb="21" eb="24">
      <t>ホコウシャ</t>
    </rPh>
    <rPh sb="25" eb="27">
      <t>ソンザイ</t>
    </rPh>
    <phoneticPr fontId="3"/>
  </si>
  <si>
    <t>実証走行ルート（L4想定区間外）に通過する横断歩道の数</t>
    <rPh sb="17" eb="19">
      <t>ツウカ</t>
    </rPh>
    <rPh sb="21" eb="25">
      <t>オウダンホドウ</t>
    </rPh>
    <rPh sb="26" eb="27">
      <t>カズ</t>
    </rPh>
    <phoneticPr fontId="3"/>
  </si>
  <si>
    <t>実証走行ルート（L4想定区間外）内に存在する停留所の数</t>
    <rPh sb="18" eb="20">
      <t>ソンザイ</t>
    </rPh>
    <rPh sb="22" eb="25">
      <t>テイリュウジョ</t>
    </rPh>
    <rPh sb="26" eb="27">
      <t>カズ</t>
    </rPh>
    <phoneticPr fontId="3"/>
  </si>
  <si>
    <t>実証走行ルート（L4想定区間外）にガードレールや植栽など、歩車分離されるものが存在するか</t>
    <rPh sb="24" eb="26">
      <t>ショクサイ</t>
    </rPh>
    <rPh sb="29" eb="31">
      <t>ホシャ</t>
    </rPh>
    <rPh sb="31" eb="33">
      <t>ブンリ</t>
    </rPh>
    <rPh sb="39" eb="41">
      <t>ソンザイ</t>
    </rPh>
    <phoneticPr fontId="3"/>
  </si>
  <si>
    <t>実証走行ルート（L4想定区間外）の対面通行の最小道路幅[m]</t>
    <rPh sb="0" eb="2">
      <t>ジッショウ</t>
    </rPh>
    <rPh sb="2" eb="4">
      <t>ソウコウ</t>
    </rPh>
    <rPh sb="10" eb="12">
      <t>ソウテイ</t>
    </rPh>
    <rPh sb="12" eb="14">
      <t>クカン</t>
    </rPh>
    <rPh sb="14" eb="15">
      <t>ガイ</t>
    </rPh>
    <rPh sb="17" eb="21">
      <t>タイメンツウコウ</t>
    </rPh>
    <rPh sb="22" eb="24">
      <t>サイショウ</t>
    </rPh>
    <rPh sb="24" eb="27">
      <t>ドウロハバ</t>
    </rPh>
    <phoneticPr fontId="3"/>
  </si>
  <si>
    <t>実証走行ルート（L4想定区間外）の一方通行の最小道路幅[m]</t>
    <rPh sb="0" eb="2">
      <t>ジッショウ</t>
    </rPh>
    <rPh sb="2" eb="4">
      <t>ソウコウ</t>
    </rPh>
    <rPh sb="10" eb="12">
      <t>ソウテイ</t>
    </rPh>
    <rPh sb="12" eb="14">
      <t>クカン</t>
    </rPh>
    <rPh sb="14" eb="15">
      <t>ガイ</t>
    </rPh>
    <rPh sb="17" eb="21">
      <t>イッポウツウコウ</t>
    </rPh>
    <rPh sb="22" eb="24">
      <t>サイショウ</t>
    </rPh>
    <rPh sb="24" eb="27">
      <t>ドウロハバ</t>
    </rPh>
    <phoneticPr fontId="3"/>
  </si>
  <si>
    <t>実証走行ルート（L4想定区間外）に縁石が存在するか</t>
    <rPh sb="17" eb="19">
      <t>エンセキ</t>
    </rPh>
    <rPh sb="20" eb="22">
      <t>ソンザイ</t>
    </rPh>
    <phoneticPr fontId="3"/>
  </si>
  <si>
    <t>実証走行ルート（L4想定区間外）に路側帯が存在するか</t>
    <rPh sb="17" eb="20">
      <t>ロソクタイ</t>
    </rPh>
    <rPh sb="21" eb="23">
      <t>ソンザイ</t>
    </rPh>
    <phoneticPr fontId="3"/>
  </si>
  <si>
    <t>実証走行ルート（L4想定区間外）の交通環境に関するその他の特徴</t>
    <rPh sb="17" eb="19">
      <t>コウツウ</t>
    </rPh>
    <rPh sb="19" eb="21">
      <t>カンキョウ</t>
    </rPh>
    <rPh sb="22" eb="23">
      <t>カン</t>
    </rPh>
    <rPh sb="27" eb="28">
      <t>タ</t>
    </rPh>
    <rPh sb="29" eb="31">
      <t>トクチョウ</t>
    </rPh>
    <phoneticPr fontId="3"/>
  </si>
  <si>
    <t>安全性</t>
    <rPh sb="0" eb="3">
      <t>アンゼンセイ</t>
    </rPh>
    <phoneticPr fontId="3"/>
  </si>
  <si>
    <t>手動介入</t>
    <rPh sb="0" eb="2">
      <t>シュドウ</t>
    </rPh>
    <rPh sb="2" eb="4">
      <t>カイニュウ</t>
    </rPh>
    <phoneticPr fontId="3"/>
  </si>
  <si>
    <t>発生日</t>
    <rPh sb="0" eb="2">
      <t>ハッセイ</t>
    </rPh>
    <rPh sb="2" eb="3">
      <t>ビ</t>
    </rPh>
    <phoneticPr fontId="3"/>
  </si>
  <si>
    <t>手動介入が発生した日付</t>
    <rPh sb="0" eb="2">
      <t>シュドウ</t>
    </rPh>
    <rPh sb="2" eb="4">
      <t>カイニュウ</t>
    </rPh>
    <rPh sb="5" eb="7">
      <t>ハッセイ</t>
    </rPh>
    <rPh sb="9" eb="11">
      <t>ヒヅケ</t>
    </rPh>
    <phoneticPr fontId="3"/>
  </si>
  <si>
    <t>「手動介入」シート</t>
    <rPh sb="1" eb="5">
      <t>シュドウカイニュウ</t>
    </rPh>
    <phoneticPr fontId="3"/>
  </si>
  <si>
    <t>発生時間</t>
    <rPh sb="0" eb="2">
      <t>ハッセイ</t>
    </rPh>
    <rPh sb="2" eb="4">
      <t>ジカン</t>
    </rPh>
    <phoneticPr fontId="3"/>
  </si>
  <si>
    <t>手動介入が発生した時間</t>
    <rPh sb="0" eb="2">
      <t>シュドウ</t>
    </rPh>
    <rPh sb="2" eb="4">
      <t>カイニュウ</t>
    </rPh>
    <rPh sb="5" eb="7">
      <t>ハッセイ</t>
    </rPh>
    <rPh sb="9" eb="11">
      <t>ジカン</t>
    </rPh>
    <phoneticPr fontId="3"/>
  </si>
  <si>
    <t>手動介入発生時の天気</t>
    <rPh sb="0" eb="2">
      <t>シュドウ</t>
    </rPh>
    <rPh sb="2" eb="4">
      <t>カイニュウ</t>
    </rPh>
    <rPh sb="4" eb="6">
      <t>ハッセイ</t>
    </rPh>
    <rPh sb="6" eb="7">
      <t>ジ</t>
    </rPh>
    <rPh sb="8" eb="10">
      <t>テンキ</t>
    </rPh>
    <phoneticPr fontId="3"/>
  </si>
  <si>
    <t>発生区間</t>
    <rPh sb="0" eb="2">
      <t>ハッセイ</t>
    </rPh>
    <rPh sb="2" eb="4">
      <t>クカン</t>
    </rPh>
    <phoneticPr fontId="3"/>
  </si>
  <si>
    <t>手動介入が発生した箇所がL4想定区間内か</t>
    <rPh sb="0" eb="2">
      <t>シュドウ</t>
    </rPh>
    <rPh sb="2" eb="4">
      <t>カイニュウ</t>
    </rPh>
    <rPh sb="5" eb="7">
      <t>ハッセイ</t>
    </rPh>
    <rPh sb="9" eb="11">
      <t>カショ</t>
    </rPh>
    <rPh sb="18" eb="19">
      <t>ナイ</t>
    </rPh>
    <phoneticPr fontId="3"/>
  </si>
  <si>
    <t>L4想定区間内/L4想定区間外/実証走行ルート外</t>
    <rPh sb="2" eb="4">
      <t>ソウテイ</t>
    </rPh>
    <rPh sb="4" eb="6">
      <t>クカン</t>
    </rPh>
    <rPh sb="6" eb="7">
      <t>ナイ</t>
    </rPh>
    <rPh sb="10" eb="14">
      <t>ソウテイクカン</t>
    </rPh>
    <rPh sb="14" eb="15">
      <t>ガイ</t>
    </rPh>
    <rPh sb="16" eb="20">
      <t>ジッショウソウコウ</t>
    </rPh>
    <rPh sb="23" eb="24">
      <t>ガイ</t>
    </rPh>
    <phoneticPr fontId="3"/>
  </si>
  <si>
    <t>手動運転距離</t>
    <rPh sb="0" eb="6">
      <t>シュドウウンテンキョリ</t>
    </rPh>
    <phoneticPr fontId="3"/>
  </si>
  <si>
    <t>手動介入により手動運転した距離[km]</t>
    <rPh sb="0" eb="4">
      <t>シュドウカイニュウ</t>
    </rPh>
    <rPh sb="7" eb="11">
      <t>シュドウウンテン</t>
    </rPh>
    <rPh sb="13" eb="15">
      <t>キョリ</t>
    </rPh>
    <phoneticPr fontId="3"/>
  </si>
  <si>
    <t>視界</t>
    <rPh sb="0" eb="2">
      <t>シカイ</t>
    </rPh>
    <phoneticPr fontId="3"/>
  </si>
  <si>
    <t>手動介入発生時の視界</t>
    <rPh sb="0" eb="2">
      <t>シュドウ</t>
    </rPh>
    <rPh sb="2" eb="4">
      <t>カイニュウ</t>
    </rPh>
    <rPh sb="4" eb="6">
      <t>ハッセイ</t>
    </rPh>
    <rPh sb="6" eb="7">
      <t>ジ</t>
    </rPh>
    <rPh sb="8" eb="10">
      <t>シカイ</t>
    </rPh>
    <phoneticPr fontId="3"/>
  </si>
  <si>
    <t>良好/逆光/夕日/西日/夜</t>
    <phoneticPr fontId="3"/>
  </si>
  <si>
    <t>路面</t>
    <rPh sb="0" eb="2">
      <t>ロメン</t>
    </rPh>
    <phoneticPr fontId="3"/>
  </si>
  <si>
    <t>手動介入が発生した箇所の路面状況</t>
    <rPh sb="0" eb="2">
      <t>シュドウ</t>
    </rPh>
    <rPh sb="2" eb="4">
      <t>カイニュウ</t>
    </rPh>
    <rPh sb="5" eb="7">
      <t>ハッセイ</t>
    </rPh>
    <rPh sb="9" eb="11">
      <t>カショ</t>
    </rPh>
    <rPh sb="12" eb="14">
      <t>ロメン</t>
    </rPh>
    <rPh sb="14" eb="16">
      <t>ジョウキョウ</t>
    </rPh>
    <phoneticPr fontId="3"/>
  </si>
  <si>
    <t>乾燥/湿潤/凍結/積雪</t>
  </si>
  <si>
    <t>位置：道路形状</t>
    <rPh sb="0" eb="2">
      <t>イチ</t>
    </rPh>
    <rPh sb="3" eb="5">
      <t>ドウロ</t>
    </rPh>
    <rPh sb="5" eb="7">
      <t>ケイジョウ</t>
    </rPh>
    <phoneticPr fontId="3"/>
  </si>
  <si>
    <t>手動介入が発生した箇所の道路形状</t>
    <rPh sb="0" eb="2">
      <t>シュドウ</t>
    </rPh>
    <rPh sb="2" eb="4">
      <t>カイニュウ</t>
    </rPh>
    <rPh sb="5" eb="7">
      <t>ハッセイ</t>
    </rPh>
    <rPh sb="9" eb="11">
      <t>カショ</t>
    </rPh>
    <rPh sb="12" eb="14">
      <t>ドウロ</t>
    </rPh>
    <rPh sb="14" eb="16">
      <t>ケイジョウ</t>
    </rPh>
    <phoneticPr fontId="3"/>
  </si>
  <si>
    <t>交差点/交差点付近/単路/単路(トンネル)/単路(橋)/ロータリー/踏切/その他</t>
    <rPh sb="34" eb="36">
      <t>フミキリ</t>
    </rPh>
    <rPh sb="39" eb="40">
      <t>タ</t>
    </rPh>
    <phoneticPr fontId="3"/>
  </si>
  <si>
    <t>位置：道路線状</t>
    <rPh sb="0" eb="2">
      <t>イチ</t>
    </rPh>
    <rPh sb="3" eb="5">
      <t>ドウロ</t>
    </rPh>
    <rPh sb="5" eb="7">
      <t>センジョウ</t>
    </rPh>
    <phoneticPr fontId="3"/>
  </si>
  <si>
    <t>手動介入が発生した箇所の道路線状</t>
    <rPh sb="0" eb="2">
      <t>シュドウ</t>
    </rPh>
    <rPh sb="2" eb="4">
      <t>カイニュウ</t>
    </rPh>
    <rPh sb="5" eb="7">
      <t>ハッセイ</t>
    </rPh>
    <rPh sb="9" eb="11">
      <t>カショ</t>
    </rPh>
    <rPh sb="12" eb="16">
      <t>ドウロセンジョウ</t>
    </rPh>
    <phoneticPr fontId="3"/>
  </si>
  <si>
    <t>右カーブ/左カーブ/直線/坂道/その他</t>
    <rPh sb="13" eb="15">
      <t>サカミチ</t>
    </rPh>
    <rPh sb="18" eb="19">
      <t>タ</t>
    </rPh>
    <phoneticPr fontId="3"/>
  </si>
  <si>
    <t>位置：信号機有無</t>
    <rPh sb="0" eb="2">
      <t>イチ</t>
    </rPh>
    <rPh sb="3" eb="6">
      <t>シンゴウキ</t>
    </rPh>
    <rPh sb="6" eb="8">
      <t>ウム</t>
    </rPh>
    <phoneticPr fontId="3"/>
  </si>
  <si>
    <t>手動介入が発生した箇所における信号機の有無</t>
    <rPh sb="0" eb="4">
      <t>シュドウカイニュウ</t>
    </rPh>
    <rPh sb="15" eb="18">
      <t>シンゴウキ</t>
    </rPh>
    <rPh sb="19" eb="21">
      <t>ウム</t>
    </rPh>
    <phoneticPr fontId="3"/>
  </si>
  <si>
    <t>有/無</t>
  </si>
  <si>
    <t>位置：横断歩道有無</t>
    <rPh sb="0" eb="2">
      <t>イチ</t>
    </rPh>
    <rPh sb="3" eb="5">
      <t>オウダン</t>
    </rPh>
    <rPh sb="5" eb="7">
      <t>ホドウ</t>
    </rPh>
    <rPh sb="7" eb="9">
      <t>ウム</t>
    </rPh>
    <phoneticPr fontId="3"/>
  </si>
  <si>
    <t>手動介入が発生した箇所における横断歩道の有無</t>
    <rPh sb="0" eb="4">
      <t>シュドウカイニュウ</t>
    </rPh>
    <rPh sb="15" eb="17">
      <t>オウダン</t>
    </rPh>
    <rPh sb="17" eb="19">
      <t>ホドウ</t>
    </rPh>
    <rPh sb="20" eb="22">
      <t>ウム</t>
    </rPh>
    <phoneticPr fontId="3"/>
  </si>
  <si>
    <t>位置：バス停有無</t>
    <rPh sb="0" eb="2">
      <t>イチ</t>
    </rPh>
    <rPh sb="5" eb="6">
      <t>テイ</t>
    </rPh>
    <rPh sb="6" eb="8">
      <t>ウム</t>
    </rPh>
    <phoneticPr fontId="3"/>
  </si>
  <si>
    <t>手動介入が発生した箇所におけるバス停の有無</t>
    <rPh sb="0" eb="4">
      <t>シュドウカイニュウ</t>
    </rPh>
    <rPh sb="5" eb="7">
      <t>ハッセイ</t>
    </rPh>
    <rPh sb="9" eb="11">
      <t>カショ</t>
    </rPh>
    <rPh sb="17" eb="18">
      <t>テイ</t>
    </rPh>
    <rPh sb="19" eb="21">
      <t>ウム</t>
    </rPh>
    <phoneticPr fontId="3"/>
  </si>
  <si>
    <t>位置：歩車分離有無</t>
    <rPh sb="0" eb="2">
      <t>イチ</t>
    </rPh>
    <rPh sb="3" eb="4">
      <t>ホ</t>
    </rPh>
    <rPh sb="4" eb="5">
      <t>シャ</t>
    </rPh>
    <rPh sb="5" eb="7">
      <t>ブンリ</t>
    </rPh>
    <rPh sb="7" eb="9">
      <t>ウム</t>
    </rPh>
    <phoneticPr fontId="3"/>
  </si>
  <si>
    <t>手動介入が発生した箇所における歩車分離の有無</t>
    <rPh sb="0" eb="4">
      <t>シュドウカイニュウ</t>
    </rPh>
    <rPh sb="5" eb="7">
      <t>ハッセイ</t>
    </rPh>
    <rPh sb="9" eb="11">
      <t>カショ</t>
    </rPh>
    <rPh sb="15" eb="17">
      <t>ホシャ</t>
    </rPh>
    <rPh sb="17" eb="19">
      <t>ブンリ</t>
    </rPh>
    <rPh sb="20" eb="22">
      <t>ウム</t>
    </rPh>
    <phoneticPr fontId="3"/>
  </si>
  <si>
    <t>位置：通常時の動作</t>
    <rPh sb="0" eb="2">
      <t>イチ</t>
    </rPh>
    <rPh sb="3" eb="5">
      <t>ツウジョウ</t>
    </rPh>
    <rPh sb="5" eb="6">
      <t>ジ</t>
    </rPh>
    <rPh sb="7" eb="9">
      <t>ドウサ</t>
    </rPh>
    <phoneticPr fontId="3"/>
  </si>
  <si>
    <t>手動介入が発生した箇所において、通常であればどのような動作を行うか</t>
    <rPh sb="0" eb="4">
      <t>シュドウカイニュウ</t>
    </rPh>
    <rPh sb="5" eb="7">
      <t>ハッセイ</t>
    </rPh>
    <rPh sb="9" eb="11">
      <t>カショ</t>
    </rPh>
    <rPh sb="16" eb="18">
      <t>ツウジョウ</t>
    </rPh>
    <rPh sb="27" eb="29">
      <t>ドウサ</t>
    </rPh>
    <rPh sb="30" eb="31">
      <t>オコナ</t>
    </rPh>
    <phoneticPr fontId="3"/>
  </si>
  <si>
    <t>左折/直進/右折/合流/停止/出発/その他</t>
  </si>
  <si>
    <t>手動介入時の操作</t>
    <rPh sb="0" eb="2">
      <t>シュドウ</t>
    </rPh>
    <rPh sb="2" eb="4">
      <t>カイニュウ</t>
    </rPh>
    <rPh sb="4" eb="5">
      <t>ジ</t>
    </rPh>
    <rPh sb="6" eb="8">
      <t>ソウサ</t>
    </rPh>
    <phoneticPr fontId="3"/>
  </si>
  <si>
    <t>手動介入操作の内容</t>
    <rPh sb="0" eb="2">
      <t>シュドウ</t>
    </rPh>
    <rPh sb="2" eb="4">
      <t>カイニュウ</t>
    </rPh>
    <rPh sb="4" eb="6">
      <t>ソウサ</t>
    </rPh>
    <rPh sb="7" eb="9">
      <t>ナイヨウ</t>
    </rPh>
    <phoneticPr fontId="3"/>
  </si>
  <si>
    <t>ブレーキ操作/アクセル操作/ステアリング操作/非常停止ボタン操作（非常停止ボタンがある場合）</t>
    <phoneticPr fontId="3"/>
  </si>
  <si>
    <t>要因：手動介入要因</t>
    <rPh sb="0" eb="2">
      <t>ヨウイン</t>
    </rPh>
    <rPh sb="3" eb="5">
      <t>シュドウ</t>
    </rPh>
    <rPh sb="5" eb="7">
      <t>カイニュウ</t>
    </rPh>
    <rPh sb="7" eb="9">
      <t>ヨウイン</t>
    </rPh>
    <phoneticPr fontId="3"/>
  </si>
  <si>
    <t>手動介入が発生した主な要因</t>
    <rPh sb="0" eb="2">
      <t>シュドウ</t>
    </rPh>
    <rPh sb="2" eb="4">
      <t>カイニュウ</t>
    </rPh>
    <rPh sb="5" eb="7">
      <t>ハッセイ</t>
    </rPh>
    <rPh sb="9" eb="10">
      <t>オモ</t>
    </rPh>
    <rPh sb="11" eb="13">
      <t>ヨウイン</t>
    </rPh>
    <phoneticPr fontId="3"/>
  </si>
  <si>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phoneticPr fontId="3"/>
  </si>
  <si>
    <t>要因：他車両等の詳細</t>
    <rPh sb="0" eb="2">
      <t>ヨウイン</t>
    </rPh>
    <rPh sb="3" eb="4">
      <t>タ</t>
    </rPh>
    <rPh sb="4" eb="6">
      <t>シャリョウ</t>
    </rPh>
    <rPh sb="6" eb="7">
      <t>トウ</t>
    </rPh>
    <rPh sb="8" eb="10">
      <t>ショウサイ</t>
    </rPh>
    <phoneticPr fontId="3"/>
  </si>
  <si>
    <t>手動介入要因が「他車両等の影響」の場合、他車両等の分類を記載</t>
    <rPh sb="0" eb="2">
      <t>シュドウ</t>
    </rPh>
    <rPh sb="2" eb="4">
      <t>カイニュウ</t>
    </rPh>
    <rPh sb="4" eb="6">
      <t>ヨウイン</t>
    </rPh>
    <rPh sb="8" eb="9">
      <t>タ</t>
    </rPh>
    <rPh sb="9" eb="11">
      <t>シャリョウ</t>
    </rPh>
    <rPh sb="11" eb="12">
      <t>トウ</t>
    </rPh>
    <rPh sb="13" eb="15">
      <t>エイキョウ</t>
    </rPh>
    <rPh sb="17" eb="19">
      <t>バアイ</t>
    </rPh>
    <rPh sb="20" eb="21">
      <t>タ</t>
    </rPh>
    <rPh sb="21" eb="23">
      <t>シャリョウ</t>
    </rPh>
    <rPh sb="23" eb="24">
      <t>トウ</t>
    </rPh>
    <rPh sb="25" eb="27">
      <t>ブンルイ</t>
    </rPh>
    <rPh sb="28" eb="30">
      <t>キサイ</t>
    </rPh>
    <phoneticPr fontId="3"/>
  </si>
  <si>
    <t>小型車/大型車/自転車/バイク/歩行者/その他</t>
  </si>
  <si>
    <t>要因：他車両等の動き</t>
    <rPh sb="0" eb="2">
      <t>ヨウイン</t>
    </rPh>
    <rPh sb="3" eb="4">
      <t>タ</t>
    </rPh>
    <rPh sb="4" eb="6">
      <t>シャリョウ</t>
    </rPh>
    <rPh sb="6" eb="7">
      <t>トウ</t>
    </rPh>
    <rPh sb="8" eb="9">
      <t>ウゴ</t>
    </rPh>
    <phoneticPr fontId="3"/>
  </si>
  <si>
    <t>手動介入要因が「他車両等の影響」の場合、手動介入発生時の他車両等の動作を記載</t>
    <rPh sb="0" eb="2">
      <t>シュドウ</t>
    </rPh>
    <rPh sb="2" eb="4">
      <t>カイニュウ</t>
    </rPh>
    <rPh sb="4" eb="6">
      <t>ヨウイン</t>
    </rPh>
    <rPh sb="8" eb="9">
      <t>タ</t>
    </rPh>
    <rPh sb="9" eb="11">
      <t>シャリョウ</t>
    </rPh>
    <rPh sb="11" eb="12">
      <t>トウ</t>
    </rPh>
    <rPh sb="13" eb="15">
      <t>エイキョウ</t>
    </rPh>
    <rPh sb="17" eb="19">
      <t>バアイ</t>
    </rPh>
    <rPh sb="20" eb="22">
      <t>シュドウ</t>
    </rPh>
    <rPh sb="22" eb="24">
      <t>カイニュウ</t>
    </rPh>
    <rPh sb="24" eb="26">
      <t>ハッセイ</t>
    </rPh>
    <rPh sb="26" eb="27">
      <t>ジ</t>
    </rPh>
    <rPh sb="28" eb="29">
      <t>タ</t>
    </rPh>
    <rPh sb="29" eb="31">
      <t>シャリョウ</t>
    </rPh>
    <rPh sb="31" eb="32">
      <t>トウ</t>
    </rPh>
    <rPh sb="33" eb="35">
      <t>ドウサ</t>
    </rPh>
    <rPh sb="36" eb="38">
      <t>キサイ</t>
    </rPh>
    <phoneticPr fontId="3"/>
  </si>
  <si>
    <t>右折/左折/直進/合流/停止/出発/横断</t>
  </si>
  <si>
    <t>要因：インフラ連携の失敗要因</t>
    <rPh sb="0" eb="2">
      <t>ヨウイン</t>
    </rPh>
    <rPh sb="7" eb="9">
      <t>レンケイ</t>
    </rPh>
    <rPh sb="10" eb="12">
      <t>シッパイ</t>
    </rPh>
    <rPh sb="12" eb="14">
      <t>ヨウイン</t>
    </rPh>
    <phoneticPr fontId="3"/>
  </si>
  <si>
    <t>手動介入要因がインフラ連携の失敗に関するものである場合、インフラ連携が失敗した要因を記載</t>
    <rPh sb="0" eb="2">
      <t>シュドウ</t>
    </rPh>
    <rPh sb="2" eb="4">
      <t>カイニュウ</t>
    </rPh>
    <rPh sb="4" eb="6">
      <t>ヨウイン</t>
    </rPh>
    <rPh sb="11" eb="13">
      <t>レンケイ</t>
    </rPh>
    <rPh sb="14" eb="16">
      <t>シッパイ</t>
    </rPh>
    <rPh sb="17" eb="18">
      <t>カン</t>
    </rPh>
    <rPh sb="25" eb="27">
      <t>バアイ</t>
    </rPh>
    <rPh sb="32" eb="34">
      <t>レンケイ</t>
    </rPh>
    <rPh sb="35" eb="37">
      <t>シッパイ</t>
    </rPh>
    <rPh sb="39" eb="41">
      <t>ヨウイン</t>
    </rPh>
    <rPh sb="42" eb="44">
      <t>キサイ</t>
    </rPh>
    <phoneticPr fontId="3"/>
  </si>
  <si>
    <t>手動介入時の状況の詳細</t>
    <rPh sb="0" eb="2">
      <t>シュドウ</t>
    </rPh>
    <rPh sb="2" eb="4">
      <t>カイニュウ</t>
    </rPh>
    <rPh sb="4" eb="5">
      <t>ジ</t>
    </rPh>
    <rPh sb="6" eb="8">
      <t>ジョウキョウ</t>
    </rPh>
    <rPh sb="9" eb="11">
      <t>ショウサイ</t>
    </rPh>
    <phoneticPr fontId="3"/>
  </si>
  <si>
    <t>手動介入が発生するに至った状況の詳細</t>
    <rPh sb="0" eb="2">
      <t>シュドウ</t>
    </rPh>
    <rPh sb="2" eb="4">
      <t>カイニュウ</t>
    </rPh>
    <rPh sb="5" eb="7">
      <t>ハッセイ</t>
    </rPh>
    <rPh sb="10" eb="11">
      <t>イタ</t>
    </rPh>
    <rPh sb="13" eb="15">
      <t>ジョウキョウ</t>
    </rPh>
    <rPh sb="16" eb="18">
      <t>ショウサイ</t>
    </rPh>
    <phoneticPr fontId="3"/>
  </si>
  <si>
    <t>発生箇所（ルート図内番号）</t>
    <rPh sb="0" eb="2">
      <t>ハッセイ</t>
    </rPh>
    <rPh sb="2" eb="4">
      <t>カショ</t>
    </rPh>
    <rPh sb="8" eb="10">
      <t>ズナイ</t>
    </rPh>
    <rPh sb="10" eb="12">
      <t>バンゴウ</t>
    </rPh>
    <phoneticPr fontId="3"/>
  </si>
  <si>
    <t>運行ルート図上の事例発生箇所に記載した番号</t>
    <rPh sb="0" eb="2">
      <t>ウンコウ</t>
    </rPh>
    <rPh sb="5" eb="6">
      <t>ズ</t>
    </rPh>
    <rPh sb="6" eb="7">
      <t>ジョウ</t>
    </rPh>
    <rPh sb="8" eb="10">
      <t>ジレイ</t>
    </rPh>
    <rPh sb="10" eb="12">
      <t>ハッセイ</t>
    </rPh>
    <rPh sb="12" eb="14">
      <t>カショ</t>
    </rPh>
    <rPh sb="15" eb="17">
      <t>キサイ</t>
    </rPh>
    <rPh sb="19" eb="21">
      <t>バンゴウ</t>
    </rPh>
    <phoneticPr fontId="3"/>
  </si>
  <si>
    <t>記録者</t>
    <rPh sb="0" eb="3">
      <t>キロクシャ</t>
    </rPh>
    <phoneticPr fontId="3"/>
  </si>
  <si>
    <t>手動介入の記録方法</t>
    <rPh sb="0" eb="2">
      <t>シュドウ</t>
    </rPh>
    <rPh sb="2" eb="4">
      <t>カイニュウ</t>
    </rPh>
    <rPh sb="5" eb="7">
      <t>キロク</t>
    </rPh>
    <rPh sb="7" eb="9">
      <t>ホウホウ</t>
    </rPh>
    <phoneticPr fontId="3"/>
  </si>
  <si>
    <t>運転手/保安員/遠隔監視員/車両のログデータ/ドラレコ/その他</t>
    <phoneticPr fontId="3"/>
  </si>
  <si>
    <t>記録者（その他）</t>
    <rPh sb="0" eb="3">
      <t>キロクシャ</t>
    </rPh>
    <rPh sb="6" eb="7">
      <t>タ</t>
    </rPh>
    <phoneticPr fontId="3"/>
  </si>
  <si>
    <t>記録者がその他の場合、どのように記録しているかを記載</t>
    <rPh sb="0" eb="3">
      <t>キロクシャ</t>
    </rPh>
    <rPh sb="6" eb="7">
      <t>タ</t>
    </rPh>
    <rPh sb="8" eb="10">
      <t>バアイ</t>
    </rPh>
    <rPh sb="16" eb="18">
      <t>キロク</t>
    </rPh>
    <rPh sb="24" eb="26">
      <t>キサイ</t>
    </rPh>
    <phoneticPr fontId="3"/>
  </si>
  <si>
    <t>事故・ヒヤリハット</t>
    <rPh sb="0" eb="2">
      <t>ジコ</t>
    </rPh>
    <phoneticPr fontId="3"/>
  </si>
  <si>
    <t>事故・ヒヤリハットが発生した日付</t>
    <rPh sb="10" eb="12">
      <t>ハッセイ</t>
    </rPh>
    <rPh sb="14" eb="16">
      <t>ヒヅケ</t>
    </rPh>
    <phoneticPr fontId="3"/>
  </si>
  <si>
    <t>「事故・ヒヤリハット」シート</t>
    <rPh sb="1" eb="3">
      <t>ジコ</t>
    </rPh>
    <phoneticPr fontId="3"/>
  </si>
  <si>
    <t>事故・ヒヤリハットが発生した時間</t>
    <rPh sb="10" eb="12">
      <t>ハッセイ</t>
    </rPh>
    <rPh sb="14" eb="16">
      <t>ジカン</t>
    </rPh>
    <phoneticPr fontId="3"/>
  </si>
  <si>
    <t>事故・ヒヤリハット発生時の天気</t>
    <rPh sb="9" eb="11">
      <t>ハッセイ</t>
    </rPh>
    <rPh sb="11" eb="12">
      <t>ジ</t>
    </rPh>
    <rPh sb="13" eb="15">
      <t>テンキ</t>
    </rPh>
    <phoneticPr fontId="3"/>
  </si>
  <si>
    <t>事故・ヒヤリハットが発生した箇所がL4想定区間内か</t>
    <rPh sb="10" eb="12">
      <t>ハッセイ</t>
    </rPh>
    <rPh sb="14" eb="16">
      <t>カショ</t>
    </rPh>
    <rPh sb="19" eb="24">
      <t>ソウテイクカンナイ</t>
    </rPh>
    <phoneticPr fontId="3"/>
  </si>
  <si>
    <t>L4想定区間内/L4想定区間外/実証走行ルート外</t>
  </si>
  <si>
    <t>発生事象</t>
    <rPh sb="0" eb="2">
      <t>ハッセイ</t>
    </rPh>
    <rPh sb="2" eb="4">
      <t>ジショウ</t>
    </rPh>
    <phoneticPr fontId="3"/>
  </si>
  <si>
    <t>発生した事象の分類</t>
    <rPh sb="0" eb="2">
      <t>ハッセイ</t>
    </rPh>
    <rPh sb="4" eb="6">
      <t>ジショウ</t>
    </rPh>
    <rPh sb="7" eb="9">
      <t>ブンルイ</t>
    </rPh>
    <phoneticPr fontId="3"/>
  </si>
  <si>
    <t>ヒヤリハット/事故発生</t>
    <rPh sb="7" eb="9">
      <t>ジコ</t>
    </rPh>
    <rPh sb="9" eb="11">
      <t>ハッセイ</t>
    </rPh>
    <phoneticPr fontId="3"/>
  </si>
  <si>
    <t>発生要因の分類</t>
    <rPh sb="0" eb="2">
      <t>ハッセイ</t>
    </rPh>
    <rPh sb="2" eb="4">
      <t>ヨウイン</t>
    </rPh>
    <rPh sb="5" eb="7">
      <t>ブンルイ</t>
    </rPh>
    <phoneticPr fontId="3"/>
  </si>
  <si>
    <t>事故・ヒヤリハット発生の要因</t>
    <rPh sb="0" eb="2">
      <t>ジコ</t>
    </rPh>
    <rPh sb="9" eb="11">
      <t>ハッセイ</t>
    </rPh>
    <rPh sb="12" eb="14">
      <t>ヨウイン</t>
    </rPh>
    <phoneticPr fontId="3"/>
  </si>
  <si>
    <t>人的要因/環境的要因/車両的要因/不明・他</t>
    <rPh sb="0" eb="2">
      <t>ジンテキ</t>
    </rPh>
    <rPh sb="2" eb="4">
      <t>ヨウイン</t>
    </rPh>
    <rPh sb="5" eb="7">
      <t>カンキョウ</t>
    </rPh>
    <rPh sb="7" eb="8">
      <t>テキ</t>
    </rPh>
    <rPh sb="8" eb="10">
      <t>ヨウイン</t>
    </rPh>
    <rPh sb="11" eb="13">
      <t>シャリョウ</t>
    </rPh>
    <rPh sb="13" eb="14">
      <t>テキ</t>
    </rPh>
    <rPh sb="14" eb="16">
      <t>ヨウイン</t>
    </rPh>
    <rPh sb="17" eb="19">
      <t>フメイ</t>
    </rPh>
    <rPh sb="20" eb="21">
      <t>ホカ</t>
    </rPh>
    <phoneticPr fontId="3"/>
  </si>
  <si>
    <t>状況の詳細</t>
    <rPh sb="0" eb="2">
      <t>ジョウキョウ</t>
    </rPh>
    <rPh sb="3" eb="5">
      <t>ショウサイ</t>
    </rPh>
    <phoneticPr fontId="3"/>
  </si>
  <si>
    <t>事故・ヒヤリハット発生状況の詳細</t>
    <rPh sb="9" eb="11">
      <t>ハッセイ</t>
    </rPh>
    <rPh sb="11" eb="13">
      <t>ジョウキョウ</t>
    </rPh>
    <rPh sb="14" eb="16">
      <t>ショウサイ</t>
    </rPh>
    <phoneticPr fontId="3"/>
  </si>
  <si>
    <t>事故・ヒヤリハットが発生時の視界</t>
    <rPh sb="10" eb="12">
      <t>ハッセイ</t>
    </rPh>
    <rPh sb="12" eb="13">
      <t>ジ</t>
    </rPh>
    <rPh sb="14" eb="16">
      <t>シカイ</t>
    </rPh>
    <phoneticPr fontId="3"/>
  </si>
  <si>
    <t>事故・ヒヤリハットが発生場所の路面状況</t>
    <rPh sb="10" eb="12">
      <t>ハッセイ</t>
    </rPh>
    <rPh sb="12" eb="14">
      <t>バショ</t>
    </rPh>
    <rPh sb="15" eb="17">
      <t>ロメン</t>
    </rPh>
    <rPh sb="17" eb="19">
      <t>ジョウキョウ</t>
    </rPh>
    <phoneticPr fontId="3"/>
  </si>
  <si>
    <t>事故・ヒヤリハットが発生した箇所の道路形状</t>
    <phoneticPr fontId="3"/>
  </si>
  <si>
    <t>交差点/交差点付近/単路/単路(トンネル)/単路(橋)/踏切</t>
    <phoneticPr fontId="3"/>
  </si>
  <si>
    <t>事故・ヒヤリハットが発生した箇所の道路線状</t>
    <rPh sb="10" eb="12">
      <t>ハッセイ</t>
    </rPh>
    <rPh sb="14" eb="16">
      <t>カショ</t>
    </rPh>
    <rPh sb="17" eb="21">
      <t>ドウロセンジョウ</t>
    </rPh>
    <phoneticPr fontId="3"/>
  </si>
  <si>
    <t>右カーブ/左カーブ/直線</t>
  </si>
  <si>
    <t>事故・ヒヤリハットが発生した箇所における信号機の有無</t>
    <rPh sb="20" eb="23">
      <t>シンゴウキ</t>
    </rPh>
    <rPh sb="24" eb="26">
      <t>ウム</t>
    </rPh>
    <phoneticPr fontId="3"/>
  </si>
  <si>
    <t>事故・ヒヤリハットが発生した箇所における横断歩道の有無</t>
    <rPh sb="20" eb="22">
      <t>オウダン</t>
    </rPh>
    <rPh sb="22" eb="24">
      <t>ホドウ</t>
    </rPh>
    <rPh sb="25" eb="27">
      <t>ウム</t>
    </rPh>
    <phoneticPr fontId="3"/>
  </si>
  <si>
    <t>事故・ヒヤリハットが発生した箇所におけるバス停の有無</t>
    <rPh sb="10" eb="12">
      <t>ハッセイ</t>
    </rPh>
    <rPh sb="14" eb="16">
      <t>カショ</t>
    </rPh>
    <rPh sb="22" eb="23">
      <t>テイ</t>
    </rPh>
    <rPh sb="24" eb="26">
      <t>ウム</t>
    </rPh>
    <phoneticPr fontId="3"/>
  </si>
  <si>
    <t>事故・ヒヤリハットがが発生した箇所における歩車分離の有無</t>
    <rPh sb="11" eb="13">
      <t>ハッセイ</t>
    </rPh>
    <rPh sb="15" eb="17">
      <t>カショ</t>
    </rPh>
    <rPh sb="21" eb="23">
      <t>ホシャ</t>
    </rPh>
    <rPh sb="23" eb="25">
      <t>ブンリ</t>
    </rPh>
    <rPh sb="26" eb="28">
      <t>ウム</t>
    </rPh>
    <phoneticPr fontId="3"/>
  </si>
  <si>
    <t>サービス性</t>
    <rPh sb="4" eb="5">
      <t>セイ</t>
    </rPh>
    <phoneticPr fontId="3"/>
  </si>
  <si>
    <t>EV車両の充電性能</t>
    <rPh sb="2" eb="4">
      <t>シャリョウ</t>
    </rPh>
    <rPh sb="5" eb="7">
      <t>ジュウデン</t>
    </rPh>
    <rPh sb="7" eb="9">
      <t>セイノウ</t>
    </rPh>
    <phoneticPr fontId="3"/>
  </si>
  <si>
    <t>バッテリ残量（走行開始時）</t>
    <rPh sb="4" eb="6">
      <t>ザンリョウ</t>
    </rPh>
    <rPh sb="7" eb="9">
      <t>ソウコウ</t>
    </rPh>
    <rPh sb="9" eb="11">
      <t>カイシ</t>
    </rPh>
    <rPh sb="11" eb="12">
      <t>ジ</t>
    </rPh>
    <phoneticPr fontId="3"/>
  </si>
  <si>
    <t>走行開始時のバッテリ残量[kWh]</t>
    <rPh sb="0" eb="2">
      <t>ソウコウ</t>
    </rPh>
    <rPh sb="2" eb="4">
      <t>カイシ</t>
    </rPh>
    <rPh sb="4" eb="5">
      <t>ジ</t>
    </rPh>
    <rPh sb="10" eb="12">
      <t>ザンリョウ</t>
    </rPh>
    <phoneticPr fontId="3"/>
  </si>
  <si>
    <t>バッテリ残量（走行終了後）</t>
    <rPh sb="4" eb="6">
      <t>ザンリョウ</t>
    </rPh>
    <rPh sb="7" eb="9">
      <t>ソウコウ</t>
    </rPh>
    <rPh sb="9" eb="11">
      <t>シュウリョウ</t>
    </rPh>
    <rPh sb="11" eb="12">
      <t>ゴ</t>
    </rPh>
    <phoneticPr fontId="3"/>
  </si>
  <si>
    <t>走行終了後のバッテリ残量[kWh]</t>
    <rPh sb="0" eb="2">
      <t>ソウコウ</t>
    </rPh>
    <rPh sb="2" eb="4">
      <t>シュウリョウ</t>
    </rPh>
    <rPh sb="4" eb="5">
      <t>ゴ</t>
    </rPh>
    <rPh sb="10" eb="12">
      <t>ザンリョウ</t>
    </rPh>
    <phoneticPr fontId="3"/>
  </si>
  <si>
    <t>充電回数</t>
    <rPh sb="0" eb="4">
      <t>ジュウデンカイスウ</t>
    </rPh>
    <phoneticPr fontId="3"/>
  </si>
  <si>
    <t>1日あたりの充電回数</t>
    <rPh sb="1" eb="2">
      <t>ニチ</t>
    </rPh>
    <rPh sb="6" eb="10">
      <t>ジュウデンカイスウ</t>
    </rPh>
    <phoneticPr fontId="3"/>
  </si>
  <si>
    <t>ダイヤの正確性</t>
    <rPh sb="4" eb="7">
      <t>セイカクセイ</t>
    </rPh>
    <phoneticPr fontId="3"/>
  </si>
  <si>
    <t>遅延が発生した日付</t>
    <rPh sb="0" eb="2">
      <t>チエン</t>
    </rPh>
    <rPh sb="3" eb="5">
      <t>ハッセイ</t>
    </rPh>
    <rPh sb="7" eb="9">
      <t>ヒヅケ</t>
    </rPh>
    <phoneticPr fontId="3"/>
  </si>
  <si>
    <t>h:mm</t>
  </si>
  <si>
    <t>「早着・遅延」シート</t>
    <rPh sb="1" eb="3">
      <t>ソウチャク</t>
    </rPh>
    <rPh sb="4" eb="6">
      <t>チエン</t>
    </rPh>
    <phoneticPr fontId="3"/>
  </si>
  <si>
    <t>発車予定時刻</t>
    <rPh sb="0" eb="2">
      <t>ハッシャ</t>
    </rPh>
    <rPh sb="2" eb="4">
      <t>ヨテイ</t>
    </rPh>
    <rPh sb="4" eb="6">
      <t>ジコク</t>
    </rPh>
    <phoneticPr fontId="3"/>
  </si>
  <si>
    <t>本来の発車予定時刻</t>
    <rPh sb="0" eb="2">
      <t>ホンライ</t>
    </rPh>
    <rPh sb="3" eb="5">
      <t>ハッシャ</t>
    </rPh>
    <rPh sb="5" eb="9">
      <t>ヨテイジコク</t>
    </rPh>
    <phoneticPr fontId="3"/>
  </si>
  <si>
    <t>実値：発車時刻</t>
    <rPh sb="0" eb="2">
      <t>ジッチ</t>
    </rPh>
    <rPh sb="3" eb="5">
      <t>ハッシャ</t>
    </rPh>
    <rPh sb="5" eb="7">
      <t>ジコク</t>
    </rPh>
    <phoneticPr fontId="3"/>
  </si>
  <si>
    <t>実際に停留所または拠点を発車した時刻</t>
    <rPh sb="0" eb="2">
      <t>ジッサイ</t>
    </rPh>
    <rPh sb="3" eb="6">
      <t>テイリュウジョ</t>
    </rPh>
    <rPh sb="9" eb="11">
      <t>キョテン</t>
    </rPh>
    <rPh sb="12" eb="14">
      <t>ハッシャ</t>
    </rPh>
    <rPh sb="16" eb="18">
      <t>ジコク</t>
    </rPh>
    <phoneticPr fontId="3"/>
  </si>
  <si>
    <t>到着予定時刻（ETA）</t>
    <rPh sb="0" eb="2">
      <t>トウチャク</t>
    </rPh>
    <rPh sb="2" eb="4">
      <t>ヨテイ</t>
    </rPh>
    <rPh sb="4" eb="6">
      <t>ジコク</t>
    </rPh>
    <phoneticPr fontId="3"/>
  </si>
  <si>
    <t>遅延があった停留所または迎車地点への本来の到着予定時刻</t>
    <rPh sb="0" eb="2">
      <t>チエン</t>
    </rPh>
    <rPh sb="6" eb="9">
      <t>テイリュウジョ</t>
    </rPh>
    <rPh sb="12" eb="14">
      <t>ゲイシャ</t>
    </rPh>
    <rPh sb="14" eb="16">
      <t>チテン</t>
    </rPh>
    <rPh sb="18" eb="20">
      <t>ホンライ</t>
    </rPh>
    <rPh sb="21" eb="23">
      <t>トウチャク</t>
    </rPh>
    <rPh sb="23" eb="25">
      <t>ヨテイ</t>
    </rPh>
    <rPh sb="25" eb="27">
      <t>ジコク</t>
    </rPh>
    <phoneticPr fontId="3"/>
  </si>
  <si>
    <t>実値：到着時刻</t>
    <rPh sb="0" eb="2">
      <t>ジッチ</t>
    </rPh>
    <rPh sb="3" eb="5">
      <t>トウチャク</t>
    </rPh>
    <rPh sb="5" eb="7">
      <t>ジコク</t>
    </rPh>
    <phoneticPr fontId="3"/>
  </si>
  <si>
    <t>実際に停留所または迎車地点に到着した時刻</t>
    <rPh sb="0" eb="2">
      <t>ジッサイ</t>
    </rPh>
    <rPh sb="3" eb="6">
      <t>テイリュウジョ</t>
    </rPh>
    <rPh sb="9" eb="13">
      <t>ゲイシャチテン</t>
    </rPh>
    <rPh sb="14" eb="16">
      <t>トウチャク</t>
    </rPh>
    <rPh sb="18" eb="20">
      <t>ジコク</t>
    </rPh>
    <phoneticPr fontId="3"/>
  </si>
  <si>
    <t>早着・遅延要因分類</t>
    <rPh sb="0" eb="2">
      <t>ソウチャク</t>
    </rPh>
    <rPh sb="3" eb="5">
      <t>チエン</t>
    </rPh>
    <rPh sb="5" eb="7">
      <t>ヨウイン</t>
    </rPh>
    <rPh sb="7" eb="9">
      <t>ブンルイ</t>
    </rPh>
    <phoneticPr fontId="3"/>
  </si>
  <si>
    <t>遅延があった場合の要因</t>
    <rPh sb="0" eb="2">
      <t>チエン</t>
    </rPh>
    <rPh sb="6" eb="8">
      <t>バアイ</t>
    </rPh>
    <rPh sb="9" eb="11">
      <t>ヨウイン</t>
    </rPh>
    <phoneticPr fontId="3"/>
  </si>
  <si>
    <t>悪天候/交通渋滞/乗客の対応/システムトラブル/その他</t>
    <rPh sb="0" eb="3">
      <t>アクテンコウ</t>
    </rPh>
    <rPh sb="4" eb="6">
      <t>コウツウ</t>
    </rPh>
    <rPh sb="6" eb="8">
      <t>ジュウタイ</t>
    </rPh>
    <rPh sb="9" eb="11">
      <t>ジョウキャク</t>
    </rPh>
    <rPh sb="12" eb="14">
      <t>タイオウ</t>
    </rPh>
    <rPh sb="26" eb="27">
      <t>タ</t>
    </rPh>
    <phoneticPr fontId="3"/>
  </si>
  <si>
    <t>早着・遅延要因詳細</t>
    <rPh sb="0" eb="2">
      <t>ソウチャク</t>
    </rPh>
    <rPh sb="3" eb="5">
      <t>チエン</t>
    </rPh>
    <rPh sb="5" eb="7">
      <t>ヨウイン</t>
    </rPh>
    <rPh sb="7" eb="9">
      <t>ショウサイ</t>
    </rPh>
    <phoneticPr fontId="3"/>
  </si>
  <si>
    <t>遅延が生じた要因の詳細</t>
    <rPh sb="0" eb="2">
      <t>チエン</t>
    </rPh>
    <rPh sb="3" eb="4">
      <t>ショウ</t>
    </rPh>
    <rPh sb="6" eb="8">
      <t>ヨウイン</t>
    </rPh>
    <rPh sb="9" eb="11">
      <t>ショウサイ</t>
    </rPh>
    <phoneticPr fontId="3"/>
  </si>
  <si>
    <t>*</t>
    <phoneticPr fontId="3"/>
  </si>
  <si>
    <t>便毎データ</t>
    <rPh sb="0" eb="2">
      <t>ビンゴト</t>
    </rPh>
    <phoneticPr fontId="3"/>
  </si>
  <si>
    <t>※黄色背景のセルに記載してください</t>
    <rPh sb="1" eb="3">
      <t>キイロ</t>
    </rPh>
    <rPh sb="3" eb="5">
      <t>ハイケイ</t>
    </rPh>
    <rPh sb="9" eb="11">
      <t>キサイギョウサクジョキサイ</t>
    </rPh>
    <phoneticPr fontId="3"/>
  </si>
  <si>
    <t>※晴れ、曇り、降雨、降雪、堆雪、キリ</t>
    <phoneticPr fontId="3"/>
  </si>
  <si>
    <t>項目No.</t>
    <rPh sb="0" eb="2">
      <t>コウモク</t>
    </rPh>
    <phoneticPr fontId="3"/>
  </si>
  <si>
    <t>-</t>
    <phoneticPr fontId="3"/>
  </si>
  <si>
    <t>曜日</t>
    <rPh sb="0" eb="2">
      <t>ヨウビ</t>
    </rPh>
    <phoneticPr fontId="3"/>
  </si>
  <si>
    <t>出発時刻</t>
    <rPh sb="0" eb="4">
      <t>シュッパツジコク</t>
    </rPh>
    <phoneticPr fontId="3"/>
  </si>
  <si>
    <t>乗車人数</t>
    <rPh sb="0" eb="2">
      <t>ジョウシャ</t>
    </rPh>
    <rPh sb="2" eb="3">
      <t>ジン</t>
    </rPh>
    <phoneticPr fontId="3"/>
  </si>
  <si>
    <t>気温</t>
    <phoneticPr fontId="3"/>
  </si>
  <si>
    <t>実証走行ルート
（L4想定区間内）
総走行距離</t>
    <rPh sb="0" eb="2">
      <t>ジッショウ</t>
    </rPh>
    <rPh sb="2" eb="4">
      <t>ソウコウ</t>
    </rPh>
    <rPh sb="11" eb="13">
      <t>ソウテイ</t>
    </rPh>
    <rPh sb="13" eb="15">
      <t>クカン</t>
    </rPh>
    <rPh sb="15" eb="16">
      <t>ナイ</t>
    </rPh>
    <rPh sb="18" eb="19">
      <t>ソウ</t>
    </rPh>
    <rPh sb="19" eb="21">
      <t>ソウコウ</t>
    </rPh>
    <rPh sb="21" eb="23">
      <t>キョリ</t>
    </rPh>
    <phoneticPr fontId="3"/>
  </si>
  <si>
    <t>実証走行ルート
（L4想定区間内）
手動運転走行距離</t>
    <rPh sb="0" eb="2">
      <t>ジッショウ</t>
    </rPh>
    <rPh sb="2" eb="4">
      <t>ソウコウ</t>
    </rPh>
    <rPh sb="11" eb="13">
      <t>ソウテイ</t>
    </rPh>
    <rPh sb="13" eb="15">
      <t>クカン</t>
    </rPh>
    <rPh sb="15" eb="16">
      <t>ナイ</t>
    </rPh>
    <rPh sb="18" eb="26">
      <t>シュドウウンテンソウコウキョリ</t>
    </rPh>
    <phoneticPr fontId="3"/>
  </si>
  <si>
    <t>実証走行ルート
（L4想定区間内）
自動運転走行距離</t>
    <rPh sb="0" eb="2">
      <t>ジッショウ</t>
    </rPh>
    <rPh sb="2" eb="4">
      <t>ソウコウ</t>
    </rPh>
    <rPh sb="11" eb="13">
      <t>ソウテイ</t>
    </rPh>
    <rPh sb="13" eb="15">
      <t>クカン</t>
    </rPh>
    <rPh sb="15" eb="16">
      <t>ナイ</t>
    </rPh>
    <rPh sb="18" eb="20">
      <t>ジドウ</t>
    </rPh>
    <rPh sb="20" eb="22">
      <t>ウンテン</t>
    </rPh>
    <rPh sb="22" eb="24">
      <t>ソウコウ</t>
    </rPh>
    <rPh sb="24" eb="26">
      <t>キョリ</t>
    </rPh>
    <phoneticPr fontId="3"/>
  </si>
  <si>
    <t>実証走行ルート
（L4想定区間外）
総走行距離</t>
    <rPh sb="0" eb="2">
      <t>ジッショウ</t>
    </rPh>
    <rPh sb="2" eb="4">
      <t>ソウコウ</t>
    </rPh>
    <rPh sb="11" eb="13">
      <t>ソウテイ</t>
    </rPh>
    <rPh sb="13" eb="15">
      <t>クカン</t>
    </rPh>
    <rPh sb="15" eb="16">
      <t>ガイ</t>
    </rPh>
    <rPh sb="18" eb="19">
      <t>ソウ</t>
    </rPh>
    <rPh sb="19" eb="21">
      <t>ソウコウ</t>
    </rPh>
    <rPh sb="21" eb="23">
      <t>キョリ</t>
    </rPh>
    <phoneticPr fontId="3"/>
  </si>
  <si>
    <t>実証走行ルート
（L4想定区間外）
手動運転走行距離</t>
    <phoneticPr fontId="3"/>
  </si>
  <si>
    <t>実証走行ルート
（L4想定区間外）
自動運転走行距離</t>
    <rPh sb="0" eb="2">
      <t>ジッショウ</t>
    </rPh>
    <rPh sb="2" eb="4">
      <t>ソウコウ</t>
    </rPh>
    <rPh sb="11" eb="13">
      <t>ソウテイ</t>
    </rPh>
    <rPh sb="13" eb="15">
      <t>クカン</t>
    </rPh>
    <rPh sb="15" eb="16">
      <t>ガイ</t>
    </rPh>
    <phoneticPr fontId="3"/>
  </si>
  <si>
    <t>バッテリ残量
(走行開始時)</t>
    <rPh sb="4" eb="6">
      <t>ザンリョウ</t>
    </rPh>
    <rPh sb="8" eb="10">
      <t>ソウコウ</t>
    </rPh>
    <rPh sb="10" eb="12">
      <t>カイシ</t>
    </rPh>
    <rPh sb="12" eb="13">
      <t>ジ</t>
    </rPh>
    <phoneticPr fontId="3"/>
  </si>
  <si>
    <t>バッテリ残量
（走行終了後）</t>
    <rPh sb="4" eb="6">
      <t>ザンリョウ</t>
    </rPh>
    <rPh sb="8" eb="10">
      <t>ソウコウ</t>
    </rPh>
    <rPh sb="10" eb="12">
      <t>シュウリョウ</t>
    </rPh>
    <rPh sb="12" eb="13">
      <t>ゴ</t>
    </rPh>
    <phoneticPr fontId="3"/>
  </si>
  <si>
    <t>記載例</t>
    <rPh sb="0" eb="2">
      <t>キサイ</t>
    </rPh>
    <rPh sb="2" eb="3">
      <t>レイ</t>
    </rPh>
    <phoneticPr fontId="3"/>
  </si>
  <si>
    <t>晴れ</t>
  </si>
  <si>
    <t>記載欄↓</t>
    <rPh sb="0" eb="2">
      <t>キサイ</t>
    </rPh>
    <rPh sb="2" eb="3">
      <t>ラン</t>
    </rPh>
    <phoneticPr fontId="3"/>
  </si>
  <si>
    <t>Blank Sheet</t>
    <phoneticPr fontId="3"/>
  </si>
  <si>
    <t>※黄色背景のセルにご記載ください</t>
    <phoneticPr fontId="10"/>
  </si>
  <si>
    <t>※昨年度事例はこちら</t>
  </si>
  <si>
    <t>※選択肢の記入例はこちら</t>
    <rPh sb="1" eb="4">
      <t>センタクシ</t>
    </rPh>
    <rPh sb="5" eb="8">
      <t>キニュウレイ</t>
    </rPh>
    <phoneticPr fontId="10"/>
  </si>
  <si>
    <t>※L4想定区間内、L4想定区間外、実証走行ルート外</t>
    <rPh sb="7" eb="8">
      <t>ナイ</t>
    </rPh>
    <rPh sb="15" eb="16">
      <t>ガイ</t>
    </rPh>
    <rPh sb="17" eb="21">
      <t>ジッショウソウコウ</t>
    </rPh>
    <rPh sb="24" eb="25">
      <t>ガイ</t>
    </rPh>
    <phoneticPr fontId="3"/>
  </si>
  <si>
    <t>※良好、逆光、夕日、西日、夜</t>
    <phoneticPr fontId="3"/>
  </si>
  <si>
    <t>※乾燥、湿潤、凍結、積雪</t>
    <phoneticPr fontId="3"/>
  </si>
  <si>
    <t>※交差点、交差点付近、単路、単路（トンネル）、単路（橋）、ロータリー、踏切、その他</t>
    <phoneticPr fontId="10"/>
  </si>
  <si>
    <t>※右カーブ、左カーブ、直線、 坂道、その他</t>
    <rPh sb="15" eb="17">
      <t>サカミチ</t>
    </rPh>
    <phoneticPr fontId="10"/>
  </si>
  <si>
    <t>※有、無</t>
    <rPh sb="1" eb="2">
      <t>アリ</t>
    </rPh>
    <rPh sb="3" eb="4">
      <t>ム</t>
    </rPh>
    <phoneticPr fontId="3"/>
  </si>
  <si>
    <t>※ガードレール、植栽など歩車分離されるものの有無を記載ください。ただしガードレール間の隙間などで起きた場合には「無」を選択ください</t>
    <rPh sb="8" eb="10">
      <t>ショクサイ</t>
    </rPh>
    <rPh sb="12" eb="16">
      <t>ホシャブンリ</t>
    </rPh>
    <rPh sb="22" eb="24">
      <t>ウム</t>
    </rPh>
    <rPh sb="25" eb="27">
      <t>キサイ</t>
    </rPh>
    <rPh sb="41" eb="42">
      <t>カン</t>
    </rPh>
    <rPh sb="43" eb="45">
      <t>スキマ</t>
    </rPh>
    <rPh sb="48" eb="49">
      <t>オ</t>
    </rPh>
    <rPh sb="51" eb="53">
      <t>バアイ</t>
    </rPh>
    <rPh sb="56" eb="57">
      <t>ナシ</t>
    </rPh>
    <rPh sb="59" eb="61">
      <t>センタク</t>
    </rPh>
    <phoneticPr fontId="3"/>
  </si>
  <si>
    <t>※左折、直進、右折、合流、停止、出発、その他</t>
    <rPh sb="1" eb="3">
      <t>サセツ</t>
    </rPh>
    <rPh sb="4" eb="6">
      <t>チョクシン</t>
    </rPh>
    <rPh sb="7" eb="9">
      <t>ウセツ</t>
    </rPh>
    <rPh sb="10" eb="12">
      <t>ゴウリュウ</t>
    </rPh>
    <rPh sb="13" eb="15">
      <t>テイシ</t>
    </rPh>
    <rPh sb="16" eb="18">
      <t>シュッパツ</t>
    </rPh>
    <rPh sb="21" eb="22">
      <t>タ</t>
    </rPh>
    <phoneticPr fontId="3"/>
  </si>
  <si>
    <t>※ブレーキ操作、アクセル操作、ステアリング操作、非常停止ボタン操作（非常停止ボタンがある場合）</t>
    <phoneticPr fontId="10"/>
  </si>
  <si>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rPh sb="109" eb="111">
      <t>カクホ</t>
    </rPh>
    <phoneticPr fontId="10"/>
  </si>
  <si>
    <t>※小型車、大型車、自転車、バイク、歩行者</t>
    <rPh sb="1" eb="4">
      <t>コガタシャ</t>
    </rPh>
    <rPh sb="5" eb="8">
      <t>オオガタシャ</t>
    </rPh>
    <rPh sb="9" eb="12">
      <t>ジテンシャ</t>
    </rPh>
    <rPh sb="17" eb="20">
      <t>ホコウシャ</t>
    </rPh>
    <phoneticPr fontId="3"/>
  </si>
  <si>
    <t>※右折、左折、直進、合流、停止、出発、横断</t>
    <phoneticPr fontId="3"/>
  </si>
  <si>
    <t>運行ルート図</t>
    <rPh sb="0" eb="2">
      <t>ウンコウ</t>
    </rPh>
    <rPh sb="5" eb="6">
      <t>ズ</t>
    </rPh>
    <phoneticPr fontId="3"/>
  </si>
  <si>
    <t>手動介入発生区間</t>
    <rPh sb="0" eb="4">
      <t>シュドウカイニュウ</t>
    </rPh>
    <rPh sb="4" eb="6">
      <t>ハッセイ</t>
    </rPh>
    <rPh sb="6" eb="8">
      <t>クカン</t>
    </rPh>
    <phoneticPr fontId="3"/>
  </si>
  <si>
    <t>位置：道路形状</t>
    <phoneticPr fontId="10"/>
  </si>
  <si>
    <t>位置：道路線状</t>
    <rPh sb="0" eb="2">
      <t>イチ</t>
    </rPh>
    <rPh sb="3" eb="5">
      <t>ドウロ</t>
    </rPh>
    <rPh sb="5" eb="7">
      <t>センジョウ</t>
    </rPh>
    <phoneticPr fontId="10"/>
  </si>
  <si>
    <t>位置：信号機有無</t>
    <rPh sb="0" eb="2">
      <t>イチ</t>
    </rPh>
    <rPh sb="3" eb="6">
      <t>シンゴウキ</t>
    </rPh>
    <rPh sb="6" eb="8">
      <t>ウム</t>
    </rPh>
    <phoneticPr fontId="10"/>
  </si>
  <si>
    <t>位置：横断歩道有無</t>
    <rPh sb="0" eb="2">
      <t>イチ</t>
    </rPh>
    <rPh sb="3" eb="5">
      <t>オウダン</t>
    </rPh>
    <rPh sb="5" eb="7">
      <t>ホドウ</t>
    </rPh>
    <rPh sb="7" eb="9">
      <t>ウム</t>
    </rPh>
    <phoneticPr fontId="10"/>
  </si>
  <si>
    <t>位置：
歩車分離有無</t>
    <rPh sb="0" eb="2">
      <t>イチ</t>
    </rPh>
    <rPh sb="4" eb="6">
      <t>ホシャ</t>
    </rPh>
    <rPh sb="6" eb="8">
      <t>ブンリ</t>
    </rPh>
    <rPh sb="8" eb="10">
      <t>ウム</t>
    </rPh>
    <phoneticPr fontId="3"/>
  </si>
  <si>
    <t>位置：
通常時の動作</t>
    <rPh sb="0" eb="2">
      <t>イチ</t>
    </rPh>
    <rPh sb="4" eb="6">
      <t>ツウジョウ</t>
    </rPh>
    <rPh sb="6" eb="7">
      <t>ジ</t>
    </rPh>
    <rPh sb="8" eb="10">
      <t>ドウサ</t>
    </rPh>
    <phoneticPr fontId="3"/>
  </si>
  <si>
    <t>手動介入時の操作</t>
    <rPh sb="4" eb="5">
      <t>ジ</t>
    </rPh>
    <rPh sb="6" eb="8">
      <t>ソウサ</t>
    </rPh>
    <phoneticPr fontId="3"/>
  </si>
  <si>
    <t>要因：他車両等の詳細
※他車両等の影響の場合</t>
    <rPh sb="0" eb="2">
      <t>ヨウイン</t>
    </rPh>
    <rPh sb="3" eb="4">
      <t>タ</t>
    </rPh>
    <rPh sb="4" eb="6">
      <t>シャリョウ</t>
    </rPh>
    <rPh sb="6" eb="7">
      <t>トウ</t>
    </rPh>
    <rPh sb="8" eb="10">
      <t>ショウサイ</t>
    </rPh>
    <rPh sb="11" eb="12">
      <t>タ</t>
    </rPh>
    <rPh sb="12" eb="14">
      <t>シャリョウ</t>
    </rPh>
    <rPh sb="14" eb="15">
      <t>トウ</t>
    </rPh>
    <rPh sb="16" eb="18">
      <t>エイキョウ</t>
    </rPh>
    <rPh sb="19" eb="21">
      <t>バアイ</t>
    </rPh>
    <phoneticPr fontId="3"/>
  </si>
  <si>
    <t>要因：他車両等の動き
※他車両等の影響の場合</t>
    <rPh sb="0" eb="1">
      <t>イン</t>
    </rPh>
    <rPh sb="2" eb="6">
      <t>タシャリョウトウ</t>
    </rPh>
    <rPh sb="7" eb="8">
      <t>ウゴ</t>
    </rPh>
    <rPh sb="10" eb="14">
      <t>タシャリョウトウ</t>
    </rPh>
    <rPh sb="15" eb="17">
      <t>エイキョウ</t>
    </rPh>
    <rPh sb="18" eb="20">
      <t>バアイ</t>
    </rPh>
    <phoneticPr fontId="3"/>
  </si>
  <si>
    <t>要因：インフラ連携の失敗要因
※インフラ連携が要因の場合</t>
    <rPh sb="0" eb="2">
      <t>ヨウイン</t>
    </rPh>
    <rPh sb="7" eb="9">
      <t>レンケイ</t>
    </rPh>
    <rPh sb="10" eb="12">
      <t>シッパイ</t>
    </rPh>
    <rPh sb="12" eb="14">
      <t>ヨウイン</t>
    </rPh>
    <rPh sb="20" eb="22">
      <t>レンケイ</t>
    </rPh>
    <rPh sb="23" eb="25">
      <t>ヨウイン</t>
    </rPh>
    <rPh sb="26" eb="28">
      <t>バアイ</t>
    </rPh>
    <phoneticPr fontId="3"/>
  </si>
  <si>
    <t>発生箇所
（ルート図内番号）</t>
    <rPh sb="0" eb="2">
      <t>ハッセイ</t>
    </rPh>
    <rPh sb="2" eb="4">
      <t>カショ</t>
    </rPh>
    <rPh sb="9" eb="10">
      <t>ズ</t>
    </rPh>
    <rPh sb="10" eb="11">
      <t>ナイ</t>
    </rPh>
    <rPh sb="11" eb="13">
      <t>バンゴウ</t>
    </rPh>
    <phoneticPr fontId="3"/>
  </si>
  <si>
    <t>L4想定区間内</t>
  </si>
  <si>
    <t>良好</t>
    <phoneticPr fontId="3"/>
  </si>
  <si>
    <t>乾燥</t>
  </si>
  <si>
    <t>単路</t>
  </si>
  <si>
    <t>右カーブ</t>
  </si>
  <si>
    <t>有</t>
  </si>
  <si>
    <t>無</t>
  </si>
  <si>
    <t>左折</t>
  </si>
  <si>
    <t>ブレーキ操作</t>
  </si>
  <si>
    <t>路上駐車回避</t>
  </si>
  <si>
    <t>大型車</t>
  </si>
  <si>
    <t>右折</t>
  </si>
  <si>
    <t>システムが路上駐車を検知し停止後、手動による回避行動を指示</t>
    <phoneticPr fontId="3"/>
  </si>
  <si>
    <t>※ここに運行ルート図を添付し、、事例発生箇所に数字を記載してください</t>
    <rPh sb="4" eb="6">
      <t>ウンコウ</t>
    </rPh>
    <rPh sb="9" eb="10">
      <t>ズ</t>
    </rPh>
    <rPh sb="11" eb="13">
      <t>テンプ</t>
    </rPh>
    <rPh sb="16" eb="22">
      <t>ジレイハッセイカショ</t>
    </rPh>
    <rPh sb="23" eb="25">
      <t>スウジ</t>
    </rPh>
    <rPh sb="26" eb="28">
      <t>キサイ</t>
    </rPh>
    <phoneticPr fontId="3"/>
  </si>
  <si>
    <t>※添付画像のサイズは、枠線を超えても問題ございません。自由にサイズを調整してください</t>
    <rPh sb="1" eb="3">
      <t>テンプ</t>
    </rPh>
    <rPh sb="3" eb="5">
      <t>ガゾウ</t>
    </rPh>
    <rPh sb="11" eb="13">
      <t>ワクセン</t>
    </rPh>
    <rPh sb="14" eb="15">
      <t>コ</t>
    </rPh>
    <rPh sb="18" eb="20">
      <t>モンダイ</t>
    </rPh>
    <rPh sb="27" eb="29">
      <t>ジユウ</t>
    </rPh>
    <rPh sb="34" eb="36">
      <t>チョウセイ</t>
    </rPh>
    <phoneticPr fontId="3"/>
  </si>
  <si>
    <t>※記載例の運行ルート図は削除してください</t>
    <rPh sb="1" eb="3">
      <t>キサイ</t>
    </rPh>
    <rPh sb="3" eb="4">
      <t>レイ</t>
    </rPh>
    <rPh sb="5" eb="7">
      <t>ウンコウ</t>
    </rPh>
    <rPh sb="10" eb="11">
      <t>ズ</t>
    </rPh>
    <rPh sb="12" eb="14">
      <t>サクジョ</t>
    </rPh>
    <phoneticPr fontId="3"/>
  </si>
  <si>
    <t>※黄色背景のセルにご記載ください</t>
    <rPh sb="10" eb="12">
      <t>キサイ</t>
    </rPh>
    <phoneticPr fontId="3"/>
  </si>
  <si>
    <t>※ヒヤリハット：危ないことが起こったが、事故には至らなかった事象</t>
    <rPh sb="8" eb="9">
      <t>アブ</t>
    </rPh>
    <rPh sb="14" eb="15">
      <t>オ</t>
    </rPh>
    <rPh sb="20" eb="22">
      <t>ジコ</t>
    </rPh>
    <rPh sb="24" eb="25">
      <t>イタ</t>
    </rPh>
    <rPh sb="30" eb="32">
      <t>ジショウ</t>
    </rPh>
    <phoneticPr fontId="3"/>
  </si>
  <si>
    <t>※発生要因、道路形状の凡例はこちら</t>
    <rPh sb="1" eb="5">
      <t>ハッセイヨウイン</t>
    </rPh>
    <rPh sb="6" eb="10">
      <t>ドウロケイジョウ</t>
    </rPh>
    <rPh sb="11" eb="13">
      <t>ハンレイ</t>
    </rPh>
    <phoneticPr fontId="3"/>
  </si>
  <si>
    <t>※ヒヤリハット、事故発生</t>
    <rPh sb="8" eb="12">
      <t>ジコハッセイ</t>
    </rPh>
    <phoneticPr fontId="3"/>
  </si>
  <si>
    <t>※人的要因、車両的要因、環境的要因、不明・他
※参考シートの分類例を参照ください</t>
    <rPh sb="18" eb="20">
      <t>フメイ</t>
    </rPh>
    <rPh sb="21" eb="22">
      <t>ホカ</t>
    </rPh>
    <phoneticPr fontId="3"/>
  </si>
  <si>
    <t>※交差点、交差点付近、単路、踏切、その他
※トンネルや橋の道路環境は単路（トンネル）、単路（橋）</t>
    <phoneticPr fontId="3"/>
  </si>
  <si>
    <t>※右カーブ、左カーブ、直線、 その他</t>
    <phoneticPr fontId="3"/>
  </si>
  <si>
    <t>ヒヤリハット</t>
  </si>
  <si>
    <t>人的要因</t>
  </si>
  <si>
    <t>LiDARが歩行者の呼び出しを検知し、車両を緊急停止</t>
    <rPh sb="6" eb="9">
      <t>ホコウシャ</t>
    </rPh>
    <rPh sb="10" eb="11">
      <t>ヨ</t>
    </rPh>
    <rPh sb="12" eb="13">
      <t>ダ</t>
    </rPh>
    <rPh sb="15" eb="17">
      <t>ケンチ</t>
    </rPh>
    <rPh sb="19" eb="21">
      <t>シャリョウ</t>
    </rPh>
    <rPh sb="22" eb="24">
      <t>キンキュウ</t>
    </rPh>
    <rPh sb="24" eb="26">
      <t>テイシ</t>
    </rPh>
    <phoneticPr fontId="3"/>
  </si>
  <si>
    <t>交差点</t>
  </si>
  <si>
    <t>早着・遅延</t>
    <rPh sb="0" eb="2">
      <t>ソウチャク</t>
    </rPh>
    <rPh sb="3" eb="5">
      <t>チエン</t>
    </rPh>
    <phoneticPr fontId="3"/>
  </si>
  <si>
    <t>※黄色背景のセルに記載してください</t>
    <rPh sb="0" eb="11">
      <t>コメジルシキイロハイケイノセルニキサイ</t>
    </rPh>
    <phoneticPr fontId="3"/>
  </si>
  <si>
    <t>※悪天候、交通渋滞、乗客の対応、システムトラブル、その他</t>
    <rPh sb="1" eb="4">
      <t>アクテンコウ</t>
    </rPh>
    <rPh sb="5" eb="7">
      <t>コウツウ</t>
    </rPh>
    <rPh sb="7" eb="9">
      <t>ジュウタイ</t>
    </rPh>
    <rPh sb="10" eb="12">
      <t>ジョウキャク</t>
    </rPh>
    <rPh sb="13" eb="15">
      <t>タイオウ</t>
    </rPh>
    <rPh sb="27" eb="28">
      <t>タ</t>
    </rPh>
    <phoneticPr fontId="3"/>
  </si>
  <si>
    <t>発車予定時刻</t>
    <rPh sb="0" eb="2">
      <t>ハッシャ</t>
    </rPh>
    <rPh sb="2" eb="6">
      <t>ヨテイジコク</t>
    </rPh>
    <phoneticPr fontId="3"/>
  </si>
  <si>
    <t>実値：出発時刻</t>
    <rPh sb="0" eb="2">
      <t>ジッチ</t>
    </rPh>
    <rPh sb="3" eb="5">
      <t>シュッパツ</t>
    </rPh>
    <rPh sb="5" eb="7">
      <t>ジコク</t>
    </rPh>
    <phoneticPr fontId="3"/>
  </si>
  <si>
    <t>遅延要因分類</t>
    <rPh sb="0" eb="2">
      <t>チエン</t>
    </rPh>
    <rPh sb="2" eb="4">
      <t>ヨウイン</t>
    </rPh>
    <rPh sb="4" eb="6">
      <t>ブンルイ</t>
    </rPh>
    <phoneticPr fontId="3"/>
  </si>
  <si>
    <t>早着・遅延要因詳細</t>
    <rPh sb="0" eb="2">
      <t>ソウチャク</t>
    </rPh>
    <phoneticPr fontId="3"/>
  </si>
  <si>
    <t>悪天候</t>
  </si>
  <si>
    <t>大雨による一時停車</t>
    <rPh sb="0" eb="2">
      <t>オオアメ</t>
    </rPh>
    <rPh sb="5" eb="7">
      <t>イチジ</t>
    </rPh>
    <rPh sb="7" eb="9">
      <t>テイシャ</t>
    </rPh>
    <phoneticPr fontId="3"/>
  </si>
  <si>
    <t>補足：「手動介入時の操作」「手動介入要因」の記入例</t>
    <rPh sb="0" eb="2">
      <t>ホソク</t>
    </rPh>
    <rPh sb="4" eb="6">
      <t>シュドウ</t>
    </rPh>
    <rPh sb="6" eb="8">
      <t>カイニュウ</t>
    </rPh>
    <rPh sb="8" eb="9">
      <t>ジ</t>
    </rPh>
    <rPh sb="10" eb="12">
      <t>ソウサ</t>
    </rPh>
    <rPh sb="14" eb="20">
      <t>シュドウカイニュウヨウイン</t>
    </rPh>
    <rPh sb="22" eb="25">
      <t>キニュウレイ</t>
    </rPh>
    <phoneticPr fontId="3"/>
  </si>
  <si>
    <r>
      <t>手動介入要因：複数にわたる要因がある場合は</t>
    </r>
    <r>
      <rPr>
        <b/>
        <sz val="11"/>
        <color rgb="FFFF0000"/>
        <rFont val="Meiryo UI"/>
        <family val="3"/>
        <charset val="128"/>
      </rPr>
      <t>最も影響の大きかった要因</t>
    </r>
    <r>
      <rPr>
        <sz val="11"/>
        <color theme="1"/>
        <rFont val="Meiryo UI"/>
        <family val="3"/>
        <charset val="128"/>
      </rPr>
      <t>を選択</t>
    </r>
    <rPh sb="0" eb="6">
      <t>シュドウカイニュウヨウイン</t>
    </rPh>
    <rPh sb="7" eb="9">
      <t>フクスウ</t>
    </rPh>
    <rPh sb="13" eb="15">
      <t>ヨウイン</t>
    </rPh>
    <rPh sb="18" eb="20">
      <t>バアイ</t>
    </rPh>
    <rPh sb="21" eb="22">
      <t>モット</t>
    </rPh>
    <rPh sb="23" eb="25">
      <t>エイキョウ</t>
    </rPh>
    <rPh sb="26" eb="27">
      <t>オオ</t>
    </rPh>
    <rPh sb="31" eb="33">
      <t>ヨウイン</t>
    </rPh>
    <rPh sb="34" eb="36">
      <t>センタク</t>
    </rPh>
    <phoneticPr fontId="3"/>
  </si>
  <si>
    <r>
      <t>手動介入時の操作：複数の操作が行われていた場合は</t>
    </r>
    <r>
      <rPr>
        <b/>
        <sz val="11"/>
        <color rgb="FFFF0000"/>
        <rFont val="Meiryo UI"/>
        <family val="3"/>
        <charset val="128"/>
      </rPr>
      <t>最初に行った操作</t>
    </r>
    <r>
      <rPr>
        <sz val="11"/>
        <color theme="1"/>
        <rFont val="Meiryo UI"/>
        <family val="3"/>
        <charset val="128"/>
      </rPr>
      <t>を選択</t>
    </r>
    <rPh sb="0" eb="4">
      <t>シュドウカイニュウ</t>
    </rPh>
    <rPh sb="4" eb="5">
      <t>ジ</t>
    </rPh>
    <rPh sb="6" eb="8">
      <t>ソウサ</t>
    </rPh>
    <rPh sb="9" eb="11">
      <t>フクスウ</t>
    </rPh>
    <rPh sb="12" eb="14">
      <t>ソウサ</t>
    </rPh>
    <rPh sb="15" eb="16">
      <t>オコナ</t>
    </rPh>
    <rPh sb="21" eb="23">
      <t>バアイ</t>
    </rPh>
    <rPh sb="24" eb="26">
      <t>サイショ</t>
    </rPh>
    <rPh sb="27" eb="28">
      <t>オコナ</t>
    </rPh>
    <rPh sb="30" eb="32">
      <t>ソウサ</t>
    </rPh>
    <rPh sb="33" eb="35">
      <t>センタク</t>
    </rPh>
    <phoneticPr fontId="3"/>
  </si>
  <si>
    <t>#</t>
    <phoneticPr fontId="3"/>
  </si>
  <si>
    <t>手動介入要因</t>
    <rPh sb="0" eb="6">
      <t>シュドウカイニュウヨウイン</t>
    </rPh>
    <phoneticPr fontId="3"/>
  </si>
  <si>
    <t>手動介入時の操作</t>
    <rPh sb="0" eb="5">
      <t>シュドウカイニュウジ</t>
    </rPh>
    <rPh sb="6" eb="8">
      <t>ソウサ</t>
    </rPh>
    <phoneticPr fontId="3"/>
  </si>
  <si>
    <t>事例</t>
    <rPh sb="0" eb="2">
      <t>ジレイ</t>
    </rPh>
    <phoneticPr fontId="3"/>
  </si>
  <si>
    <t>ステアリング操作</t>
  </si>
  <si>
    <t>前方に路上駐車車両がいたため、ステアリング操作で回避した後ブレーキで減速した。</t>
    <rPh sb="0" eb="2">
      <t>ゼンポウ</t>
    </rPh>
    <rPh sb="3" eb="7">
      <t>ロジョウチュウシャ</t>
    </rPh>
    <rPh sb="7" eb="9">
      <t>シャリョウ</t>
    </rPh>
    <rPh sb="21" eb="23">
      <t>ソウサ</t>
    </rPh>
    <rPh sb="24" eb="26">
      <t>カイヒ</t>
    </rPh>
    <rPh sb="28" eb="29">
      <t>アト</t>
    </rPh>
    <rPh sb="34" eb="36">
      <t>ゲンソク</t>
    </rPh>
    <phoneticPr fontId="3"/>
  </si>
  <si>
    <t>片側1車線の道路で、路上駐車車両がいて、対向車も接近していたため、ブレーキ操作を行った。</t>
    <phoneticPr fontId="3"/>
  </si>
  <si>
    <t>直進時の走行逸脱回避</t>
  </si>
  <si>
    <t>自動運転車が白線を越えそうであったため、ステアリング操作で走路逸脱を回避した。</t>
    <phoneticPr fontId="3"/>
  </si>
  <si>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</si>
  <si>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</si>
  <si>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</si>
  <si>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phoneticPr fontId="3"/>
  </si>
  <si>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</si>
  <si>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</si>
  <si>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phoneticPr fontId="3"/>
  </si>
  <si>
    <t>単路部において自転車を追い越すためにステアリング操作で回避した。</t>
    <phoneticPr fontId="3"/>
  </si>
  <si>
    <t>単路部において店舗駐車場から出る車両がいたため、ブレーキ操作を行った。</t>
    <phoneticPr fontId="3"/>
  </si>
  <si>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</si>
  <si>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</si>
  <si>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phoneticPr fontId="3"/>
  </si>
  <si>
    <t>円滑に走行するための手動介入</t>
  </si>
  <si>
    <t>アクセル操作</t>
    <rPh sb="4" eb="6">
      <t>ソウサ</t>
    </rPh>
    <phoneticPr fontId="3"/>
  </si>
  <si>
    <t>信号交差点を直進できそうな状況にも関わらず、自動で減速したため、交差点を通過するためにアクセル操作を行った。</t>
  </si>
  <si>
    <t>後続が渋滞してきたので、道譲りのために、ステアリング操作で路肩に寄せた。</t>
    <phoneticPr fontId="3"/>
  </si>
  <si>
    <t>自動運行装置の作動不良時の安全確保</t>
  </si>
  <si>
    <t>自車位置特定の不具合が発生し、安全確保のためブレーキ操作を行った。</t>
    <phoneticPr fontId="3"/>
  </si>
  <si>
    <t>原因不明のシステムエラーが発生したため、安全確保のためステアリング操作で路肩に寄せた。</t>
    <phoneticPr fontId="3"/>
  </si>
  <si>
    <t>手動介入　記入例（昨年度公開資料から一部編集）</t>
    <rPh sb="0" eb="4">
      <t>シュドウカイニュウ</t>
    </rPh>
    <rPh sb="5" eb="8">
      <t>キニュウレイ</t>
    </rPh>
    <rPh sb="9" eb="12">
      <t>サクネンド</t>
    </rPh>
    <rPh sb="12" eb="16">
      <t>コウカイシリョウ</t>
    </rPh>
    <rPh sb="18" eb="22">
      <t>イチブヘンシュウ</t>
    </rPh>
    <phoneticPr fontId="3"/>
  </si>
  <si>
    <t>※晴れ、曇り、降雨、降雪、堆雪、キリ</t>
  </si>
  <si>
    <t>※交差点、交差点付近、単路、踏切、その他
※トンネルや橋の道路環境は単路（トンネル）、単路（橋）、ロータリー</t>
    <phoneticPr fontId="10"/>
  </si>
  <si>
    <t>※小型車、大型車、自転車、バイク、歩行者、その他</t>
    <rPh sb="1" eb="4">
      <t>コガタシャ</t>
    </rPh>
    <rPh sb="5" eb="8">
      <t>オオガタシャ</t>
    </rPh>
    <rPh sb="9" eb="12">
      <t>ジテンシャ</t>
    </rPh>
    <rPh sb="17" eb="20">
      <t>ホコウシャ</t>
    </rPh>
    <rPh sb="23" eb="24">
      <t>タ</t>
    </rPh>
    <phoneticPr fontId="3"/>
  </si>
  <si>
    <t>手動運転介入発生区間</t>
    <rPh sb="0" eb="10">
      <t>シュドウウンテンカイニュウハッセイクカン</t>
    </rPh>
    <phoneticPr fontId="3"/>
  </si>
  <si>
    <t>発生箇所（マップ番号）</t>
    <rPh sb="0" eb="2">
      <t>ハッセイ</t>
    </rPh>
    <rPh sb="2" eb="4">
      <t>カショ</t>
    </rPh>
    <rPh sb="8" eb="10">
      <t>バンゴウ</t>
    </rPh>
    <phoneticPr fontId="3"/>
  </si>
  <si>
    <t>火</t>
    <phoneticPr fontId="3"/>
  </si>
  <si>
    <t>L4想定区間外</t>
  </si>
  <si>
    <t>他車両等の影響</t>
  </si>
  <si>
    <t>月</t>
  </si>
  <si>
    <t>良好</t>
  </si>
  <si>
    <t>交差点付近</t>
  </si>
  <si>
    <t>直線</t>
  </si>
  <si>
    <t>直進</t>
  </si>
  <si>
    <t>大型車（トラック等）</t>
  </si>
  <si>
    <t>停止</t>
  </si>
  <si>
    <t>その他</t>
  </si>
  <si>
    <t>小型車（乗用車等）</t>
  </si>
  <si>
    <t>出発</t>
  </si>
  <si>
    <t>曇り</t>
  </si>
  <si>
    <t>アクセル操作</t>
  </si>
  <si>
    <t>周囲の車両を検知して急減速（システムが）信号は青。交差点内から出るためにアクセルで加速し脱出</t>
    <rPh sb="0" eb="2">
      <t>シュウイ</t>
    </rPh>
    <phoneticPr fontId="3"/>
  </si>
  <si>
    <t>自転車</t>
  </si>
  <si>
    <t>誤ってハンドルに触れ、手動に切り替わってしまった</t>
    <rPh sb="0" eb="1">
      <t>アヤマ</t>
    </rPh>
    <rPh sb="8" eb="9">
      <t>フ</t>
    </rPh>
    <rPh sb="11" eb="13">
      <t>シュドウ</t>
    </rPh>
    <rPh sb="14" eb="15">
      <t>キ</t>
    </rPh>
    <rPh sb="16" eb="17">
      <t>カ</t>
    </rPh>
    <phoneticPr fontId="3"/>
  </si>
  <si>
    <t>歩行者</t>
  </si>
  <si>
    <t>横断</t>
  </si>
  <si>
    <t>横断する歩行者が連続したため、横断歩道で待機</t>
    <rPh sb="0" eb="2">
      <t>オウダン</t>
    </rPh>
    <phoneticPr fontId="3"/>
  </si>
  <si>
    <t>木の隣で歩行者が横断待ち。センサーの検知が外れたため、手動介入</t>
    <rPh sb="2" eb="3">
      <t>トナリ</t>
    </rPh>
    <rPh sb="10" eb="11">
      <t>マ</t>
    </rPh>
    <rPh sb="27" eb="29">
      <t>シュドウ</t>
    </rPh>
    <rPh sb="29" eb="31">
      <t>カイニュウ</t>
    </rPh>
    <phoneticPr fontId="3"/>
  </si>
  <si>
    <t>火</t>
  </si>
  <si>
    <t>道路側で植裁の剪定作業者あり。車両との距離が近いため、安全優先で手動介入</t>
    <rPh sb="7" eb="11">
      <t>センテイサギョウ</t>
    </rPh>
    <rPh sb="11" eb="12">
      <t>シャ</t>
    </rPh>
    <rPh sb="19" eb="21">
      <t>キョリ</t>
    </rPh>
    <rPh sb="27" eb="31">
      <t>アンゼンユウセン</t>
    </rPh>
    <rPh sb="32" eb="36">
      <t>シュドウカイニュウ</t>
    </rPh>
    <phoneticPr fontId="3"/>
  </si>
  <si>
    <t>対向車の検知が遅く、ブレーキ介入</t>
    <rPh sb="14" eb="16">
      <t>カイニュウ</t>
    </rPh>
    <phoneticPr fontId="3"/>
  </si>
  <si>
    <t>交通環境</t>
  </si>
  <si>
    <t>その他</t>
    <phoneticPr fontId="3"/>
  </si>
  <si>
    <t>後続車が追い越そうとしたが、譲り合いになった。システムは停止指示していたため、手動に切り替え走行</t>
    <rPh sb="14" eb="15">
      <t>ユズ</t>
    </rPh>
    <rPh sb="16" eb="17">
      <t>ア</t>
    </rPh>
    <rPh sb="30" eb="32">
      <t>シジ</t>
    </rPh>
    <rPh sb="39" eb="41">
      <t>シュドウ</t>
    </rPh>
    <rPh sb="42" eb="43">
      <t>キ</t>
    </rPh>
    <rPh sb="44" eb="45">
      <t>カ</t>
    </rPh>
    <rPh sb="46" eb="48">
      <t>ソウコウ</t>
    </rPh>
    <phoneticPr fontId="3"/>
  </si>
  <si>
    <r>
      <t>路肩付近で転倒していた自転車</t>
    </r>
    <r>
      <rPr>
        <sz val="12"/>
        <color theme="1"/>
        <rFont val="Meiryo UI"/>
        <family val="3"/>
        <charset val="128"/>
      </rPr>
      <t>を回避するため手動介入</t>
    </r>
    <rPh sb="15" eb="17">
      <t>カイヒ</t>
    </rPh>
    <rPh sb="21" eb="25">
      <t>シュドウカイニュウ</t>
    </rPh>
    <phoneticPr fontId="3"/>
  </si>
  <si>
    <t>合流</t>
  </si>
  <si>
    <t>運転士向け画面上では障害物検知は確認されなかったものの、走行中に停止したため、アクセル介入</t>
    <rPh sb="0" eb="4">
      <t>ウンテンシム</t>
    </rPh>
    <rPh sb="5" eb="7">
      <t>ガメン</t>
    </rPh>
    <rPh sb="16" eb="18">
      <t>カクニン</t>
    </rPh>
    <phoneticPr fontId="3"/>
  </si>
  <si>
    <t>横断歩道付近に歩行者あり</t>
    <phoneticPr fontId="3"/>
  </si>
  <si>
    <t>植込手入れ中の作業者を回避するため手動介入</t>
    <rPh sb="17" eb="21">
      <t>シュドウカイニュウ</t>
    </rPh>
    <phoneticPr fontId="3"/>
  </si>
  <si>
    <t>並走する路線バスを検知し減速</t>
  </si>
  <si>
    <t>ブレーキ操作</t>
    <phoneticPr fontId="3"/>
  </si>
  <si>
    <t>横断歩道付近で待機している歩行者を確認したことからブレーキ介入</t>
    <rPh sb="17" eb="19">
      <t>カクニン</t>
    </rPh>
    <rPh sb="29" eb="31">
      <t>カイニュウ</t>
    </rPh>
    <phoneticPr fontId="3"/>
  </si>
  <si>
    <t>事故発生要因・道路形状の分類</t>
    <rPh sb="0" eb="2">
      <t>ジコ</t>
    </rPh>
    <rPh sb="2" eb="6">
      <t>ハッセイヨウイン</t>
    </rPh>
    <rPh sb="7" eb="11">
      <t>ドウロケイジョウ</t>
    </rPh>
    <rPh sb="12" eb="14">
      <t>ブンルイ</t>
    </rPh>
    <phoneticPr fontId="3"/>
  </si>
  <si>
    <t>参考：ITARDA</t>
    <rPh sb="0" eb="2">
      <t>サンコウ</t>
    </rPh>
    <phoneticPr fontId="15"/>
  </si>
  <si>
    <t>人的要因</t>
    <rPh sb="0" eb="2">
      <t>ジンテキ</t>
    </rPh>
    <rPh sb="2" eb="4">
      <t>ヨウイン</t>
    </rPh>
    <phoneticPr fontId="15"/>
  </si>
  <si>
    <t>車両的要因（自動運転システム起因も含む）</t>
    <rPh sb="0" eb="5">
      <t>シャリョウテキヨウイン</t>
    </rPh>
    <rPh sb="6" eb="10">
      <t>ジドウウンテン</t>
    </rPh>
    <rPh sb="14" eb="16">
      <t>キイン</t>
    </rPh>
    <rPh sb="17" eb="18">
      <t>フク</t>
    </rPh>
    <phoneticPr fontId="15"/>
  </si>
  <si>
    <t>環境的要因</t>
    <rPh sb="0" eb="5">
      <t>カンキョウテキヨウイン</t>
    </rPh>
    <phoneticPr fontId="15"/>
  </si>
  <si>
    <t>道路形状</t>
    <rPh sb="0" eb="4">
      <t>ドウロケイジョウ</t>
    </rPh>
    <phoneticPr fontId="15"/>
  </si>
  <si>
    <t>※交差点付近：交差点の側端から30メートル以内（目安で可）の道路の部分</t>
    <rPh sb="1" eb="6">
      <t>コウサテンフキン</t>
    </rPh>
    <rPh sb="24" eb="26">
      <t>メヤス</t>
    </rPh>
    <rPh sb="27" eb="28">
      <t>カ</t>
    </rPh>
    <phoneticPr fontId="15"/>
  </si>
  <si>
    <t>※単路：「交差点」「交差点付近」「踏切」以外の道路の部分</t>
    <rPh sb="1" eb="2">
      <t>タン</t>
    </rPh>
    <rPh sb="2" eb="3">
      <t>ロ</t>
    </rPh>
    <phoneticPr fontId="15"/>
  </si>
  <si>
    <t>212067</t>
    <phoneticPr fontId="3"/>
  </si>
  <si>
    <t>岐阜県</t>
    <rPh sb="0" eb="3">
      <t>ギフケン</t>
    </rPh>
    <phoneticPr fontId="3"/>
  </si>
  <si>
    <t>中津川市</t>
    <rPh sb="0" eb="4">
      <t>ナカツガワシ</t>
    </rPh>
    <phoneticPr fontId="3"/>
  </si>
  <si>
    <t>保安員</t>
    <rPh sb="0" eb="3">
      <t>ホアンイン</t>
    </rPh>
    <phoneticPr fontId="3"/>
  </si>
  <si>
    <t>紙</t>
    <rPh sb="0" eb="1">
      <t>カミ</t>
    </rPh>
    <phoneticPr fontId="3"/>
  </si>
  <si>
    <t>降雨</t>
  </si>
  <si>
    <t>水</t>
  </si>
  <si>
    <t>木</t>
  </si>
  <si>
    <t>金</t>
  </si>
  <si>
    <t>土</t>
  </si>
  <si>
    <t>日</t>
  </si>
  <si>
    <t>木</t>
    <phoneticPr fontId="3"/>
  </si>
  <si>
    <t>金</t>
    <rPh sb="0" eb="1">
      <t>キン</t>
    </rPh>
    <phoneticPr fontId="3"/>
  </si>
  <si>
    <t>土</t>
    <rPh sb="0" eb="1">
      <t>ド</t>
    </rPh>
    <phoneticPr fontId="3"/>
  </si>
  <si>
    <t>水</t>
    <phoneticPr fontId="3"/>
  </si>
  <si>
    <t>湿潤</t>
  </si>
  <si>
    <t>小型車</t>
  </si>
  <si>
    <t>バックしてきた</t>
  </si>
  <si>
    <t>敷地からバックしてきた</t>
  </si>
  <si>
    <t>地物</t>
  </si>
  <si>
    <t>急減した（消火栓？）何かを検知した</t>
  </si>
  <si>
    <t>橋</t>
  </si>
  <si>
    <t>看板を検知した</t>
  </si>
  <si>
    <t>看板を検知</t>
  </si>
  <si>
    <t>交差点内の車が出すぎ</t>
  </si>
  <si>
    <t>車が近くて止まった（反応して停止</t>
  </si>
  <si>
    <t>車が近くてブレーキした</t>
  </si>
  <si>
    <t>歩行者で停止</t>
  </si>
  <si>
    <t>交差点で右側の車を検知して停止</t>
  </si>
  <si>
    <t>ドライバーミスによる介入（右折時）</t>
  </si>
  <si>
    <t>大型バス回避</t>
  </si>
  <si>
    <t>ロータリー</t>
  </si>
  <si>
    <t>路線バスが直進したので、バス待ち介入</t>
  </si>
  <si>
    <t>ODD外　駐車場内の車がはみ出しているため介入</t>
  </si>
  <si>
    <t>ODD外　駐車場内の車がはみ出して駐車していた</t>
  </si>
  <si>
    <t>何かを検知した（不明）水たまり</t>
  </si>
  <si>
    <t>何かを検知</t>
  </si>
  <si>
    <t>何かを見て止まった（おそらく水たまり）</t>
  </si>
  <si>
    <t>看板</t>
  </si>
  <si>
    <t>看板検知</t>
  </si>
  <si>
    <t>水たまり</t>
  </si>
  <si>
    <t>水たまりを見ている</t>
  </si>
  <si>
    <t>道がせまくてインターセクションが発生</t>
  </si>
  <si>
    <t>左折時、右方向から車両が近づいてきたので介入した</t>
  </si>
  <si>
    <t>バスにゆずった</t>
  </si>
  <si>
    <t>事故発生　ミラーに接触</t>
  </si>
  <si>
    <t>敷地からの出発時に、右から車が出てきた</t>
  </si>
  <si>
    <t>看板を誤検知</t>
  </si>
  <si>
    <t>不明（水たまり）</t>
  </si>
  <si>
    <t>何かを見た（水たまり）</t>
  </si>
  <si>
    <t>看板の誤検知（のぼり）</t>
  </si>
  <si>
    <t>看板の誤検知</t>
  </si>
  <si>
    <t>水たまり検知</t>
  </si>
  <si>
    <t>敷地から出る時に、車が接近してきたので介入</t>
  </si>
  <si>
    <r>
      <t>L4</t>
    </r>
    <r>
      <rPr>
        <sz val="12"/>
        <color theme="1"/>
        <rFont val="ＭＳ ゴシック"/>
        <family val="3"/>
        <charset val="128"/>
      </rPr>
      <t>想定区間外</t>
    </r>
    <phoneticPr fontId="15"/>
  </si>
  <si>
    <t>水たまりを検知</t>
  </si>
  <si>
    <t>敷地から出る時に、他車両が近づいたので介入</t>
  </si>
  <si>
    <t>交差点内に人がいたので検知した</t>
  </si>
  <si>
    <t>敷地から出る時、車が接近したので介入した</t>
  </si>
  <si>
    <t>敷地から出る時に、車両が接近していたので介入</t>
  </si>
  <si>
    <t>交差点に早い速度で車が接近してきたので介入</t>
  </si>
  <si>
    <t>ゆずられた</t>
  </si>
  <si>
    <t>敷地から出る時に路駐していた</t>
  </si>
  <si>
    <t>交差点に早い速度で車が接近してきたので介入した</t>
  </si>
  <si>
    <t>バイク</t>
  </si>
  <si>
    <t>右折先に路駐がいたので介入</t>
  </si>
  <si>
    <t>後方車が近いので停止して動けなくなった</t>
  </si>
  <si>
    <t>敷地から出る時に、早い速度の車が接近したので介入</t>
  </si>
  <si>
    <t>敷地から出る時、早い速度で接近してくる車がいたので介入</t>
  </si>
  <si>
    <t>敷地から出た時、早い速度で車が接近してきたので介入</t>
  </si>
  <si>
    <t>交差点に向かって車両が接近してきたので介入した</t>
  </si>
  <si>
    <t>敷地から出る時、早い速度で車が接近してきたので介入</t>
  </si>
  <si>
    <t>タイヤが白線をふんでいた（中央線で停止していた）</t>
  </si>
  <si>
    <t>ゆずられたので</t>
  </si>
  <si>
    <t>発進</t>
  </si>
  <si>
    <t>交差点に向かって早い速度で接近してきたので介入</t>
  </si>
  <si>
    <t>敷地から出る時、早い速度で車が接近していたので介入</t>
  </si>
  <si>
    <t>交差点に早い速度で車が進入してきたので介入</t>
  </si>
  <si>
    <t>敷地から出る時、早い速度の車が接近していたので介入</t>
  </si>
  <si>
    <t>交差点に早い速度で車が接近したので介入</t>
  </si>
  <si>
    <t>工事現場の車両を誤検知して停止したので介入</t>
  </si>
  <si>
    <t>交差点に速い速度で接近する車がいたので介入</t>
  </si>
  <si>
    <t>敷地から出られないので介入した</t>
  </si>
  <si>
    <t>敷地から出る時、車が接近してきたので介入</t>
  </si>
  <si>
    <t>敷地から出る時、早い速度でバイクが接近していたので介入</t>
  </si>
  <si>
    <t>敷地から出る時、接近する車がいたので介入</t>
  </si>
  <si>
    <t>交差点に車が接近しているので介入</t>
  </si>
  <si>
    <t>敷地から出る時に、早い速度で車が接近してきたので介入</t>
  </si>
  <si>
    <t>工事作業車が経路上に停止して作業していたので介入</t>
  </si>
  <si>
    <t>小型車（乗用車）と大型車2台いた</t>
  </si>
  <si>
    <t>敷地から出る時、車が接近していたので介入</t>
  </si>
  <si>
    <t>敷地から出る時、車が接近してきていたので介入</t>
  </si>
  <si>
    <t>右折先に歩行者がいたので介入</t>
  </si>
  <si>
    <t>交差点へ早い速度で接近してきた車がいたので介入</t>
  </si>
  <si>
    <t>事故発生</t>
  </si>
  <si>
    <t>不明・他</t>
  </si>
  <si>
    <t>自動運転バスとのすれ違いを待ち、停止していた軽自動車のサイドミラーと自動運転車両のサイドミラーが接触した。自動運転車両内では、ドライバーは当該車両が近いことに気づき介入し、避けるためハンドルを切ったがよけきれなかった</t>
    <phoneticPr fontId="3"/>
  </si>
  <si>
    <t>敷地から出る時に、他車両が近づいたので介入</t>
    <phoneticPr fontId="3"/>
  </si>
  <si>
    <t>駐車場内の車がはみ出ていたので介入</t>
    <phoneticPr fontId="3"/>
  </si>
  <si>
    <t>単路(橋)</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</si>
</sst>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9">
    <numFmt numFmtId="176" formatCode="m/d;@"/>
    <numFmt numFmtId="177" formatCode="h:mm;@"/>
    <numFmt numFmtId="178" formatCode="#,##0&quot;人&quot;"/>
    <numFmt numFmtId="179" formatCode="#,##0.0&quot;km&quot;"/>
    <numFmt numFmtId="180" formatCode="#,##0&quot;℃&quot;"/>
    <numFmt numFmtId="181" formatCode="#,##0&quot;kWh&quot;"/>
    <numFmt numFmtId="182" formatCode="m/d"/>
    <numFmt numFmtId="183" formatCode="#,##0.0&quot;m&quot;"/>
    <numFmt numFmtId="184" formatCode="#,##0&quot;m&quot;"/>
  </numFmts>
  <fonts count="24">
    <font>
      <sz val="11"/>
      <color theme="1"/>
      <name val="游ゴシック"/>
      <family val="2"/>
      <charset val="128"/>
      <scheme val="minor"/>
    </font>
    <font>
      <sz val="10"/>
      <color theme="1"/>
      <name val="游ゴシック"/>
      <family val="2"/>
      <charset val="128"/>
      <scheme val="minor"/>
    </font>
    <font>
      <b/>
      <sz val="12"/>
      <color theme="1"/>
      <name val="Meiryo UI"/>
      <family val="3"/>
      <charset val="128"/>
    </font>
    <font>
      <sz val="6"/>
      <name val="游ゴシック"/>
      <family val="2"/>
      <charset val="128"/>
      <scheme val="minor"/>
    </font>
    <font>
      <sz val="12"/>
      <color theme="1"/>
      <name val="Meiryo UI"/>
      <family val="3"/>
      <charset val="128"/>
    </font>
    <font>
      <b/>
      <sz val="12"/>
      <color theme="0"/>
      <name val="Meiryo UI"/>
      <family val="3"/>
      <charset val="128"/>
    </font>
    <font>
      <sz val="12"/>
      <color theme="0"/>
      <name val="Meiryo UI"/>
      <family val="3"/>
      <charset val="128"/>
    </font>
    <font>
      <sz val="12"/>
      <name val="Meiryo UI"/>
      <family val="3"/>
      <charset val="128"/>
    </font>
    <font>
      <sz val="12"/>
      <color theme="0" tint="-4.9989318521683403E-2"/>
      <name val="Meiryo UI"/>
      <family val="3"/>
      <charset val="128"/>
    </font>
    <font>
      <sz val="12"/>
      <color rgb="FFFF0000"/>
      <name val="Meiryo UI"/>
      <family val="3"/>
      <charset val="128"/>
    </font>
    <font>
      <sz val="6"/>
      <name val="Meiryo UI"/>
      <family val="2"/>
      <charset val="128"/>
    </font>
    <font>
      <b/>
      <sz val="12"/>
      <color rgb="FFFF0000"/>
      <name val="Meiryo UI"/>
      <family val="3"/>
      <charset val="128"/>
    </font>
    <font>
      <sz val="11"/>
      <color theme="1"/>
      <name val="Meiryo UI"/>
      <family val="3"/>
      <charset val="128"/>
    </font>
    <font>
      <sz val="12"/>
      <color theme="1"/>
      <name val="Meiryo"/>
      <family val="3"/>
      <charset val="128"/>
    </font>
    <font>
      <sz val="12"/>
      <color theme="1"/>
      <name val="Meiryo UI"/>
      <family val="3"/>
    </font>
    <font>
      <sz val="6"/>
      <name val="游ゴシック"/>
      <family val="3"/>
      <charset val="128"/>
      <scheme val="minor"/>
    </font>
    <font>
      <sz val="9"/>
      <color theme="1"/>
      <name val="游ゴシック"/>
      <family val="3"/>
      <charset val="128"/>
      <scheme val="minor"/>
    </font>
    <font>
      <b/>
      <sz val="9"/>
      <color theme="0"/>
      <name val="游ゴシック"/>
      <family val="3"/>
      <charset val="128"/>
      <scheme val="minor"/>
    </font>
    <font>
      <u/>
      <sz val="10"/>
      <color theme="10"/>
      <name val="游ゴシック"/>
      <family val="2"/>
      <charset val="128"/>
      <scheme val="minor"/>
    </font>
    <font>
      <u/>
      <sz val="11"/>
      <color theme="10"/>
      <name val="游ゴシック"/>
      <family val="2"/>
      <charset val="128"/>
      <scheme val="minor"/>
    </font>
    <font>
      <u/>
      <sz val="12"/>
      <color theme="10"/>
      <name val="Meiryo UI"/>
      <family val="3"/>
      <charset val="128"/>
    </font>
    <font>
      <b/>
      <sz val="11"/>
      <color rgb="FFFF0000"/>
      <name val="Meiryo UI"/>
      <family val="3"/>
      <charset val="128"/>
    </font>
    <font>
      <b/>
      <sz val="11"/>
      <color theme="0"/>
      <name val="Meiryo UI"/>
      <family val="3"/>
      <charset val="128"/>
    </font>
    <font>
      <sz val="12"/>
      <color theme="1"/>
      <name val="ＭＳ ゴシック"/>
      <family val="3"/>
      <charset val="128"/>
    </font>
  </fonts>
  <fills count="9">
    <fill>
      <patternFill patternType="none"/>
    </fill>
    <fill>
      <patternFill patternType="gray125"/>
    </fill>
    <fill>
      <patternFill patternType="solid">
        <fgColor theme="0"/>
        <bgColor indexed="64"/>
      </patternFill>
    </fill>
    <fill>
      <patternFill patternType="solid">
        <fgColor theme="7" tint="0.79998168889431442"/>
        <bgColor indexed="64"/>
      </patternFill>
    </fill>
    <fill>
      <patternFill patternType="solid">
        <fgColor theme="1" tint="0.249977111117893"/>
        <bgColor indexed="64"/>
      </patternFill>
    </fill>
    <fill>
      <patternFill patternType="solid">
        <fgColor theme="0" tint="-0.14999847407452621"/>
        <bgColor indexed="64"/>
      </patternFill>
    </fill>
    <fill>
      <patternFill patternType="solid">
        <fgColor theme="0" tint="-4.9989318521683403E-2"/>
        <bgColor indexed="64"/>
      </patternFill>
    </fill>
    <fill>
      <patternFill patternType="solid">
        <fgColor rgb="FFFEF2CB"/>
        <bgColor rgb="FFFEF2CB"/>
      </patternFill>
    </fill>
    <fill>
      <patternFill patternType="solid">
        <fgColor rgb="FFF2F2F2"/>
        <bgColor rgb="FFF2F2F2"/>
      </patternFill>
    </fill>
  </fills>
  <borders count="50">
    <border>
      <left/>
      <right/>
      <top/>
      <bottom/>
      <diagonal/>
    </border>
    <border>
      <left/>
      <right/>
      <top/>
      <bottom style="thin">
        <color indexed="64"/>
      </bottom>
      <diagonal/>
    </border>
    <border>
      <left/>
      <right style="hair">
        <color indexed="64"/>
      </right>
      <top/>
      <bottom/>
      <diagonal/>
    </border>
    <border>
      <left style="hair">
        <color indexed="64"/>
      </left>
      <right style="hair">
        <color indexed="64"/>
      </right>
      <top/>
      <bottom/>
      <diagonal/>
    </border>
    <border>
      <left style="thin">
        <color indexed="64"/>
      </left>
      <right/>
      <top/>
      <bottom/>
      <diagonal/>
    </border>
    <border>
      <left style="hair">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thin">
        <color indexed="64"/>
      </top>
      <bottom style="hair">
        <color indexed="64"/>
      </bottom>
      <diagonal/>
    </border>
    <border>
      <left/>
      <right style="hair">
        <color indexed="64"/>
      </right>
      <top style="thin">
        <color indexed="64"/>
      </top>
      <bottom style="hair">
        <color indexed="64"/>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style="hair">
        <color indexed="64"/>
      </right>
      <top style="hair">
        <color indexed="64"/>
      </top>
      <bottom style="hair">
        <color indexed="64"/>
      </bottom>
      <diagonal/>
    </border>
    <border>
      <left style="hair">
        <color indexed="64"/>
      </left>
      <right/>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theme="0"/>
      </left>
      <right/>
      <top style="hair">
        <color indexed="64"/>
      </top>
      <bottom style="hair">
        <color indexed="64"/>
      </bottom>
      <diagonal/>
    </border>
    <border>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top style="hair">
        <color indexed="64"/>
      </top>
      <bottom style="thin">
        <color indexed="64"/>
      </bottom>
      <diagonal/>
    </border>
    <border>
      <left style="hair">
        <color indexed="64"/>
      </left>
      <right/>
      <top style="thin">
        <color indexed="64"/>
      </top>
      <bottom style="hair">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hair">
        <color indexed="64"/>
      </left>
      <right style="thin">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hair">
        <color indexed="64"/>
      </right>
      <top style="thin">
        <color indexed="64"/>
      </top>
      <bottom/>
      <diagonal/>
    </border>
    <border>
      <left style="thin">
        <color indexed="64"/>
      </left>
      <right style="hair">
        <color indexed="64"/>
      </right>
      <top/>
      <bottom style="hair">
        <color indexed="64"/>
      </bottom>
      <diagonal/>
    </border>
    <border>
      <left style="thin">
        <color theme="1" tint="0.249977111117893"/>
      </left>
      <right style="thin">
        <color theme="1" tint="0.249977111117893"/>
      </right>
      <top style="thin">
        <color theme="1" tint="0.249977111117893"/>
      </top>
      <bottom style="thin">
        <color theme="1" tint="0.249977111117893"/>
      </bottom>
      <diagonal/>
    </border>
  </borders>
  <cellStyleXfs count="4">
    <xf numFmtId="0" fontId="0" fillId="0" borderId="0">
      <alignment vertical="center"/>
    </xf>
    <xf numFmtId="0" fontId="1" fillId="0" borderId="0">
      <alignment vertical="center"/>
    </xf>
    <xf numFmtId="0" fontId="18" fillId="0" borderId="0" applyNumberFormat="0" applyFill="0" applyBorder="0" applyAlignment="0" applyProtection="0">
      <alignment vertical="center"/>
    </xf>
    <xf numFmtId="0" fontId="19" fillId="0" borderId="0" applyNumberFormat="0" applyFill="0" applyBorder="0" applyAlignment="0" applyProtection="0">
      <alignment vertical="center"/>
    </xf>
  </cellStyleXfs>
  <cellXfs count="289">
    <xf numFmtId="0" fontId="0" fillId="0" borderId="0" xfId="0">
      <alignment vertical="center"/>
    </xf>
    <xf numFmtId="0" fontId="2" fillId="2" borderId="0" xfId="1" applyFont="1" applyFill="1" applyAlignment="1">
      <alignment vertical="center" shrinkToFit="1"/>
    </xf>
    <xf numFmtId="0" fontId="4" fillId="2" borderId="0" xfId="1" applyFont="1" applyFill="1" applyAlignment="1">
      <alignment vertical="center" shrinkToFit="1"/>
    </xf>
    <xf numFmtId="0" fontId="4" fillId="2" borderId="0" xfId="1" applyFont="1" applyFill="1">
      <alignment vertical="center"/>
    </xf>
    <xf numFmtId="0" fontId="4" fillId="2" borderId="0" xfId="1" applyFont="1" applyFill="1" applyAlignment="1">
      <alignment vertical="center" wrapText="1"/>
    </xf>
    <xf numFmtId="0" fontId="4" fillId="2" borderId="1" xfId="1" applyFont="1" applyFill="1" applyBorder="1">
      <alignment vertical="center"/>
    </xf>
    <xf numFmtId="0" fontId="4" fillId="3" borderId="1" xfId="1" applyFont="1" applyFill="1" applyBorder="1" applyAlignment="1">
      <alignment vertical="center" shrinkToFit="1"/>
    </xf>
    <xf numFmtId="0" fontId="4" fillId="0" borderId="0" xfId="1" applyFont="1" applyAlignment="1">
      <alignment vertical="center" wrapText="1"/>
    </xf>
    <xf numFmtId="0" fontId="4" fillId="0" borderId="0" xfId="1" applyFont="1" applyAlignment="1">
      <alignment horizontal="left" vertical="center"/>
    </xf>
    <xf numFmtId="0" fontId="4" fillId="0" borderId="0" xfId="1" applyFont="1" applyAlignment="1">
      <alignment vertical="center" shrinkToFit="1"/>
    </xf>
    <xf numFmtId="0" fontId="4" fillId="0" borderId="6" xfId="1" applyFont="1" applyBorder="1" applyAlignment="1">
      <alignment vertical="top" wrapText="1"/>
    </xf>
    <xf numFmtId="0" fontId="4" fillId="2" borderId="5" xfId="1" applyFont="1" applyFill="1" applyBorder="1" applyAlignment="1">
      <alignment vertical="top" wrapText="1"/>
    </xf>
    <xf numFmtId="0" fontId="8" fillId="2" borderId="4" xfId="1" applyFont="1" applyFill="1" applyBorder="1" applyAlignment="1">
      <alignment vertical="top" shrinkToFit="1"/>
    </xf>
    <xf numFmtId="0" fontId="8" fillId="2" borderId="3" xfId="1" applyFont="1" applyFill="1" applyBorder="1" applyAlignment="1">
      <alignment vertical="top" shrinkToFit="1"/>
    </xf>
    <xf numFmtId="0" fontId="7" fillId="2" borderId="7" xfId="1" applyFont="1" applyFill="1" applyBorder="1" applyAlignment="1">
      <alignment vertical="top"/>
    </xf>
    <xf numFmtId="0" fontId="4" fillId="0" borderId="8" xfId="1" applyFont="1" applyBorder="1" applyAlignment="1">
      <alignment vertical="top" wrapText="1"/>
    </xf>
    <xf numFmtId="0" fontId="4" fillId="0" borderId="7" xfId="1" applyFont="1" applyBorder="1" applyAlignment="1">
      <alignment vertical="top" wrapText="1"/>
    </xf>
    <xf numFmtId="0" fontId="9" fillId="2" borderId="0" xfId="1" applyFont="1" applyFill="1" applyAlignment="1">
      <alignment vertical="top"/>
    </xf>
    <xf numFmtId="0" fontId="4" fillId="0" borderId="11" xfId="1" applyFont="1" applyBorder="1" applyAlignment="1">
      <alignment vertical="top" wrapText="1"/>
    </xf>
    <xf numFmtId="0" fontId="4" fillId="2" borderId="10" xfId="1" applyFont="1" applyFill="1" applyBorder="1" applyAlignment="1">
      <alignment vertical="top" wrapText="1"/>
    </xf>
    <xf numFmtId="0" fontId="4" fillId="2" borderId="7" xfId="1" applyFont="1" applyFill="1" applyBorder="1" applyAlignment="1">
      <alignment vertical="top" wrapText="1"/>
    </xf>
    <xf numFmtId="0" fontId="4" fillId="0" borderId="12" xfId="1" applyFont="1" applyBorder="1" applyAlignment="1">
      <alignment vertical="top" wrapText="1"/>
    </xf>
    <xf numFmtId="0" fontId="4" fillId="0" borderId="14" xfId="1" applyFont="1" applyBorder="1" applyAlignment="1">
      <alignment vertical="top" wrapText="1"/>
    </xf>
    <xf numFmtId="0" fontId="4" fillId="2" borderId="15" xfId="1" applyFont="1" applyFill="1" applyBorder="1" applyAlignment="1">
      <alignment vertical="top" wrapText="1"/>
    </xf>
    <xf numFmtId="0" fontId="7" fillId="2" borderId="8" xfId="1" applyFont="1" applyFill="1" applyBorder="1" applyAlignment="1">
      <alignment vertical="top"/>
    </xf>
    <xf numFmtId="0" fontId="7" fillId="2" borderId="6" xfId="1" applyFont="1" applyFill="1" applyBorder="1" applyAlignment="1">
      <alignment vertical="top"/>
    </xf>
    <xf numFmtId="0" fontId="7" fillId="2" borderId="12" xfId="1" applyFont="1" applyFill="1" applyBorder="1" applyAlignment="1">
      <alignment vertical="top"/>
    </xf>
    <xf numFmtId="0" fontId="4" fillId="2" borderId="18" xfId="1" applyFont="1" applyFill="1" applyBorder="1" applyAlignment="1">
      <alignment vertical="top" shrinkToFit="1"/>
    </xf>
    <xf numFmtId="0" fontId="7" fillId="2" borderId="9" xfId="1" applyFont="1" applyFill="1" applyBorder="1" applyAlignment="1">
      <alignment vertical="top" shrinkToFit="1"/>
    </xf>
    <xf numFmtId="0" fontId="7" fillId="2" borderId="11" xfId="1" applyFont="1" applyFill="1" applyBorder="1" applyAlignment="1">
      <alignment vertical="top"/>
    </xf>
    <xf numFmtId="0" fontId="9" fillId="2" borderId="0" xfId="1" applyFont="1" applyFill="1">
      <alignment vertical="center"/>
    </xf>
    <xf numFmtId="0" fontId="7" fillId="2" borderId="2" xfId="1" applyFont="1" applyFill="1" applyBorder="1" applyAlignment="1">
      <alignment vertical="top"/>
    </xf>
    <xf numFmtId="0" fontId="4" fillId="0" borderId="2" xfId="1" applyFont="1" applyBorder="1" applyAlignment="1">
      <alignment vertical="top" wrapText="1"/>
    </xf>
    <xf numFmtId="0" fontId="4" fillId="2" borderId="3" xfId="1" applyFont="1" applyFill="1" applyBorder="1" applyAlignment="1">
      <alignment vertical="top" wrapText="1"/>
    </xf>
    <xf numFmtId="0" fontId="7" fillId="2" borderId="15" xfId="1" applyFont="1" applyFill="1" applyBorder="1" applyAlignment="1">
      <alignment vertical="top"/>
    </xf>
    <xf numFmtId="0" fontId="4" fillId="2" borderId="19" xfId="1" applyFont="1" applyFill="1" applyBorder="1" applyAlignment="1">
      <alignment vertical="top" shrinkToFit="1"/>
    </xf>
    <xf numFmtId="0" fontId="4" fillId="2" borderId="19" xfId="1" applyFont="1" applyFill="1" applyBorder="1" applyAlignment="1">
      <alignment vertical="top"/>
    </xf>
    <xf numFmtId="0" fontId="4" fillId="2" borderId="19" xfId="1" applyFont="1" applyFill="1" applyBorder="1" applyAlignment="1">
      <alignment vertical="top" wrapText="1"/>
    </xf>
    <xf numFmtId="0" fontId="5" fillId="0" borderId="0" xfId="1" applyFont="1">
      <alignment vertical="center"/>
    </xf>
    <xf numFmtId="0" fontId="4" fillId="0" borderId="0" xfId="1" applyFont="1">
      <alignment vertical="center"/>
    </xf>
    <xf numFmtId="0" fontId="2" fillId="2" borderId="0" xfId="1" applyFont="1" applyFill="1">
      <alignment vertical="center"/>
    </xf>
    <xf numFmtId="0" fontId="7" fillId="2" borderId="0" xfId="1" applyFont="1" applyFill="1" applyAlignment="1">
      <alignment horizontal="right" vertical="center"/>
    </xf>
    <xf numFmtId="0" fontId="7" fillId="2" borderId="0" xfId="1" applyFont="1" applyFill="1" applyAlignment="1">
      <alignment horizontal="left" vertical="center"/>
    </xf>
    <xf numFmtId="0" fontId="4" fillId="2" borderId="0" xfId="1" applyFont="1" applyFill="1" applyAlignment="1">
      <alignment vertical="top"/>
    </xf>
    <xf numFmtId="0" fontId="4" fillId="2" borderId="0" xfId="1" applyFont="1" applyFill="1" applyAlignment="1">
      <alignment wrapText="1"/>
    </xf>
    <xf numFmtId="0" fontId="4" fillId="5" borderId="22" xfId="1" applyFont="1" applyFill="1" applyBorder="1" applyAlignment="1">
      <alignment horizontal="left" vertical="center"/>
    </xf>
    <xf numFmtId="176" fontId="4" fillId="5" borderId="8" xfId="1" applyNumberFormat="1" applyFont="1" applyFill="1" applyBorder="1">
      <alignment vertical="center"/>
    </xf>
    <xf numFmtId="178" fontId="4" fillId="5" borderId="7" xfId="1" applyNumberFormat="1" applyFont="1" applyFill="1" applyBorder="1">
      <alignment vertical="center"/>
    </xf>
    <xf numFmtId="179" fontId="4" fillId="5" borderId="7" xfId="1" applyNumberFormat="1" applyFont="1" applyFill="1" applyBorder="1">
      <alignment vertical="center"/>
    </xf>
    <xf numFmtId="0" fontId="4" fillId="5" borderId="23" xfId="1" applyFont="1" applyFill="1" applyBorder="1">
      <alignment vertical="center"/>
    </xf>
    <xf numFmtId="180" fontId="4" fillId="5" borderId="23" xfId="1" applyNumberFormat="1" applyFont="1" applyFill="1" applyBorder="1">
      <alignment vertical="center"/>
    </xf>
    <xf numFmtId="0" fontId="4" fillId="6" borderId="22" xfId="1" applyFont="1" applyFill="1" applyBorder="1">
      <alignment vertical="center"/>
    </xf>
    <xf numFmtId="20" fontId="4" fillId="2" borderId="0" xfId="1" applyNumberFormat="1" applyFont="1" applyFill="1">
      <alignment vertical="center"/>
    </xf>
    <xf numFmtId="0" fontId="2" fillId="0" borderId="0" xfId="1" applyFont="1">
      <alignment vertical="center"/>
    </xf>
    <xf numFmtId="0" fontId="9" fillId="0" borderId="0" xfId="1" applyFont="1">
      <alignment vertical="center"/>
    </xf>
    <xf numFmtId="0" fontId="4" fillId="0" borderId="0" xfId="1" applyFont="1" applyAlignment="1">
      <alignment wrapText="1"/>
    </xf>
    <xf numFmtId="0" fontId="4" fillId="0" borderId="0" xfId="1" applyFont="1" applyAlignment="1"/>
    <xf numFmtId="0" fontId="4" fillId="0" borderId="0" xfId="1" applyFont="1" applyAlignment="1">
      <alignment horizontal="left" wrapText="1"/>
    </xf>
    <xf numFmtId="0" fontId="7" fillId="0" borderId="0" xfId="1" applyFont="1" applyAlignment="1">
      <alignment horizontal="left" wrapText="1"/>
    </xf>
    <xf numFmtId="0" fontId="4" fillId="0" borderId="0" xfId="1" applyFont="1" applyAlignment="1">
      <alignment horizontal="left"/>
    </xf>
    <xf numFmtId="0" fontId="7" fillId="0" borderId="0" xfId="1" applyFont="1" applyAlignment="1">
      <alignment wrapText="1"/>
    </xf>
    <xf numFmtId="0" fontId="5" fillId="4" borderId="27" xfId="1" applyFont="1" applyFill="1" applyBorder="1">
      <alignment vertical="center"/>
    </xf>
    <xf numFmtId="0" fontId="5" fillId="4" borderId="20" xfId="1" applyFont="1" applyFill="1" applyBorder="1">
      <alignment vertical="center"/>
    </xf>
    <xf numFmtId="0" fontId="5" fillId="4" borderId="7" xfId="1" applyFont="1" applyFill="1" applyBorder="1" applyAlignment="1">
      <alignment horizontal="left" vertical="center"/>
    </xf>
    <xf numFmtId="0" fontId="5" fillId="4" borderId="23" xfId="1" applyFont="1" applyFill="1" applyBorder="1" applyAlignment="1">
      <alignment horizontal="left" vertical="center"/>
    </xf>
    <xf numFmtId="0" fontId="5" fillId="4" borderId="8" xfId="1" applyFont="1" applyFill="1" applyBorder="1" applyAlignment="1">
      <alignment horizontal="left" vertical="center"/>
    </xf>
    <xf numFmtId="0" fontId="5" fillId="4" borderId="30" xfId="1" applyFont="1" applyFill="1" applyBorder="1" applyAlignment="1">
      <alignment horizontal="left" vertical="center" wrapText="1"/>
    </xf>
    <xf numFmtId="0" fontId="5" fillId="4" borderId="23" xfId="1" applyFont="1" applyFill="1" applyBorder="1" applyAlignment="1">
      <alignment horizontal="left" vertical="center" wrapText="1"/>
    </xf>
    <xf numFmtId="0" fontId="5" fillId="4" borderId="7" xfId="1" applyFont="1" applyFill="1" applyBorder="1" applyAlignment="1">
      <alignment horizontal="left" vertical="center" wrapText="1"/>
    </xf>
    <xf numFmtId="0" fontId="5" fillId="4" borderId="31" xfId="1" applyFont="1" applyFill="1" applyBorder="1" applyAlignment="1">
      <alignment horizontal="left" vertical="center"/>
    </xf>
    <xf numFmtId="0" fontId="4" fillId="5" borderId="20" xfId="1" applyFont="1" applyFill="1" applyBorder="1" applyAlignment="1">
      <alignment horizontal="left" vertical="center"/>
    </xf>
    <xf numFmtId="176" fontId="4" fillId="5" borderId="8" xfId="1" applyNumberFormat="1" applyFont="1" applyFill="1" applyBorder="1" applyAlignment="1">
      <alignment horizontal="left" vertical="center"/>
    </xf>
    <xf numFmtId="0" fontId="4" fillId="5" borderId="7" xfId="1" applyFont="1" applyFill="1" applyBorder="1" applyAlignment="1">
      <alignment horizontal="left" vertical="center"/>
    </xf>
    <xf numFmtId="177" fontId="4" fillId="5" borderId="7" xfId="1" applyNumberFormat="1" applyFont="1" applyFill="1" applyBorder="1" applyAlignment="1">
      <alignment horizontal="left" vertical="center"/>
    </xf>
    <xf numFmtId="0" fontId="4" fillId="5" borderId="31" xfId="1" applyFont="1" applyFill="1" applyBorder="1" applyAlignment="1">
      <alignment horizontal="left" vertical="center"/>
    </xf>
    <xf numFmtId="0" fontId="4" fillId="5" borderId="30" xfId="1" applyFont="1" applyFill="1" applyBorder="1" applyAlignment="1">
      <alignment horizontal="left" vertical="center" wrapText="1"/>
    </xf>
    <xf numFmtId="0" fontId="4" fillId="5" borderId="23" xfId="1" applyFont="1" applyFill="1" applyBorder="1" applyAlignment="1">
      <alignment horizontal="left" vertical="center" wrapText="1"/>
    </xf>
    <xf numFmtId="0" fontId="4" fillId="5" borderId="7" xfId="1" applyFont="1" applyFill="1" applyBorder="1" applyAlignment="1">
      <alignment horizontal="left" vertical="center" wrapText="1"/>
    </xf>
    <xf numFmtId="0" fontId="4" fillId="5" borderId="23" xfId="1" applyFont="1" applyFill="1" applyBorder="1" applyAlignment="1">
      <alignment horizontal="left" vertical="center"/>
    </xf>
    <xf numFmtId="0" fontId="4" fillId="5" borderId="31" xfId="1" applyFont="1" applyFill="1" applyBorder="1" applyAlignment="1">
      <alignment horizontal="left" vertical="center" wrapText="1"/>
    </xf>
    <xf numFmtId="0" fontId="4" fillId="3" borderId="7" xfId="1" applyFont="1" applyFill="1" applyBorder="1" applyAlignment="1">
      <alignment horizontal="left" vertical="center" wrapText="1"/>
    </xf>
    <xf numFmtId="0" fontId="4" fillId="3" borderId="7" xfId="1" applyFont="1" applyFill="1" applyBorder="1" applyAlignment="1">
      <alignment horizontal="left" vertical="center"/>
    </xf>
    <xf numFmtId="0" fontId="5" fillId="4" borderId="18" xfId="1" applyFont="1" applyFill="1" applyBorder="1" applyAlignment="1">
      <alignment horizontal="left" vertical="center"/>
    </xf>
    <xf numFmtId="0" fontId="5" fillId="4" borderId="35" xfId="1" applyFont="1" applyFill="1" applyBorder="1" applyAlignment="1">
      <alignment horizontal="centerContinuous" vertical="center"/>
    </xf>
    <xf numFmtId="0" fontId="6" fillId="4" borderId="36" xfId="1" applyFont="1" applyFill="1" applyBorder="1" applyAlignment="1">
      <alignment horizontal="centerContinuous" vertical="center"/>
    </xf>
    <xf numFmtId="0" fontId="6" fillId="4" borderId="37" xfId="1" applyFont="1" applyFill="1" applyBorder="1" applyAlignment="1">
      <alignment horizontal="centerContinuous" vertical="center"/>
    </xf>
    <xf numFmtId="0" fontId="5" fillId="4" borderId="24" xfId="1" applyFont="1" applyFill="1" applyBorder="1" applyAlignment="1">
      <alignment horizontal="left" vertical="center"/>
    </xf>
    <xf numFmtId="0" fontId="11" fillId="0" borderId="0" xfId="1" applyFont="1">
      <alignment vertical="center"/>
    </xf>
    <xf numFmtId="0" fontId="4" fillId="3" borderId="4" xfId="1" applyFont="1" applyFill="1" applyBorder="1">
      <alignment vertical="center"/>
    </xf>
    <xf numFmtId="0" fontId="4" fillId="3" borderId="0" xfId="1" applyFont="1" applyFill="1">
      <alignment vertical="center"/>
    </xf>
    <xf numFmtId="0" fontId="4" fillId="3" borderId="38" xfId="1" applyFont="1" applyFill="1" applyBorder="1">
      <alignment vertical="center"/>
    </xf>
    <xf numFmtId="0" fontId="4" fillId="5" borderId="24" xfId="1" applyFont="1" applyFill="1" applyBorder="1" applyAlignment="1">
      <alignment horizontal="left" vertical="center"/>
    </xf>
    <xf numFmtId="0" fontId="4" fillId="3" borderId="39" xfId="1" applyFont="1" applyFill="1" applyBorder="1">
      <alignment vertical="center"/>
    </xf>
    <xf numFmtId="0" fontId="4" fillId="3" borderId="1" xfId="1" applyFont="1" applyFill="1" applyBorder="1">
      <alignment vertical="center"/>
    </xf>
    <xf numFmtId="0" fontId="4" fillId="3" borderId="40" xfId="1" applyFont="1" applyFill="1" applyBorder="1">
      <alignment vertical="center"/>
    </xf>
    <xf numFmtId="0" fontId="4" fillId="0" borderId="0" xfId="1" applyFont="1" applyAlignment="1">
      <alignment horizontal="right" vertical="center"/>
    </xf>
    <xf numFmtId="0" fontId="5" fillId="4" borderId="27" xfId="1" applyFont="1" applyFill="1" applyBorder="1" applyAlignment="1">
      <alignment horizontal="left" vertical="center"/>
    </xf>
    <xf numFmtId="0" fontId="7" fillId="0" borderId="8" xfId="1" applyFont="1" applyBorder="1" applyAlignment="1">
      <alignment vertical="top"/>
    </xf>
    <xf numFmtId="0" fontId="4" fillId="0" borderId="5" xfId="1" applyFont="1" applyBorder="1" applyAlignment="1">
      <alignment vertical="top" wrapText="1"/>
    </xf>
    <xf numFmtId="0" fontId="7" fillId="0" borderId="9" xfId="1" applyFont="1" applyBorder="1" applyAlignment="1">
      <alignment vertical="top" wrapText="1" shrinkToFit="1"/>
    </xf>
    <xf numFmtId="0" fontId="4" fillId="2" borderId="11" xfId="1" applyFont="1" applyFill="1" applyBorder="1" applyAlignment="1">
      <alignment vertical="top" wrapText="1"/>
    </xf>
    <xf numFmtId="0" fontId="4" fillId="2" borderId="8" xfId="1" applyFont="1" applyFill="1" applyBorder="1" applyAlignment="1">
      <alignment vertical="top" wrapText="1"/>
    </xf>
    <xf numFmtId="0" fontId="4" fillId="2" borderId="2" xfId="1" applyFont="1" applyFill="1" applyBorder="1" applyAlignment="1">
      <alignment vertical="top" wrapText="1"/>
    </xf>
    <xf numFmtId="181" fontId="4" fillId="5" borderId="7" xfId="1" applyNumberFormat="1" applyFont="1" applyFill="1" applyBorder="1">
      <alignment vertical="center"/>
    </xf>
    <xf numFmtId="179" fontId="4" fillId="5" borderId="23" xfId="1" applyNumberFormat="1" applyFont="1" applyFill="1" applyBorder="1" applyAlignment="1">
      <alignment horizontal="left" vertical="center" wrapText="1"/>
    </xf>
    <xf numFmtId="0" fontId="12" fillId="0" borderId="0" xfId="0" applyFont="1" applyAlignment="1">
      <alignment horizontal="left" vertical="center"/>
    </xf>
    <xf numFmtId="0" fontId="4" fillId="0" borderId="11" xfId="0" applyFont="1" applyBorder="1" applyAlignment="1">
      <alignment vertical="top" wrapText="1"/>
    </xf>
    <xf numFmtId="0" fontId="4" fillId="0" borderId="8" xfId="0" applyFont="1" applyBorder="1" applyAlignment="1">
      <alignment vertical="top" wrapText="1"/>
    </xf>
    <xf numFmtId="0" fontId="4" fillId="2" borderId="10" xfId="0" applyFont="1" applyFill="1" applyBorder="1" applyAlignment="1">
      <alignment vertical="top"/>
    </xf>
    <xf numFmtId="0" fontId="4" fillId="2" borderId="10" xfId="0" applyFont="1" applyFill="1" applyBorder="1" applyAlignment="1">
      <alignment vertical="top" wrapText="1"/>
    </xf>
    <xf numFmtId="0" fontId="4" fillId="2" borderId="7" xfId="0" applyFont="1" applyFill="1" applyBorder="1" applyAlignment="1">
      <alignment vertical="top"/>
    </xf>
    <xf numFmtId="0" fontId="4" fillId="2" borderId="7" xfId="0" applyFont="1" applyFill="1" applyBorder="1" applyAlignment="1">
      <alignment vertical="top" wrapText="1"/>
    </xf>
    <xf numFmtId="177" fontId="4" fillId="5" borderId="7" xfId="1" applyNumberFormat="1" applyFont="1" applyFill="1" applyBorder="1">
      <alignment vertical="center"/>
    </xf>
    <xf numFmtId="0" fontId="9" fillId="0" borderId="0" xfId="1" applyFont="1" applyAlignment="1">
      <alignment wrapText="1"/>
    </xf>
    <xf numFmtId="0" fontId="5" fillId="4" borderId="29" xfId="1" applyFont="1" applyFill="1" applyBorder="1" applyAlignment="1">
      <alignment horizontal="left" vertical="center"/>
    </xf>
    <xf numFmtId="0" fontId="4" fillId="5" borderId="8" xfId="1" applyFont="1" applyFill="1" applyBorder="1" applyAlignment="1">
      <alignment horizontal="left" vertical="center"/>
    </xf>
    <xf numFmtId="0" fontId="14" fillId="3" borderId="7" xfId="1" applyFont="1" applyFill="1" applyBorder="1" applyAlignment="1">
      <alignment horizontal="left" vertical="center"/>
    </xf>
    <xf numFmtId="0" fontId="4" fillId="3" borderId="19" xfId="1" applyFont="1" applyFill="1" applyBorder="1">
      <alignment vertical="center"/>
    </xf>
    <xf numFmtId="0" fontId="7" fillId="0" borderId="0" xfId="1" applyFont="1">
      <alignment vertical="center"/>
    </xf>
    <xf numFmtId="0" fontId="7" fillId="3" borderId="4" xfId="1" applyFont="1" applyFill="1" applyBorder="1">
      <alignment vertical="center"/>
    </xf>
    <xf numFmtId="0" fontId="7" fillId="3" borderId="0" xfId="1" applyFont="1" applyFill="1">
      <alignment vertical="center"/>
    </xf>
    <xf numFmtId="0" fontId="7" fillId="3" borderId="38" xfId="1" applyFont="1" applyFill="1" applyBorder="1">
      <alignment vertical="center"/>
    </xf>
    <xf numFmtId="182" fontId="13" fillId="7" borderId="7" xfId="1" applyNumberFormat="1" applyFont="1" applyFill="1" applyBorder="1" applyAlignment="1">
      <alignment horizontal="left" vertical="center" wrapText="1"/>
    </xf>
    <xf numFmtId="0" fontId="13" fillId="8" borderId="7" xfId="1" applyFont="1" applyFill="1" applyBorder="1" applyAlignment="1">
      <alignment horizontal="left" vertical="center" wrapText="1"/>
    </xf>
    <xf numFmtId="20" fontId="13" fillId="7" borderId="7" xfId="1" applyNumberFormat="1" applyFont="1" applyFill="1" applyBorder="1" applyAlignment="1">
      <alignment horizontal="left" vertical="center" wrapText="1"/>
    </xf>
    <xf numFmtId="183" fontId="4" fillId="0" borderId="0" xfId="1" applyNumberFormat="1" applyFont="1">
      <alignment vertical="center"/>
    </xf>
    <xf numFmtId="184" fontId="4" fillId="3" borderId="7" xfId="1" applyNumberFormat="1" applyFont="1" applyFill="1" applyBorder="1" applyAlignment="1">
      <alignment horizontal="left" vertical="center" wrapText="1"/>
    </xf>
    <xf numFmtId="0" fontId="4" fillId="6" borderId="20" xfId="1" applyFont="1" applyFill="1" applyBorder="1" applyAlignment="1">
      <alignment horizontal="left" vertical="center"/>
    </xf>
    <xf numFmtId="177" fontId="4" fillId="5" borderId="8" xfId="1" applyNumberFormat="1" applyFont="1" applyFill="1" applyBorder="1" applyAlignment="1">
      <alignment horizontal="left" vertical="center"/>
    </xf>
    <xf numFmtId="0" fontId="4" fillId="5" borderId="8" xfId="1" applyFont="1" applyFill="1" applyBorder="1" applyAlignment="1">
      <alignment horizontal="left" vertical="center" wrapText="1"/>
    </xf>
    <xf numFmtId="184" fontId="4" fillId="5" borderId="8" xfId="1" applyNumberFormat="1" applyFont="1" applyFill="1" applyBorder="1" applyAlignment="1">
      <alignment horizontal="left" vertical="center" wrapText="1"/>
    </xf>
    <xf numFmtId="0" fontId="5" fillId="2" borderId="0" xfId="1" applyFont="1" applyFill="1" applyAlignment="1">
      <alignment vertical="center" wrapText="1"/>
    </xf>
    <xf numFmtId="0" fontId="5" fillId="2" borderId="0" xfId="1" applyFont="1" applyFill="1">
      <alignment vertical="center"/>
    </xf>
    <xf numFmtId="181" fontId="4" fillId="5" borderId="31" xfId="1" applyNumberFormat="1" applyFont="1" applyFill="1" applyBorder="1">
      <alignment vertical="center"/>
    </xf>
    <xf numFmtId="0" fontId="1" fillId="0" borderId="0" xfId="1" applyAlignment="1"/>
    <xf numFmtId="0" fontId="16" fillId="0" borderId="0" xfId="1" applyFont="1" applyAlignment="1"/>
    <xf numFmtId="0" fontId="16" fillId="4" borderId="0" xfId="1" applyFont="1" applyFill="1" applyAlignment="1"/>
    <xf numFmtId="0" fontId="17" fillId="4" borderId="0" xfId="1" applyFont="1" applyFill="1" applyAlignment="1"/>
    <xf numFmtId="0" fontId="18" fillId="0" borderId="0" xfId="2" applyAlignment="1"/>
    <xf numFmtId="0" fontId="4" fillId="2" borderId="0" xfId="0" applyFont="1" applyFill="1">
      <alignment vertical="center"/>
    </xf>
    <xf numFmtId="0" fontId="19" fillId="0" borderId="0" xfId="3">
      <alignment vertical="center"/>
    </xf>
    <xf numFmtId="0" fontId="20" fillId="2" borderId="0" xfId="3" applyFont="1" applyFill="1" applyAlignment="1">
      <alignment vertical="top"/>
    </xf>
    <xf numFmtId="0" fontId="12" fillId="0" borderId="0" xfId="0" applyFont="1">
      <alignment vertical="center"/>
    </xf>
    <xf numFmtId="0" fontId="4" fillId="2" borderId="0" xfId="1" applyFont="1" applyFill="1" applyAlignment="1">
      <alignment vertical="top" wrapText="1"/>
    </xf>
    <xf numFmtId="0" fontId="5" fillId="4" borderId="10" xfId="1" applyFont="1" applyFill="1" applyBorder="1" applyAlignment="1">
      <alignment horizontal="left" vertical="center"/>
    </xf>
    <xf numFmtId="0" fontId="20" fillId="0" borderId="0" xfId="3" applyFont="1">
      <alignment vertical="center"/>
    </xf>
    <xf numFmtId="0" fontId="7" fillId="0" borderId="7" xfId="1" applyFont="1" applyBorder="1" applyAlignment="1">
      <alignment vertical="top"/>
    </xf>
    <xf numFmtId="0" fontId="4" fillId="0" borderId="16" xfId="1" applyFont="1" applyBorder="1" applyAlignment="1">
      <alignment vertical="top" wrapText="1"/>
    </xf>
    <xf numFmtId="0" fontId="7" fillId="0" borderId="16" xfId="1" applyFont="1" applyBorder="1" applyAlignment="1">
      <alignment vertical="top"/>
    </xf>
    <xf numFmtId="0" fontId="4" fillId="0" borderId="9" xfId="1" applyFont="1" applyBorder="1" applyAlignment="1">
      <alignment vertical="top" wrapText="1"/>
    </xf>
    <xf numFmtId="0" fontId="4" fillId="0" borderId="13" xfId="1" applyFont="1" applyBorder="1" applyAlignment="1">
      <alignment vertical="top" wrapText="1"/>
    </xf>
    <xf numFmtId="0" fontId="5" fillId="4" borderId="11" xfId="1" applyFont="1" applyFill="1" applyBorder="1" applyAlignment="1">
      <alignment horizontal="left" vertical="center"/>
    </xf>
    <xf numFmtId="0" fontId="5" fillId="4" borderId="28" xfId="1" applyFont="1" applyFill="1" applyBorder="1" applyAlignment="1">
      <alignment horizontal="left" vertical="center"/>
    </xf>
    <xf numFmtId="0" fontId="5" fillId="4" borderId="20" xfId="1" applyFont="1" applyFill="1" applyBorder="1" applyAlignment="1">
      <alignment horizontal="left" vertical="center"/>
    </xf>
    <xf numFmtId="0" fontId="5" fillId="4" borderId="6" xfId="1" applyFont="1" applyFill="1" applyBorder="1">
      <alignment vertical="center"/>
    </xf>
    <xf numFmtId="0" fontId="5" fillId="4" borderId="5" xfId="1" applyFont="1" applyFill="1" applyBorder="1">
      <alignment vertical="center"/>
    </xf>
    <xf numFmtId="0" fontId="5" fillId="4" borderId="5" xfId="1" applyFont="1" applyFill="1" applyBorder="1" applyAlignment="1">
      <alignment vertical="center" wrapText="1"/>
    </xf>
    <xf numFmtId="0" fontId="5" fillId="4" borderId="21" xfId="1" applyFont="1" applyFill="1" applyBorder="1" applyAlignment="1">
      <alignment vertical="center" wrapText="1"/>
    </xf>
    <xf numFmtId="0" fontId="5" fillId="4" borderId="21" xfId="1" applyFont="1" applyFill="1" applyBorder="1">
      <alignment vertical="center"/>
    </xf>
    <xf numFmtId="0" fontId="5" fillId="4" borderId="41" xfId="1" applyFont="1" applyFill="1" applyBorder="1" applyAlignment="1">
      <alignment vertical="center" wrapText="1"/>
    </xf>
    <xf numFmtId="0" fontId="22" fillId="4" borderId="42" xfId="0" applyFont="1" applyFill="1" applyBorder="1" applyAlignment="1">
      <alignment horizontal="center" vertical="center"/>
    </xf>
    <xf numFmtId="0" fontId="22" fillId="4" borderId="44" xfId="0" applyFont="1" applyFill="1" applyBorder="1" applyAlignment="1">
      <alignment horizontal="center" vertical="center"/>
    </xf>
    <xf numFmtId="0" fontId="22" fillId="4" borderId="45" xfId="0" applyFont="1" applyFill="1" applyBorder="1" applyAlignment="1">
      <alignment horizontal="center" vertical="center"/>
    </xf>
    <xf numFmtId="0" fontId="22" fillId="4" borderId="46" xfId="0" applyFont="1" applyFill="1" applyBorder="1" applyAlignment="1">
      <alignment horizontal="center" vertical="center"/>
    </xf>
    <xf numFmtId="0" fontId="2" fillId="2" borderId="0" xfId="0" applyFont="1" applyFill="1">
      <alignment vertical="center"/>
    </xf>
    <xf numFmtId="0" fontId="2" fillId="0" borderId="0" xfId="0" applyFont="1">
      <alignment vertical="center"/>
    </xf>
    <xf numFmtId="0" fontId="20" fillId="0" borderId="0" xfId="3" applyFont="1" applyAlignment="1">
      <alignment horizontal="left" vertical="top"/>
    </xf>
    <xf numFmtId="0" fontId="4" fillId="6" borderId="9" xfId="1" applyFont="1" applyFill="1" applyBorder="1" applyAlignment="1" applyProtection="1">
      <alignment vertical="center" wrapText="1"/>
      <protection locked="0"/>
    </xf>
    <xf numFmtId="0" fontId="4" fillId="3" borderId="10" xfId="1" applyFont="1" applyFill="1" applyBorder="1" applyAlignment="1" applyProtection="1">
      <alignment vertical="center" wrapText="1"/>
      <protection locked="0"/>
    </xf>
    <xf numFmtId="0" fontId="4" fillId="6" borderId="3" xfId="1" applyFont="1" applyFill="1" applyBorder="1" applyAlignment="1" applyProtection="1">
      <alignment vertical="center" wrapText="1"/>
      <protection locked="0"/>
    </xf>
    <xf numFmtId="0" fontId="4" fillId="3" borderId="7" xfId="1" applyFont="1" applyFill="1" applyBorder="1" applyAlignment="1" applyProtection="1">
      <alignment vertical="center" wrapText="1"/>
      <protection locked="0"/>
    </xf>
    <xf numFmtId="0" fontId="4" fillId="3" borderId="15" xfId="1" applyFont="1" applyFill="1" applyBorder="1" applyAlignment="1" applyProtection="1">
      <alignment vertical="center" wrapText="1"/>
      <protection locked="0"/>
    </xf>
    <xf numFmtId="0" fontId="4" fillId="3" borderId="5" xfId="1" applyFont="1" applyFill="1" applyBorder="1" applyAlignment="1" applyProtection="1">
      <alignment vertical="center" wrapText="1"/>
      <protection locked="0"/>
    </xf>
    <xf numFmtId="0" fontId="4" fillId="3" borderId="10" xfId="1" applyFont="1" applyFill="1" applyBorder="1" applyAlignment="1" applyProtection="1">
      <alignment vertical="top" wrapText="1"/>
      <protection locked="0"/>
    </xf>
    <xf numFmtId="0" fontId="4" fillId="3" borderId="7" xfId="1" applyFont="1" applyFill="1" applyBorder="1" applyAlignment="1" applyProtection="1">
      <alignment vertical="top" wrapText="1"/>
      <protection locked="0"/>
    </xf>
    <xf numFmtId="0" fontId="4" fillId="3" borderId="5" xfId="1" applyFont="1" applyFill="1" applyBorder="1" applyAlignment="1" applyProtection="1">
      <alignment vertical="top" wrapText="1"/>
      <protection locked="0"/>
    </xf>
    <xf numFmtId="0" fontId="4" fillId="3" borderId="3" xfId="1" applyFont="1" applyFill="1" applyBorder="1" applyAlignment="1" applyProtection="1">
      <alignment vertical="top" wrapText="1"/>
      <protection locked="0"/>
    </xf>
    <xf numFmtId="0" fontId="4" fillId="3" borderId="15" xfId="1" applyFont="1" applyFill="1" applyBorder="1" applyAlignment="1" applyProtection="1">
      <alignment vertical="top" wrapText="1"/>
      <protection locked="0"/>
    </xf>
    <xf numFmtId="0" fontId="4" fillId="3" borderId="13" xfId="1" applyFont="1" applyFill="1" applyBorder="1" applyAlignment="1" applyProtection="1">
      <alignment vertical="top" wrapText="1"/>
      <protection locked="0"/>
    </xf>
    <xf numFmtId="0" fontId="4" fillId="3" borderId="3" xfId="1" applyFont="1" applyFill="1" applyBorder="1" applyAlignment="1" applyProtection="1">
      <alignment vertical="center" wrapText="1"/>
      <protection locked="0"/>
    </xf>
    <xf numFmtId="0" fontId="5" fillId="4" borderId="2" xfId="1" applyFont="1" applyFill="1" applyBorder="1" applyAlignment="1">
      <alignment vertical="top" shrinkToFit="1"/>
    </xf>
    <xf numFmtId="0" fontId="5" fillId="4" borderId="3" xfId="1" applyFont="1" applyFill="1" applyBorder="1" applyAlignment="1">
      <alignment vertical="top" shrinkToFit="1"/>
    </xf>
    <xf numFmtId="0" fontId="5" fillId="4" borderId="3" xfId="1" applyFont="1" applyFill="1" applyBorder="1" applyAlignment="1">
      <alignment vertical="top" wrapText="1"/>
    </xf>
    <xf numFmtId="0" fontId="5" fillId="4" borderId="3" xfId="1" applyFont="1" applyFill="1" applyBorder="1" applyAlignment="1">
      <alignment vertical="top"/>
    </xf>
    <xf numFmtId="0" fontId="5" fillId="4" borderId="17" xfId="1" applyFont="1" applyFill="1" applyBorder="1" applyAlignment="1">
      <alignment vertical="top" wrapText="1"/>
    </xf>
    <xf numFmtId="0" fontId="4" fillId="6" borderId="24" xfId="1" applyFont="1" applyFill="1" applyBorder="1" applyAlignment="1" applyProtection="1">
      <alignment horizontal="left" vertical="center"/>
      <protection locked="0"/>
    </xf>
    <xf numFmtId="176" fontId="4" fillId="3" borderId="8" xfId="1" applyNumberFormat="1" applyFont="1" applyFill="1" applyBorder="1" applyProtection="1">
      <alignment vertical="center"/>
      <protection locked="0"/>
    </xf>
    <xf numFmtId="0" fontId="4" fillId="6" borderId="7" xfId="1" applyFont="1" applyFill="1" applyBorder="1" applyAlignment="1" applyProtection="1">
      <alignment horizontal="left" vertical="center"/>
      <protection locked="0"/>
    </xf>
    <xf numFmtId="177" fontId="4" fillId="3" borderId="7" xfId="1" applyNumberFormat="1" applyFont="1" applyFill="1" applyBorder="1" applyProtection="1">
      <alignment vertical="center"/>
      <protection locked="0"/>
    </xf>
    <xf numFmtId="178" fontId="4" fillId="3" borderId="7" xfId="1" applyNumberFormat="1" applyFont="1" applyFill="1" applyBorder="1" applyProtection="1">
      <alignment vertical="center"/>
      <protection locked="0"/>
    </xf>
    <xf numFmtId="0" fontId="4" fillId="3" borderId="23" xfId="1" applyFont="1" applyFill="1" applyBorder="1" applyProtection="1">
      <alignment vertical="center"/>
      <protection locked="0"/>
    </xf>
    <xf numFmtId="180" fontId="4" fillId="3" borderId="23" xfId="1" applyNumberFormat="1" applyFont="1" applyFill="1" applyBorder="1" applyProtection="1">
      <alignment vertical="center"/>
      <protection locked="0"/>
    </xf>
    <xf numFmtId="179" fontId="4" fillId="3" borderId="7" xfId="1" applyNumberFormat="1" applyFont="1" applyFill="1" applyBorder="1" applyProtection="1">
      <alignment vertical="center"/>
      <protection locked="0"/>
    </xf>
    <xf numFmtId="179" fontId="4" fillId="3" borderId="23" xfId="1" applyNumberFormat="1" applyFont="1" applyFill="1" applyBorder="1" applyProtection="1">
      <alignment vertical="center"/>
      <protection locked="0"/>
    </xf>
    <xf numFmtId="181" fontId="4" fillId="3" borderId="7" xfId="1" applyNumberFormat="1" applyFont="1" applyFill="1" applyBorder="1" applyProtection="1">
      <alignment vertical="center"/>
      <protection locked="0"/>
    </xf>
    <xf numFmtId="181" fontId="4" fillId="3" borderId="31" xfId="1" applyNumberFormat="1" applyFont="1" applyFill="1" applyBorder="1" applyProtection="1">
      <alignment vertical="center"/>
      <protection locked="0"/>
    </xf>
    <xf numFmtId="0" fontId="4" fillId="6" borderId="22" xfId="1" applyFont="1" applyFill="1" applyBorder="1" applyProtection="1">
      <alignment vertical="center"/>
      <protection locked="0"/>
    </xf>
    <xf numFmtId="0" fontId="4" fillId="6" borderId="25" xfId="1" applyFont="1" applyFill="1" applyBorder="1" applyProtection="1">
      <alignment vertical="center"/>
      <protection locked="0"/>
    </xf>
    <xf numFmtId="176" fontId="4" fillId="3" borderId="14" xfId="1" applyNumberFormat="1" applyFont="1" applyFill="1" applyBorder="1" applyProtection="1">
      <alignment vertical="center"/>
      <protection locked="0"/>
    </xf>
    <xf numFmtId="0" fontId="4" fillId="6" borderId="15" xfId="1" applyFont="1" applyFill="1" applyBorder="1" applyAlignment="1" applyProtection="1">
      <alignment horizontal="left" vertical="center"/>
      <protection locked="0"/>
    </xf>
    <xf numFmtId="177" fontId="4" fillId="3" borderId="15" xfId="1" applyNumberFormat="1" applyFont="1" applyFill="1" applyBorder="1" applyProtection="1">
      <alignment vertical="center"/>
      <protection locked="0"/>
    </xf>
    <xf numFmtId="178" fontId="4" fillId="3" borderId="15" xfId="1" applyNumberFormat="1" applyFont="1" applyFill="1" applyBorder="1" applyProtection="1">
      <alignment vertical="center"/>
      <protection locked="0"/>
    </xf>
    <xf numFmtId="0" fontId="4" fillId="3" borderId="15" xfId="1" applyFont="1" applyFill="1" applyBorder="1" applyProtection="1">
      <alignment vertical="center"/>
      <protection locked="0"/>
    </xf>
    <xf numFmtId="180" fontId="4" fillId="3" borderId="26" xfId="1" applyNumberFormat="1" applyFont="1" applyFill="1" applyBorder="1" applyProtection="1">
      <alignment vertical="center"/>
      <protection locked="0"/>
    </xf>
    <xf numFmtId="179" fontId="4" fillId="3" borderId="15" xfId="1" applyNumberFormat="1" applyFont="1" applyFill="1" applyBorder="1" applyProtection="1">
      <alignment vertical="center"/>
      <protection locked="0"/>
    </xf>
    <xf numFmtId="179" fontId="4" fillId="3" borderId="26" xfId="1" applyNumberFormat="1" applyFont="1" applyFill="1" applyBorder="1" applyProtection="1">
      <alignment vertical="center"/>
      <protection locked="0"/>
    </xf>
    <xf numFmtId="181" fontId="4" fillId="3" borderId="15" xfId="1" applyNumberFormat="1" applyFont="1" applyFill="1" applyBorder="1" applyProtection="1">
      <alignment vertical="center"/>
      <protection locked="0"/>
    </xf>
    <xf numFmtId="181" fontId="4" fillId="3" borderId="32" xfId="1" applyNumberFormat="1" applyFont="1" applyFill="1" applyBorder="1" applyProtection="1">
      <alignment vertical="center"/>
      <protection locked="0"/>
    </xf>
    <xf numFmtId="0" fontId="4" fillId="6" borderId="22" xfId="1" applyFont="1" applyFill="1" applyBorder="1" applyAlignment="1" applyProtection="1">
      <alignment horizontal="left" vertical="center"/>
      <protection locked="0"/>
    </xf>
    <xf numFmtId="176" fontId="4" fillId="3" borderId="8" xfId="1" applyNumberFormat="1" applyFont="1" applyFill="1" applyBorder="1" applyAlignment="1" applyProtection="1">
      <alignment horizontal="left" vertical="center"/>
      <protection locked="0"/>
    </xf>
    <xf numFmtId="177" fontId="4" fillId="3" borderId="7" xfId="1" applyNumberFormat="1" applyFont="1" applyFill="1" applyBorder="1" applyAlignment="1" applyProtection="1">
      <alignment horizontal="left" vertical="center"/>
      <protection locked="0"/>
    </xf>
    <xf numFmtId="0" fontId="4" fillId="3" borderId="23" xfId="1" applyFont="1" applyFill="1" applyBorder="1" applyAlignment="1" applyProtection="1">
      <alignment horizontal="left" vertical="center"/>
      <protection locked="0"/>
    </xf>
    <xf numFmtId="0" fontId="4" fillId="3" borderId="7" xfId="1" applyFont="1" applyFill="1" applyBorder="1" applyAlignment="1" applyProtection="1">
      <alignment horizontal="left" vertical="center" wrapText="1"/>
      <protection locked="0"/>
    </xf>
    <xf numFmtId="179" fontId="4" fillId="3" borderId="23" xfId="1" applyNumberFormat="1" applyFont="1" applyFill="1" applyBorder="1" applyAlignment="1" applyProtection="1">
      <alignment horizontal="left" vertical="center" wrapText="1"/>
      <protection locked="0"/>
    </xf>
    <xf numFmtId="0" fontId="4" fillId="3" borderId="23" xfId="1" applyFont="1" applyFill="1" applyBorder="1" applyAlignment="1" applyProtection="1">
      <alignment horizontal="left" vertical="center" wrapText="1"/>
      <protection locked="0"/>
    </xf>
    <xf numFmtId="0" fontId="4" fillId="3" borderId="30" xfId="1" applyFont="1" applyFill="1" applyBorder="1" applyAlignment="1" applyProtection="1">
      <alignment horizontal="left" vertical="center" wrapText="1"/>
      <protection locked="0"/>
    </xf>
    <xf numFmtId="0" fontId="4" fillId="3" borderId="7"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wrapText="1"/>
      <protection locked="0"/>
    </xf>
    <xf numFmtId="176" fontId="4" fillId="3" borderId="14" xfId="1" applyNumberFormat="1" applyFont="1" applyFill="1" applyBorder="1" applyAlignment="1" applyProtection="1">
      <alignment horizontal="left" vertical="center"/>
      <protection locked="0"/>
    </xf>
    <xf numFmtId="177" fontId="4" fillId="3" borderId="15" xfId="1" applyNumberFormat="1" applyFont="1" applyFill="1" applyBorder="1" applyAlignment="1" applyProtection="1">
      <alignment horizontal="left" vertical="center"/>
      <protection locked="0"/>
    </xf>
    <xf numFmtId="0" fontId="4" fillId="3" borderId="26" xfId="1" applyFont="1" applyFill="1" applyBorder="1" applyAlignment="1" applyProtection="1">
      <alignment horizontal="left" vertical="center"/>
      <protection locked="0"/>
    </xf>
    <xf numFmtId="0" fontId="4" fillId="3" borderId="15" xfId="1" applyFont="1" applyFill="1" applyBorder="1" applyAlignment="1" applyProtection="1">
      <alignment horizontal="left" vertical="center" wrapText="1"/>
      <protection locked="0"/>
    </xf>
    <xf numFmtId="179" fontId="4" fillId="3" borderId="26" xfId="1" applyNumberFormat="1" applyFont="1" applyFill="1" applyBorder="1" applyAlignment="1" applyProtection="1">
      <alignment horizontal="left" vertical="center" wrapText="1"/>
      <protection locked="0"/>
    </xf>
    <xf numFmtId="0" fontId="4" fillId="3" borderId="26" xfId="1" applyFont="1" applyFill="1" applyBorder="1" applyAlignment="1" applyProtection="1">
      <alignment horizontal="left" vertical="center" wrapText="1"/>
      <protection locked="0"/>
    </xf>
    <xf numFmtId="0" fontId="4" fillId="3" borderId="33" xfId="1" applyFont="1" applyFill="1" applyBorder="1" applyAlignment="1" applyProtection="1">
      <alignment horizontal="left" vertical="center" wrapText="1"/>
      <protection locked="0"/>
    </xf>
    <xf numFmtId="0" fontId="4" fillId="3" borderId="1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wrapText="1"/>
      <protection locked="0"/>
    </xf>
    <xf numFmtId="0" fontId="2" fillId="6" borderId="24" xfId="1" applyFont="1" applyFill="1" applyBorder="1" applyAlignment="1" applyProtection="1">
      <alignment horizontal="left" vertical="center"/>
      <protection locked="0"/>
    </xf>
    <xf numFmtId="176" fontId="2" fillId="3" borderId="8" xfId="1" applyNumberFormat="1" applyFont="1" applyFill="1" applyBorder="1" applyAlignment="1" applyProtection="1">
      <alignment horizontal="left" vertical="center"/>
      <protection locked="0"/>
    </xf>
    <xf numFmtId="0" fontId="2" fillId="6" borderId="7" xfId="1" applyFont="1" applyFill="1" applyBorder="1" applyAlignment="1" applyProtection="1">
      <alignment horizontal="left" vertical="center"/>
      <protection locked="0"/>
    </xf>
    <xf numFmtId="177" fontId="2" fillId="3" borderId="7" xfId="1" applyNumberFormat="1" applyFont="1" applyFill="1" applyBorder="1" applyAlignment="1" applyProtection="1">
      <alignment horizontal="left" vertical="center"/>
      <protection locked="0"/>
    </xf>
    <xf numFmtId="0" fontId="2" fillId="3" borderId="7" xfId="1" applyFont="1" applyFill="1" applyBorder="1" applyAlignment="1" applyProtection="1">
      <alignment horizontal="left" vertical="center"/>
      <protection locked="0"/>
    </xf>
    <xf numFmtId="0" fontId="2" fillId="3" borderId="23" xfId="1" applyFont="1" applyFill="1" applyBorder="1" applyAlignment="1" applyProtection="1">
      <alignment horizontal="left" vertical="center" wrapText="1"/>
      <protection locked="0"/>
    </xf>
    <xf numFmtId="0" fontId="2" fillId="3" borderId="23" xfId="1" applyFont="1" applyFill="1" applyBorder="1" applyAlignment="1" applyProtection="1">
      <alignment horizontal="left" vertical="center"/>
      <protection locked="0"/>
    </xf>
    <xf numFmtId="0" fontId="2" fillId="3" borderId="31" xfId="1" applyFont="1" applyFill="1" applyBorder="1" applyAlignment="1" applyProtection="1">
      <alignment horizontal="left" vertical="center"/>
      <protection locked="0"/>
    </xf>
    <xf numFmtId="0" fontId="2" fillId="6" borderId="22" xfId="1" applyFont="1" applyFill="1" applyBorder="1" applyAlignment="1" applyProtection="1">
      <alignment horizontal="left" vertical="center"/>
      <protection locked="0"/>
    </xf>
    <xf numFmtId="0" fontId="2" fillId="6" borderId="25" xfId="1" applyFont="1" applyFill="1" applyBorder="1" applyAlignment="1" applyProtection="1">
      <alignment horizontal="left" vertical="center"/>
      <protection locked="0"/>
    </xf>
    <xf numFmtId="176" fontId="2" fillId="3" borderId="14" xfId="1" applyNumberFormat="1" applyFont="1" applyFill="1" applyBorder="1" applyAlignment="1" applyProtection="1">
      <alignment horizontal="left" vertical="center"/>
      <protection locked="0"/>
    </xf>
    <xf numFmtId="0" fontId="2" fillId="6" borderId="15" xfId="1" applyFont="1" applyFill="1" applyBorder="1" applyAlignment="1" applyProtection="1">
      <alignment horizontal="left" vertical="center"/>
      <protection locked="0"/>
    </xf>
    <xf numFmtId="177" fontId="2" fillId="3" borderId="15" xfId="1" applyNumberFormat="1" applyFont="1" applyFill="1" applyBorder="1" applyAlignment="1" applyProtection="1">
      <alignment horizontal="left" vertical="center"/>
      <protection locked="0"/>
    </xf>
    <xf numFmtId="0" fontId="2" fillId="3" borderId="15" xfId="1" applyFont="1" applyFill="1" applyBorder="1" applyAlignment="1" applyProtection="1">
      <alignment horizontal="left" vertical="center"/>
      <protection locked="0"/>
    </xf>
    <xf numFmtId="0" fontId="2" fillId="3" borderId="26" xfId="1" applyFont="1" applyFill="1" applyBorder="1" applyAlignment="1" applyProtection="1">
      <alignment horizontal="left" vertical="center" wrapText="1"/>
      <protection locked="0"/>
    </xf>
    <xf numFmtId="0" fontId="2" fillId="3" borderId="26" xfId="1" applyFont="1" applyFill="1" applyBorder="1" applyAlignment="1" applyProtection="1">
      <alignment horizontal="left" vertical="center"/>
      <protection locked="0"/>
    </xf>
    <xf numFmtId="0" fontId="2" fillId="3" borderId="32" xfId="1" applyFont="1" applyFill="1" applyBorder="1" applyAlignment="1" applyProtection="1">
      <alignment horizontal="left" vertical="center"/>
      <protection locked="0"/>
    </xf>
    <xf numFmtId="0" fontId="4" fillId="3" borderId="31" xfId="1" applyFont="1" applyFill="1" applyBorder="1" applyAlignment="1" applyProtection="1">
      <alignment horizontal="left" vertical="center"/>
      <protection locked="0"/>
    </xf>
    <xf numFmtId="0" fontId="4" fillId="6" borderId="25" xfId="1" applyFont="1" applyFill="1" applyBorder="1" applyAlignment="1" applyProtection="1">
      <alignment horizontal="left" vertical="center"/>
      <protection locked="0"/>
    </xf>
    <xf numFmtId="0" fontId="4" fillId="3" borderId="32" xfId="1" applyFont="1" applyFill="1" applyBorder="1" applyAlignment="1" applyProtection="1">
      <alignment horizontal="left" vertical="center"/>
      <protection locked="0"/>
    </xf>
    <xf numFmtId="0" fontId="4" fillId="6" borderId="5" xfId="1" applyFont="1" applyFill="1" applyBorder="1" applyAlignment="1" applyProtection="1">
      <alignment vertical="center" wrapText="1"/>
      <protection locked="0"/>
    </xf>
    <xf numFmtId="0" fontId="4" fillId="6" borderId="17" xfId="1" applyFont="1" applyFill="1" applyBorder="1" applyAlignment="1" applyProtection="1">
      <alignment vertical="center" wrapText="1"/>
      <protection locked="0"/>
    </xf>
    <xf numFmtId="0" fontId="5" fillId="4" borderId="31" xfId="1" applyFont="1" applyFill="1" applyBorder="1" applyAlignment="1">
      <alignment horizontal="left" vertical="center" wrapText="1"/>
    </xf>
    <xf numFmtId="0" fontId="4" fillId="3" borderId="13" xfId="1" applyFont="1" applyFill="1" applyBorder="1" applyAlignment="1" applyProtection="1">
      <alignment vertical="center" wrapText="1"/>
      <protection locked="0"/>
    </xf>
    <xf numFmtId="0" fontId="4" fillId="3" borderId="23" xfId="1" applyFont="1" applyFill="1" applyBorder="1" applyAlignment="1">
      <alignment horizontal="left" vertical="center"/>
    </xf>
    <xf numFmtId="0" fontId="4" fillId="3" borderId="31" xfId="1" applyFont="1" applyFill="1" applyBorder="1" applyAlignment="1">
      <alignment horizontal="left" vertical="center" wrapText="1"/>
    </xf>
    <xf numFmtId="0" fontId="14" fillId="3" borderId="31" xfId="1" applyFont="1" applyFill="1" applyBorder="1" applyAlignment="1">
      <alignment horizontal="left" vertical="center" wrapText="1"/>
    </xf>
    <xf numFmtId="0" fontId="7" fillId="0" borderId="11" xfId="1" applyFont="1" applyBorder="1" applyAlignment="1">
      <alignment vertical="top"/>
    </xf>
    <xf numFmtId="0" fontId="4" fillId="0" borderId="10" xfId="1" applyFont="1" applyBorder="1" applyAlignment="1">
      <alignment vertical="top" wrapText="1"/>
    </xf>
    <xf numFmtId="0" fontId="7" fillId="0" borderId="6" xfId="1" applyFont="1" applyBorder="1" applyAlignment="1">
      <alignment vertical="top"/>
    </xf>
    <xf numFmtId="0" fontId="4" fillId="0" borderId="3" xfId="1" applyFont="1" applyBorder="1" applyAlignment="1">
      <alignment vertical="top" wrapText="1"/>
    </xf>
    <xf numFmtId="0" fontId="7" fillId="0" borderId="9" xfId="1" applyFont="1" applyBorder="1" applyAlignment="1">
      <alignment vertical="top" shrinkToFit="1"/>
    </xf>
    <xf numFmtId="0" fontId="8" fillId="0" borderId="3" xfId="1" applyFont="1" applyBorder="1" applyAlignment="1">
      <alignment vertical="top" shrinkToFit="1"/>
    </xf>
    <xf numFmtId="0" fontId="7" fillId="0" borderId="2" xfId="1" applyFont="1" applyBorder="1" applyAlignment="1">
      <alignment vertical="top"/>
    </xf>
    <xf numFmtId="0" fontId="7" fillId="0" borderId="12" xfId="1" applyFont="1" applyBorder="1" applyAlignment="1">
      <alignment vertical="top"/>
    </xf>
    <xf numFmtId="0" fontId="4" fillId="0" borderId="12" xfId="1" applyFont="1" applyBorder="1" applyAlignment="1">
      <alignment vertical="top"/>
    </xf>
    <xf numFmtId="0" fontId="4" fillId="0" borderId="13" xfId="1" applyFont="1" applyBorder="1" applyAlignment="1">
      <alignment vertical="top"/>
    </xf>
    <xf numFmtId="0" fontId="7" fillId="0" borderId="13" xfId="1" applyFont="1" applyBorder="1" applyAlignment="1">
      <alignment vertical="top"/>
    </xf>
    <xf numFmtId="0" fontId="4" fillId="0" borderId="8" xfId="1" applyFont="1" applyBorder="1" applyAlignment="1">
      <alignment vertical="top"/>
    </xf>
    <xf numFmtId="0" fontId="7" fillId="0" borderId="14" xfId="1" applyFont="1" applyBorder="1" applyAlignment="1">
      <alignment vertical="top"/>
    </xf>
    <xf numFmtId="0" fontId="4" fillId="0" borderId="15" xfId="1" applyFont="1" applyBorder="1" applyAlignment="1">
      <alignment vertical="top" wrapText="1"/>
    </xf>
    <xf numFmtId="0" fontId="7" fillId="2" borderId="9" xfId="1" applyFont="1" applyFill="1" applyBorder="1" applyAlignment="1">
      <alignment vertical="top" wrapText="1" shrinkToFit="1"/>
    </xf>
    <xf numFmtId="0" fontId="5" fillId="4" borderId="34" xfId="1" applyFont="1" applyFill="1" applyBorder="1" applyAlignment="1">
      <alignment horizontal="left" vertical="center"/>
    </xf>
    <xf numFmtId="0" fontId="12" fillId="2" borderId="10" xfId="1" applyFont="1" applyFill="1" applyBorder="1" applyAlignment="1">
      <alignment horizontal="left" vertical="center" indent="1"/>
    </xf>
    <xf numFmtId="0" fontId="12" fillId="2" borderId="41" xfId="0" applyFont="1" applyFill="1" applyBorder="1" applyAlignment="1">
      <alignment horizontal="left" vertical="center" indent="1"/>
    </xf>
    <xf numFmtId="0" fontId="12" fillId="2" borderId="7" xfId="1" applyFont="1" applyFill="1" applyBorder="1" applyAlignment="1">
      <alignment horizontal="left" vertical="center" indent="1"/>
    </xf>
    <xf numFmtId="0" fontId="12" fillId="2" borderId="31" xfId="0" applyFont="1" applyFill="1" applyBorder="1" applyAlignment="1">
      <alignment horizontal="left" vertical="center" indent="1"/>
    </xf>
    <xf numFmtId="0" fontId="12" fillId="2" borderId="30" xfId="1" applyFont="1" applyFill="1" applyBorder="1" applyAlignment="1">
      <alignment horizontal="left" vertical="center" indent="1"/>
    </xf>
    <xf numFmtId="0" fontId="12" fillId="2" borderId="15" xfId="1" applyFont="1" applyFill="1" applyBorder="1" applyAlignment="1">
      <alignment horizontal="left" vertical="center" indent="1"/>
    </xf>
    <xf numFmtId="0" fontId="12" fillId="2" borderId="32" xfId="0" applyFont="1" applyFill="1" applyBorder="1" applyAlignment="1">
      <alignment horizontal="left" vertical="center" indent="1"/>
    </xf>
    <xf numFmtId="0" fontId="22" fillId="4" borderId="37" xfId="0" applyFont="1" applyFill="1" applyBorder="1" applyAlignment="1">
      <alignment horizontal="left" vertical="center" indent="1"/>
    </xf>
    <xf numFmtId="0" fontId="22" fillId="4" borderId="43" xfId="0" applyFont="1" applyFill="1" applyBorder="1" applyAlignment="1">
      <alignment horizontal="left" vertical="center" indent="1"/>
    </xf>
    <xf numFmtId="0" fontId="22" fillId="4" borderId="42" xfId="0" applyFont="1" applyFill="1" applyBorder="1" applyAlignment="1">
      <alignment horizontal="left" vertical="center" indent="1"/>
    </xf>
    <xf numFmtId="0" fontId="12" fillId="0" borderId="0" xfId="0" applyFont="1" applyProtection="1">
      <alignment vertical="center"/>
      <protection locked="0"/>
    </xf>
    <xf numFmtId="0" fontId="5" fillId="4" borderId="49" xfId="1" applyFont="1" applyFill="1" applyBorder="1" applyAlignment="1">
      <alignment vertical="center" wrapText="1"/>
    </xf>
    <xf numFmtId="49" fontId="4" fillId="3" borderId="49" xfId="1" applyNumberFormat="1" applyFont="1" applyFill="1" applyBorder="1" applyAlignment="1" applyProtection="1">
      <alignment vertical="center" wrapText="1"/>
      <protection locked="0"/>
    </xf>
    <xf numFmtId="0" fontId="4" fillId="2" borderId="0" xfId="1" applyFont="1" applyFill="1" applyProtection="1">
      <alignment vertical="center"/>
      <protection hidden="1"/>
    </xf>
    <xf numFmtId="0" fontId="12" fillId="2" borderId="24" xfId="1" applyFont="1" applyFill="1" applyBorder="1" applyAlignment="1">
      <alignment horizontal="left" vertical="center" indent="1"/>
    </xf>
    <xf numFmtId="0" fontId="12" fillId="2" borderId="25" xfId="1" applyFont="1" applyFill="1" applyBorder="1" applyAlignment="1">
      <alignment horizontal="left" vertical="center" indent="1"/>
    </xf>
    <xf numFmtId="0" fontId="12" fillId="2" borderId="47" xfId="1" applyFont="1" applyFill="1" applyBorder="1" applyAlignment="1">
      <alignment horizontal="left" vertical="center" indent="1"/>
    </xf>
    <xf numFmtId="0" fontId="12" fillId="2" borderId="48" xfId="1" applyFont="1" applyFill="1" applyBorder="1" applyAlignment="1">
      <alignment horizontal="left" vertical="center" indent="1"/>
    </xf>
    <xf numFmtId="0" fontId="12" fillId="2" borderId="22" xfId="1" applyFont="1" applyFill="1" applyBorder="1" applyAlignment="1">
      <alignment horizontal="left" vertical="center" indent="1"/>
    </xf>
  </cellXfs>
  <cellStyles count="4">
    <cellStyle name="ハイパーリンク" xfId="3" builtinId="8"/>
    <cellStyle name="ハイパーリンク 2" xfId="2" xr:uid="{2C0C033E-5475-4535-BA4B-42FF8B3E2E96}"/>
    <cellStyle name="標準" xfId="0" builtinId="0"/>
    <cellStyle name="標準 2" xfId="1" xr:uid="{DA31950B-5052-4048-8D71-86BD71982DC4}"/>
  </cellStyles>
  <dxfs count="5">
    <dxf>
      <fill>
        <patternFill>
          <bgColor theme="7" tint="0.79998168889431442"/>
        </patternFill>
      </fill>
    </dxf>
    <dxf>
      <fill>
        <patternFill>
          <bgColor theme="0" tint="-4.9989318521683403E-2"/>
        </patternFill>
      </fill>
    </dxf>
    <dxf>
      <fill>
        <patternFill>
          <bgColor theme="0" tint="-4.9989318521683403E-2"/>
        </patternFill>
      </fill>
    </dxf>
    <dxf>
      <fill>
        <patternFill>
          <bgColor theme="0" tint="-4.9989318521683403E-2"/>
        </patternFill>
      </fill>
    </dxf>
    <dxf>
      <font>
        <color rgb="FFFF0000"/>
      </font>
    </dxf>
  </dxfs>
  <tableStyles count="1" defaultTableStyle="TableStyleMedium2" defaultPivotStyle="PivotStyleLight16">
    <tableStyle name="Invisible" pivot="0" table="0" count="0" xr9:uid="{E56AD818-4620-436E-9D3C-E6A0F6BE0F86}"/>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&#65279;<?xml version="1.0" encoding="UTF-8" standalone="yes"?><Relationships xmlns="http://schemas.openxmlformats.org/package/2006/relationships"><Relationship Id="rId8" Type="http://schemas.openxmlformats.org/officeDocument/2006/relationships/worksheet" Target="worksheets/sheet8.xml" /><Relationship Id="rId13" Type="http://schemas.openxmlformats.org/officeDocument/2006/relationships/sharedStrings" Target="sharedStrings.xml" /><Relationship Id="rId3" Type="http://schemas.openxmlformats.org/officeDocument/2006/relationships/worksheet" Target="worksheets/sheet3.xml" /><Relationship Id="rId7" Type="http://schemas.openxmlformats.org/officeDocument/2006/relationships/worksheet" Target="worksheets/sheet7.xml" /><Relationship Id="rId12" Type="http://schemas.openxmlformats.org/officeDocument/2006/relationships/styles" Target="styles.xml" /><Relationship Id="rId17" Type="http://schemas.openxmlformats.org/officeDocument/2006/relationships/customXml" Target="../customXml/item3.xml" /><Relationship Id="rId2" Type="http://schemas.openxmlformats.org/officeDocument/2006/relationships/worksheet" Target="worksheets/sheet2.xml" /><Relationship Id="rId16" Type="http://schemas.openxmlformats.org/officeDocument/2006/relationships/customXml" Target="../customXml/item2.xml" /><Relationship Id="rId1" Type="http://schemas.openxmlformats.org/officeDocument/2006/relationships/worksheet" Target="worksheets/sheet1.xml" /><Relationship Id="rId6" Type="http://schemas.openxmlformats.org/officeDocument/2006/relationships/worksheet" Target="worksheets/sheet6.xml" /><Relationship Id="rId11" Type="http://schemas.openxmlformats.org/officeDocument/2006/relationships/theme" Target="theme/theme1.xml" /><Relationship Id="rId5" Type="http://schemas.openxmlformats.org/officeDocument/2006/relationships/worksheet" Target="worksheets/sheet5.xml" /><Relationship Id="rId15" Type="http://schemas.openxmlformats.org/officeDocument/2006/relationships/customXml" Target="../customXml/item1.xml" /><Relationship Id="rId10" Type="http://schemas.openxmlformats.org/officeDocument/2006/relationships/worksheet" Target="worksheets/sheet10.xml" /><Relationship Id="rId4" Type="http://schemas.openxmlformats.org/officeDocument/2006/relationships/worksheet" Target="worksheets/sheet4.xml" /><Relationship Id="rId9" Type="http://schemas.openxmlformats.org/officeDocument/2006/relationships/worksheet" Target="worksheets/sheet9.xml" /><Relationship Id="rId14" Type="http://schemas.openxmlformats.org/officeDocument/2006/relationships/calcChain" Target="calcChain.xml" /></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3" Type="http://schemas.openxmlformats.org/officeDocument/2006/relationships/image" Target="../media/image6.jpeg"/><Relationship Id="rId2" Type="http://schemas.openxmlformats.org/officeDocument/2006/relationships/image" Target="../media/image5.jpeg"/><Relationship Id="rId1" Type="http://schemas.openxmlformats.org/officeDocument/2006/relationships/image" Target="../media/image4.jpeg"/><Relationship Id="rId6" Type="http://schemas.openxmlformats.org/officeDocument/2006/relationships/image" Target="../media/image9.jpeg"/><Relationship Id="rId5" Type="http://schemas.openxmlformats.org/officeDocument/2006/relationships/image" Target="../media/image8.jpeg"/><Relationship Id="rId4"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oneCellAnchor>
    <xdr:from>
      <xdr:col>8</xdr:col>
      <xdr:colOff>29095</xdr:colOff>
      <xdr:row>5</xdr:row>
      <xdr:rowOff>23553</xdr:rowOff>
    </xdr:from>
    <xdr:ext cx="9236825" cy="864660"/>
    <xdr:sp macro="" textlink="">
      <xdr:nvSpPr>
        <xdr:cNvPr id="2" name="正方形/長方形 1">
          <a:extLst>
            <a:ext uri="{FF2B5EF4-FFF2-40B4-BE49-F238E27FC236}">
              <a16:creationId xmlns:a16="http://schemas.microsoft.com/office/drawing/2014/main" id="{6CA0625C-A742-45F3-B5A5-EA4318E2A38B}"/>
            </a:ext>
          </a:extLst>
        </xdr:cNvPr>
        <xdr:cNvSpPr/>
      </xdr:nvSpPr>
      <xdr:spPr>
        <a:xfrm>
          <a:off x="7687195" y="435033"/>
          <a:ext cx="923682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・本事業における走行区間を「実証走行ルート（</a:t>
          </a:r>
          <a:r>
            <a:rPr kumimoji="1" lang="en-US" altLang="ja-JP" sz="1200">
              <a:solidFill>
                <a:sysClr val="windowText" lastClr="000000"/>
              </a:solidFill>
            </a:rPr>
            <a:t>L4</a:t>
          </a:r>
          <a:r>
            <a:rPr kumimoji="1" lang="ja-JP" altLang="en-US" sz="1200">
              <a:solidFill>
                <a:sysClr val="windowText" lastClr="000000"/>
              </a:solidFill>
            </a:rPr>
            <a:t>想定区間内</a:t>
          </a:r>
          <a:r>
            <a:rPr kumimoji="1" lang="en-US" altLang="ja-JP" sz="1200">
              <a:solidFill>
                <a:sysClr val="windowText" lastClr="000000"/>
              </a:solidFill>
            </a:rPr>
            <a:t>/</a:t>
          </a:r>
          <a:r>
            <a:rPr kumimoji="1" lang="ja-JP" altLang="en-US" sz="1200">
              <a:solidFill>
                <a:sysClr val="windowText" lastClr="000000"/>
              </a:solidFill>
            </a:rPr>
            <a:t>外）」「実証走行ルート外」に分類</a:t>
          </a:r>
          <a:endParaRPr kumimoji="1" lang="en-US" altLang="ja-JP" sz="1200">
            <a:solidFill>
              <a:sysClr val="windowText" lastClr="000000"/>
            </a:solidFill>
          </a:endParaRPr>
        </a:p>
        <a:p>
          <a:pPr algn="l"/>
          <a:r>
            <a:rPr kumimoji="1" lang="ja-JP" altLang="en-US" sz="1200">
              <a:solidFill>
                <a:sysClr val="windowText" lastClr="000000"/>
              </a:solidFill>
            </a:rPr>
            <a:t>・「自動運転走行」とは「自動運転機能を実際に使用した走行」のことであり、手動介入発生後のドライバーによる運転については</a:t>
          </a:r>
          <a:endParaRPr kumimoji="1" lang="en-US" altLang="ja-JP" sz="1200">
            <a:solidFill>
              <a:sysClr val="windowText" lastClr="000000"/>
            </a:solidFill>
          </a:endParaRPr>
        </a:p>
        <a:p>
          <a:pPr algn="l"/>
          <a:r>
            <a:rPr kumimoji="1" lang="ja-JP" altLang="en-US" sz="1200">
              <a:solidFill>
                <a:sysClr val="windowText" lastClr="000000"/>
              </a:solidFill>
            </a:rPr>
            <a:t>　「手動運転走行」に該当する</a:t>
          </a:r>
        </a:p>
      </xdr:txBody>
    </xdr:sp>
    <xdr:clientData/>
  </xdr:oneCellAnchor>
  <xdr:oneCellAnchor>
    <xdr:from>
      <xdr:col>14</xdr:col>
      <xdr:colOff>1537855</xdr:colOff>
      <xdr:row>5</xdr:row>
      <xdr:rowOff>23553</xdr:rowOff>
    </xdr:from>
    <xdr:ext cx="6181205" cy="864660"/>
    <xdr:sp macro="" textlink="">
      <xdr:nvSpPr>
        <xdr:cNvPr id="3" name="正方形/長方形 2">
          <a:extLst>
            <a:ext uri="{FF2B5EF4-FFF2-40B4-BE49-F238E27FC236}">
              <a16:creationId xmlns:a16="http://schemas.microsoft.com/office/drawing/2014/main" id="{85B42DB2-0D62-4763-A95F-65FD5901C8F9}"/>
            </a:ext>
          </a:extLst>
        </xdr:cNvPr>
        <xdr:cNvSpPr/>
      </xdr:nvSpPr>
      <xdr:spPr>
        <a:xfrm>
          <a:off x="18522835" y="435033"/>
          <a:ext cx="6181205" cy="864660"/>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square" rtlCol="0" anchor="t">
          <a:spAutoFit/>
        </a:bodyPr>
        <a:lstStyle/>
        <a:p>
          <a:pPr algn="l"/>
          <a:r>
            <a:rPr kumimoji="1" lang="ja-JP" altLang="en-US" sz="1200">
              <a:solidFill>
                <a:sysClr val="windowText" lastClr="000000"/>
              </a:solidFill>
            </a:rPr>
            <a:t>・バッテリ残量については</a:t>
          </a:r>
          <a:r>
            <a:rPr kumimoji="1" lang="en-US" altLang="ja-JP" sz="1200">
              <a:solidFill>
                <a:sysClr val="windowText" lastClr="000000"/>
              </a:solidFill>
            </a:rPr>
            <a:t>[kWh]</a:t>
          </a:r>
          <a:r>
            <a:rPr kumimoji="1" lang="ja-JP" altLang="en-US" sz="1200">
              <a:solidFill>
                <a:sysClr val="windowText" lastClr="000000"/>
              </a:solidFill>
            </a:rPr>
            <a:t>で記入</a:t>
          </a:r>
          <a:endParaRPr kumimoji="1" lang="en-US" altLang="ja-JP" sz="1200">
            <a:solidFill>
              <a:sysClr val="windowText" lastClr="000000"/>
            </a:solidFill>
          </a:endParaRPr>
        </a:p>
        <a:p>
          <a:pPr algn="l"/>
          <a:r>
            <a:rPr kumimoji="1" lang="ja-JP" altLang="en-US" sz="1200">
              <a:solidFill>
                <a:sysClr val="windowText" lastClr="000000"/>
              </a:solidFill>
            </a:rPr>
            <a:t>・</a:t>
          </a:r>
          <a:r>
            <a:rPr kumimoji="1" lang="en-US" altLang="ja-JP" sz="1200">
              <a:solidFill>
                <a:sysClr val="windowText" lastClr="000000"/>
              </a:solidFill>
            </a:rPr>
            <a:t>[kWh]</a:t>
          </a:r>
          <a:r>
            <a:rPr kumimoji="1" lang="ja-JP" altLang="en-US" sz="1200">
              <a:solidFill>
                <a:sysClr val="windowText" lastClr="000000"/>
              </a:solidFill>
            </a:rPr>
            <a:t>での取得が難しい場合は理論値のバッテリ満容量から残り</a:t>
          </a:r>
          <a:r>
            <a:rPr kumimoji="1" lang="en-US" altLang="ja-JP" sz="1200">
              <a:solidFill>
                <a:sysClr val="windowText" lastClr="000000"/>
              </a:solidFill>
            </a:rPr>
            <a:t>%</a:t>
          </a:r>
          <a:r>
            <a:rPr kumimoji="1" lang="ja-JP" altLang="en-US" sz="1200">
              <a:solidFill>
                <a:sysClr val="windowText" lastClr="000000"/>
              </a:solidFill>
            </a:rPr>
            <a:t>をかけた数値を記入</a:t>
          </a:r>
          <a:endParaRPr kumimoji="1" lang="en-US" altLang="ja-JP" sz="1200">
            <a:solidFill>
              <a:sysClr val="windowText" lastClr="000000"/>
            </a:solidFill>
          </a:endParaRPr>
        </a:p>
        <a:p>
          <a:pPr algn="l"/>
          <a:r>
            <a:rPr kumimoji="1" lang="ja-JP" altLang="en-US" sz="1200">
              <a:solidFill>
                <a:sysClr val="windowText" lastClr="000000"/>
              </a:solidFill>
            </a:rPr>
            <a:t>　（その場合コメントにその旨記入）</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25</xdr:col>
      <xdr:colOff>439237</xdr:colOff>
      <xdr:row>21</xdr:row>
      <xdr:rowOff>71301</xdr:rowOff>
    </xdr:from>
    <xdr:to>
      <xdr:col>35</xdr:col>
      <xdr:colOff>241733</xdr:colOff>
      <xdr:row>42</xdr:row>
      <xdr:rowOff>96750</xdr:rowOff>
    </xdr:to>
    <xdr:grpSp>
      <xdr:nvGrpSpPr>
        <xdr:cNvPr id="13" name="グループ化 12">
          <a:extLst>
            <a:ext uri="{FF2B5EF4-FFF2-40B4-BE49-F238E27FC236}">
              <a16:creationId xmlns:a16="http://schemas.microsoft.com/office/drawing/2014/main" id="{09CA96D1-A383-482E-9262-5073B09F3830}"/>
            </a:ext>
          </a:extLst>
        </xdr:cNvPr>
        <xdr:cNvGrpSpPr/>
      </xdr:nvGrpSpPr>
      <xdr:grpSpPr>
        <a:xfrm>
          <a:off x="37129537" y="6119676"/>
          <a:ext cx="5231746" cy="4425999"/>
          <a:chOff x="17952356" y="4708071"/>
          <a:chExt cx="6063052" cy="4217719"/>
        </a:xfrm>
      </xdr:grpSpPr>
      <xdr:grpSp>
        <xdr:nvGrpSpPr>
          <xdr:cNvPr id="14" name="グループ化 13">
            <a:extLst>
              <a:ext uri="{FF2B5EF4-FFF2-40B4-BE49-F238E27FC236}">
                <a16:creationId xmlns:a16="http://schemas.microsoft.com/office/drawing/2014/main" id="{915C42E8-B117-061B-ABCA-9E6C8B21041B}"/>
              </a:ext>
            </a:extLst>
          </xdr:cNvPr>
          <xdr:cNvGrpSpPr/>
        </xdr:nvGrpSpPr>
        <xdr:grpSpPr>
          <a:xfrm>
            <a:off x="17952356" y="4708071"/>
            <a:ext cx="6063052" cy="4217719"/>
            <a:chOff x="17943285" y="4735285"/>
            <a:chExt cx="6063052" cy="4217719"/>
          </a:xfrm>
        </xdr:grpSpPr>
        <xdr:pic>
          <xdr:nvPicPr>
            <xdr:cNvPr id="16" name="図 15">
              <a:extLst>
                <a:ext uri="{FF2B5EF4-FFF2-40B4-BE49-F238E27FC236}">
                  <a16:creationId xmlns:a16="http://schemas.microsoft.com/office/drawing/2014/main" id="{7011D317-F3A6-0246-C7FE-2825B9CDB2B1}"/>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17" name="フリーフォーム: 図形 16">
              <a:extLst>
                <a:ext uri="{FF2B5EF4-FFF2-40B4-BE49-F238E27FC236}">
                  <a16:creationId xmlns:a16="http://schemas.microsoft.com/office/drawing/2014/main" id="{2762C4C4-3A65-FA09-FC07-0440373D1C4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18" name="正方形/長方形 17">
              <a:extLst>
                <a:ext uri="{FF2B5EF4-FFF2-40B4-BE49-F238E27FC236}">
                  <a16:creationId xmlns:a16="http://schemas.microsoft.com/office/drawing/2014/main" id="{0DC6C3C8-4D33-CD9D-CFF6-B9F5DA2119B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9" name="正方形/長方形 18">
              <a:extLst>
                <a:ext uri="{FF2B5EF4-FFF2-40B4-BE49-F238E27FC236}">
                  <a16:creationId xmlns:a16="http://schemas.microsoft.com/office/drawing/2014/main" id="{E9D83387-FD50-1927-FC82-1C325E75F5FB}"/>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0" name="正方形/長方形 19">
              <a:extLst>
                <a:ext uri="{FF2B5EF4-FFF2-40B4-BE49-F238E27FC236}">
                  <a16:creationId xmlns:a16="http://schemas.microsoft.com/office/drawing/2014/main" id="{7ACF1837-F662-782F-40E1-EA5FF14C79A7}"/>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21" name="正方形/長方形 20">
              <a:extLst>
                <a:ext uri="{FF2B5EF4-FFF2-40B4-BE49-F238E27FC236}">
                  <a16:creationId xmlns:a16="http://schemas.microsoft.com/office/drawing/2014/main" id="{E4F519A6-E3FC-32D5-AAC4-B667639BB1E5}"/>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22" name="正方形/長方形 21">
              <a:extLst>
                <a:ext uri="{FF2B5EF4-FFF2-40B4-BE49-F238E27FC236}">
                  <a16:creationId xmlns:a16="http://schemas.microsoft.com/office/drawing/2014/main" id="{C0F6DFEC-44AB-A38C-ED27-AFEF96C99EBF}"/>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15" name="正方形/長方形 14">
            <a:extLst>
              <a:ext uri="{FF2B5EF4-FFF2-40B4-BE49-F238E27FC236}">
                <a16:creationId xmlns:a16="http://schemas.microsoft.com/office/drawing/2014/main" id="{345E9AF2-D2E1-EF4C-30F4-7F1983B04656}"/>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latin typeface="Meiryo UI" panose="020B0604030504040204" pitchFamily="50" charset="-128"/>
                <a:ea typeface="Meiryo UI" panose="020B0604030504040204" pitchFamily="50" charset="-128"/>
              </a:rPr>
              <a:t>記載例</a:t>
            </a:r>
          </a:p>
        </xdr:txBody>
      </xdr:sp>
    </xdr:grpSp>
    <xdr:clientData/>
  </xdr:twoCellAnchor>
  <xdr:oneCellAnchor>
    <xdr:from>
      <xdr:col>6</xdr:col>
      <xdr:colOff>25400</xdr:colOff>
      <xdr:row>7</xdr:row>
      <xdr:rowOff>154940</xdr:rowOff>
    </xdr:from>
    <xdr:ext cx="11441465" cy="854465"/>
    <xdr:sp macro="" textlink="">
      <xdr:nvSpPr>
        <xdr:cNvPr id="23" name="正方形/長方形 22">
          <a:extLst>
            <a:ext uri="{FF2B5EF4-FFF2-40B4-BE49-F238E27FC236}">
              <a16:creationId xmlns:a16="http://schemas.microsoft.com/office/drawing/2014/main" id="{EB3BE751-339D-4A54-8DE5-19AB90D75206}"/>
            </a:ext>
          </a:extLst>
        </xdr:cNvPr>
        <xdr:cNvSpPr/>
      </xdr:nvSpPr>
      <xdr:spPr>
        <a:xfrm>
          <a:off x="4582160" y="977900"/>
          <a:ext cx="1144146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21</xdr:col>
      <xdr:colOff>439237</xdr:colOff>
      <xdr:row>20</xdr:row>
      <xdr:rowOff>71301</xdr:rowOff>
    </xdr:from>
    <xdr:to>
      <xdr:col>31</xdr:col>
      <xdr:colOff>241733</xdr:colOff>
      <xdr:row>41</xdr:row>
      <xdr:rowOff>96750</xdr:rowOff>
    </xdr:to>
    <xdr:grpSp>
      <xdr:nvGrpSpPr>
        <xdr:cNvPr id="2" name="グループ化 1">
          <a:extLst>
            <a:ext uri="{FF2B5EF4-FFF2-40B4-BE49-F238E27FC236}">
              <a16:creationId xmlns:a16="http://schemas.microsoft.com/office/drawing/2014/main" id="{53F545B4-6431-4E9A-B149-630B0DB8304F}"/>
            </a:ext>
          </a:extLst>
        </xdr:cNvPr>
        <xdr:cNvGrpSpPr/>
      </xdr:nvGrpSpPr>
      <xdr:grpSpPr>
        <a:xfrm>
          <a:off x="26408197" y="5710101"/>
          <a:ext cx="5898496" cy="4345989"/>
          <a:chOff x="17952356" y="4708071"/>
          <a:chExt cx="6063052" cy="4217719"/>
        </a:xfrm>
      </xdr:grpSpPr>
      <xdr:grpSp>
        <xdr:nvGrpSpPr>
          <xdr:cNvPr id="3" name="グループ化 2">
            <a:extLst>
              <a:ext uri="{FF2B5EF4-FFF2-40B4-BE49-F238E27FC236}">
                <a16:creationId xmlns:a16="http://schemas.microsoft.com/office/drawing/2014/main" id="{17981AC3-8313-161D-DBE4-92C686039A31}"/>
              </a:ext>
            </a:extLst>
          </xdr:cNvPr>
          <xdr:cNvGrpSpPr/>
        </xdr:nvGrpSpPr>
        <xdr:grpSpPr>
          <a:xfrm>
            <a:off x="17952356" y="4708071"/>
            <a:ext cx="6063052" cy="4217719"/>
            <a:chOff x="17943285" y="4735285"/>
            <a:chExt cx="6063052" cy="4217719"/>
          </a:xfrm>
        </xdr:grpSpPr>
        <xdr:pic>
          <xdr:nvPicPr>
            <xdr:cNvPr id="5" name="図 4">
              <a:extLst>
                <a:ext uri="{FF2B5EF4-FFF2-40B4-BE49-F238E27FC236}">
                  <a16:creationId xmlns:a16="http://schemas.microsoft.com/office/drawing/2014/main" id="{69C60F6C-5F6F-41D5-D2A7-A7DE43299E02}"/>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17943285" y="4735285"/>
              <a:ext cx="6063052" cy="4217719"/>
            </a:xfrm>
            <a:prstGeom prst="rect">
              <a:avLst/>
            </a:prstGeom>
          </xdr:spPr>
        </xdr:pic>
        <xdr:sp macro="" textlink="">
          <xdr:nvSpPr>
            <xdr:cNvPr id="6" name="フリーフォーム: 図形 5">
              <a:extLst>
                <a:ext uri="{FF2B5EF4-FFF2-40B4-BE49-F238E27FC236}">
                  <a16:creationId xmlns:a16="http://schemas.microsoft.com/office/drawing/2014/main" id="{31282CEA-692C-DEEB-86DE-F768DE74F6DE}"/>
                </a:ext>
              </a:extLst>
            </xdr:cNvPr>
            <xdr:cNvSpPr/>
          </xdr:nvSpPr>
          <xdr:spPr>
            <a:xfrm>
              <a:off x="19595495" y="5635263"/>
              <a:ext cx="4263572" cy="3258458"/>
            </a:xfrm>
            <a:custGeom>
              <a:avLst/>
              <a:gdLst>
                <a:gd name="connsiteX0" fmla="*/ 4288972 w 4288972"/>
                <a:gd name="connsiteY0" fmla="*/ 2939143 h 2939143"/>
                <a:gd name="connsiteX1" fmla="*/ 3298372 w 4288972"/>
                <a:gd name="connsiteY1" fmla="*/ 2220686 h 2939143"/>
                <a:gd name="connsiteX2" fmla="*/ 2819400 w 4288972"/>
                <a:gd name="connsiteY2" fmla="*/ 1556657 h 2939143"/>
                <a:gd name="connsiteX3" fmla="*/ 2340429 w 4288972"/>
                <a:gd name="connsiteY3" fmla="*/ 914400 h 2939143"/>
                <a:gd name="connsiteX4" fmla="*/ 2166258 w 4288972"/>
                <a:gd name="connsiteY4" fmla="*/ 1066800 h 2939143"/>
                <a:gd name="connsiteX5" fmla="*/ 1948543 w 4288972"/>
                <a:gd name="connsiteY5" fmla="*/ 1143000 h 2939143"/>
                <a:gd name="connsiteX6" fmla="*/ 1828800 w 4288972"/>
                <a:gd name="connsiteY6" fmla="*/ 816428 h 2939143"/>
                <a:gd name="connsiteX7" fmla="*/ 1600200 w 4288972"/>
                <a:gd name="connsiteY7" fmla="*/ 500743 h 2939143"/>
                <a:gd name="connsiteX8" fmla="*/ 1469572 w 4288972"/>
                <a:gd name="connsiteY8" fmla="*/ 283028 h 2939143"/>
                <a:gd name="connsiteX9" fmla="*/ 1426029 w 4288972"/>
                <a:gd name="connsiteY9" fmla="*/ 250371 h 2939143"/>
                <a:gd name="connsiteX10" fmla="*/ 1295400 w 4288972"/>
                <a:gd name="connsiteY10" fmla="*/ 228600 h 2939143"/>
                <a:gd name="connsiteX11" fmla="*/ 957943 w 4288972"/>
                <a:gd name="connsiteY11" fmla="*/ 152400 h 2939143"/>
                <a:gd name="connsiteX12" fmla="*/ 827315 w 4288972"/>
                <a:gd name="connsiteY12" fmla="*/ 0 h 2939143"/>
                <a:gd name="connsiteX13" fmla="*/ 0 w 4288972"/>
                <a:gd name="connsiteY13" fmla="*/ 1251857 h 2939143"/>
                <a:gd name="connsiteX14" fmla="*/ 283029 w 4288972"/>
                <a:gd name="connsiteY14" fmla="*/ 1393371 h 2939143"/>
                <a:gd name="connsiteX15" fmla="*/ 664029 w 4288972"/>
                <a:gd name="connsiteY15" fmla="*/ 2558143 h 2939143"/>
                <a:gd name="connsiteX0" fmla="*/ 4288972 w 4288972"/>
                <a:gd name="connsiteY0" fmla="*/ 2939143 h 3211286"/>
                <a:gd name="connsiteX1" fmla="*/ 3298372 w 4288972"/>
                <a:gd name="connsiteY1" fmla="*/ 2220686 h 3211286"/>
                <a:gd name="connsiteX2" fmla="*/ 2819400 w 4288972"/>
                <a:gd name="connsiteY2" fmla="*/ 1556657 h 3211286"/>
                <a:gd name="connsiteX3" fmla="*/ 2340429 w 4288972"/>
                <a:gd name="connsiteY3" fmla="*/ 914400 h 3211286"/>
                <a:gd name="connsiteX4" fmla="*/ 2166258 w 4288972"/>
                <a:gd name="connsiteY4" fmla="*/ 1066800 h 3211286"/>
                <a:gd name="connsiteX5" fmla="*/ 1948543 w 4288972"/>
                <a:gd name="connsiteY5" fmla="*/ 1143000 h 3211286"/>
                <a:gd name="connsiteX6" fmla="*/ 1828800 w 4288972"/>
                <a:gd name="connsiteY6" fmla="*/ 816428 h 3211286"/>
                <a:gd name="connsiteX7" fmla="*/ 1600200 w 4288972"/>
                <a:gd name="connsiteY7" fmla="*/ 500743 h 3211286"/>
                <a:gd name="connsiteX8" fmla="*/ 1469572 w 4288972"/>
                <a:gd name="connsiteY8" fmla="*/ 283028 h 3211286"/>
                <a:gd name="connsiteX9" fmla="*/ 1426029 w 4288972"/>
                <a:gd name="connsiteY9" fmla="*/ 250371 h 3211286"/>
                <a:gd name="connsiteX10" fmla="*/ 1295400 w 4288972"/>
                <a:gd name="connsiteY10" fmla="*/ 228600 h 3211286"/>
                <a:gd name="connsiteX11" fmla="*/ 957943 w 4288972"/>
                <a:gd name="connsiteY11" fmla="*/ 152400 h 3211286"/>
                <a:gd name="connsiteX12" fmla="*/ 827315 w 4288972"/>
                <a:gd name="connsiteY12" fmla="*/ 0 h 3211286"/>
                <a:gd name="connsiteX13" fmla="*/ 0 w 4288972"/>
                <a:gd name="connsiteY13" fmla="*/ 1251857 h 3211286"/>
                <a:gd name="connsiteX14" fmla="*/ 283029 w 4288972"/>
                <a:gd name="connsiteY14" fmla="*/ 1393371 h 3211286"/>
                <a:gd name="connsiteX15" fmla="*/ 859971 w 4288972"/>
                <a:gd name="connsiteY15" fmla="*/ 3211286 h 3211286"/>
              </a:gdLst>
              <a:ahLst/>
              <a:cxnLst>
                <a:cxn ang="0">
                  <a:pos x="connsiteX0" y="connsiteY0"/>
                </a:cxn>
                <a:cxn ang="0">
                  <a:pos x="connsiteX1" y="connsiteY1"/>
                </a:cxn>
                <a:cxn ang="0">
                  <a:pos x="connsiteX2" y="connsiteY2"/>
                </a:cxn>
                <a:cxn ang="0">
                  <a:pos x="connsiteX3" y="connsiteY3"/>
                </a:cxn>
                <a:cxn ang="0">
                  <a:pos x="connsiteX4" y="connsiteY4"/>
                </a:cxn>
                <a:cxn ang="0">
                  <a:pos x="connsiteX5" y="connsiteY5"/>
                </a:cxn>
                <a:cxn ang="0">
                  <a:pos x="connsiteX6" y="connsiteY6"/>
                </a:cxn>
                <a:cxn ang="0">
                  <a:pos x="connsiteX7" y="connsiteY7"/>
                </a:cxn>
                <a:cxn ang="0">
                  <a:pos x="connsiteX8" y="connsiteY8"/>
                </a:cxn>
                <a:cxn ang="0">
                  <a:pos x="connsiteX9" y="connsiteY9"/>
                </a:cxn>
                <a:cxn ang="0">
                  <a:pos x="connsiteX10" y="connsiteY10"/>
                </a:cxn>
                <a:cxn ang="0">
                  <a:pos x="connsiteX11" y="connsiteY11"/>
                </a:cxn>
                <a:cxn ang="0">
                  <a:pos x="connsiteX12" y="connsiteY12"/>
                </a:cxn>
                <a:cxn ang="0">
                  <a:pos x="connsiteX13" y="connsiteY13"/>
                </a:cxn>
                <a:cxn ang="0">
                  <a:pos x="connsiteX14" y="connsiteY14"/>
                </a:cxn>
                <a:cxn ang="0">
                  <a:pos x="connsiteX15" y="connsiteY15"/>
                </a:cxn>
              </a:cxnLst>
              <a:rect l="l" t="t" r="r" b="b"/>
              <a:pathLst>
                <a:path w="4288972" h="3211286">
                  <a:moveTo>
                    <a:pt x="4288972" y="2939143"/>
                  </a:moveTo>
                  <a:lnTo>
                    <a:pt x="3298372" y="2220686"/>
                  </a:lnTo>
                  <a:lnTo>
                    <a:pt x="2819400" y="1556657"/>
                  </a:lnTo>
                  <a:lnTo>
                    <a:pt x="2340429" y="914400"/>
                  </a:lnTo>
                  <a:lnTo>
                    <a:pt x="2166258" y="1066800"/>
                  </a:lnTo>
                  <a:lnTo>
                    <a:pt x="1948543" y="1143000"/>
                  </a:lnTo>
                  <a:lnTo>
                    <a:pt x="1828800" y="816428"/>
                  </a:lnTo>
                  <a:lnTo>
                    <a:pt x="1600200" y="500743"/>
                  </a:lnTo>
                  <a:lnTo>
                    <a:pt x="1469572" y="283028"/>
                  </a:lnTo>
                  <a:lnTo>
                    <a:pt x="1426029" y="250371"/>
                  </a:lnTo>
                  <a:lnTo>
                    <a:pt x="1295400" y="228600"/>
                  </a:lnTo>
                  <a:lnTo>
                    <a:pt x="957943" y="152400"/>
                  </a:lnTo>
                  <a:lnTo>
                    <a:pt x="827315" y="0"/>
                  </a:lnTo>
                  <a:lnTo>
                    <a:pt x="0" y="1251857"/>
                  </a:lnTo>
                  <a:lnTo>
                    <a:pt x="283029" y="1393371"/>
                  </a:lnTo>
                  <a:lnTo>
                    <a:pt x="859971" y="3211286"/>
                  </a:lnTo>
                </a:path>
              </a:pathLst>
            </a:custGeom>
            <a:ln w="76200"/>
          </xdr:spPr>
          <xdr:style>
            <a:lnRef idx="3">
              <a:schemeClr val="dk1"/>
            </a:lnRef>
            <a:fillRef idx="0">
              <a:schemeClr val="dk1"/>
            </a:fillRef>
            <a:effectRef idx="2">
              <a:schemeClr val="dk1"/>
            </a:effectRef>
            <a:fontRef idx="minor">
              <a:schemeClr val="tx1"/>
            </a:fontRef>
          </xdr:style>
          <xdr:txBody>
            <a:bodyPr vertOverflow="clip" horzOverflow="clip" rtlCol="0" anchor="t"/>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580A29D5-5134-90EB-D94F-B7C591E35C48}"/>
                </a:ext>
              </a:extLst>
            </xdr:cNvPr>
            <xdr:cNvSpPr/>
          </xdr:nvSpPr>
          <xdr:spPr>
            <a:xfrm>
              <a:off x="23300508" y="8123193"/>
              <a:ext cx="214306"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1</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8" name="正方形/長方形 7">
              <a:extLst>
                <a:ext uri="{FF2B5EF4-FFF2-40B4-BE49-F238E27FC236}">
                  <a16:creationId xmlns:a16="http://schemas.microsoft.com/office/drawing/2014/main" id="{B8C22169-92F2-8809-49C9-9DA1072872E2}"/>
                </a:ext>
              </a:extLst>
            </xdr:cNvPr>
            <xdr:cNvSpPr/>
          </xdr:nvSpPr>
          <xdr:spPr>
            <a:xfrm>
              <a:off x="20944325" y="5823948"/>
              <a:ext cx="220537" cy="21219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3</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9" name="正方形/長方形 8">
              <a:extLst>
                <a:ext uri="{FF2B5EF4-FFF2-40B4-BE49-F238E27FC236}">
                  <a16:creationId xmlns:a16="http://schemas.microsoft.com/office/drawing/2014/main" id="{9BE94CE5-2675-AB31-8972-3DBCDE35E30D}"/>
                </a:ext>
              </a:extLst>
            </xdr:cNvPr>
            <xdr:cNvSpPr/>
          </xdr:nvSpPr>
          <xdr:spPr>
            <a:xfrm>
              <a:off x="20003187" y="7782479"/>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５</a:t>
              </a:r>
            </a:p>
          </xdr:txBody>
        </xdr:sp>
        <xdr:sp macro="" textlink="">
          <xdr:nvSpPr>
            <xdr:cNvPr id="10" name="正方形/長方形 9">
              <a:extLst>
                <a:ext uri="{FF2B5EF4-FFF2-40B4-BE49-F238E27FC236}">
                  <a16:creationId xmlns:a16="http://schemas.microsoft.com/office/drawing/2014/main" id="{21BCA2AE-DB5D-0CAC-6762-1EB9D5A6C7AA}"/>
                </a:ext>
              </a:extLst>
            </xdr:cNvPr>
            <xdr:cNvSpPr/>
          </xdr:nvSpPr>
          <xdr:spPr>
            <a:xfrm>
              <a:off x="22030267" y="6722729"/>
              <a:ext cx="213654" cy="218540"/>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en-US" altLang="ja-JP" sz="1100">
                  <a:latin typeface="Meiryo UI" panose="020B0604030504040204" pitchFamily="50" charset="-128"/>
                  <a:ea typeface="Meiryo UI" panose="020B0604030504040204" pitchFamily="50" charset="-128"/>
                </a:rPr>
                <a:t>2</a:t>
              </a:r>
              <a:endParaRPr kumimoji="1" lang="ja-JP" altLang="en-US" sz="1100">
                <a:latin typeface="Meiryo UI" panose="020B0604030504040204" pitchFamily="50" charset="-128"/>
                <a:ea typeface="Meiryo UI" panose="020B0604030504040204" pitchFamily="50" charset="-128"/>
              </a:endParaRPr>
            </a:p>
          </xdr:txBody>
        </xdr:sp>
        <xdr:sp macro="" textlink="">
          <xdr:nvSpPr>
            <xdr:cNvPr id="11" name="正方形/長方形 10">
              <a:extLst>
                <a:ext uri="{FF2B5EF4-FFF2-40B4-BE49-F238E27FC236}">
                  <a16:creationId xmlns:a16="http://schemas.microsoft.com/office/drawing/2014/main" id="{6F27978D-5D54-DBD1-C382-BF6A20F3EE3D}"/>
                </a:ext>
              </a:extLst>
            </xdr:cNvPr>
            <xdr:cNvSpPr/>
          </xdr:nvSpPr>
          <xdr:spPr>
            <a:xfrm>
              <a:off x="19789955" y="6312907"/>
              <a:ext cx="216000" cy="212191"/>
            </a:xfrm>
            <a:prstGeom prst="rect">
              <a:avLst/>
            </a:prstGeom>
            <a:solidFill>
              <a:srgbClr val="C00000"/>
            </a:solidFill>
            <a:ln>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latin typeface="Meiryo UI" panose="020B0604030504040204" pitchFamily="50" charset="-128"/>
                  <a:ea typeface="Meiryo UI" panose="020B0604030504040204" pitchFamily="50" charset="-128"/>
                </a:rPr>
                <a:t>４</a:t>
              </a:r>
            </a:p>
          </xdr:txBody>
        </xdr:sp>
      </xdr:grpSp>
      <xdr:sp macro="" textlink="">
        <xdr:nvSpPr>
          <xdr:cNvPr id="4" name="正方形/長方形 3">
            <a:extLst>
              <a:ext uri="{FF2B5EF4-FFF2-40B4-BE49-F238E27FC236}">
                <a16:creationId xmlns:a16="http://schemas.microsoft.com/office/drawing/2014/main" id="{8A856B03-6481-B12C-B072-29BBBFAEFD91}"/>
              </a:ext>
            </a:extLst>
          </xdr:cNvPr>
          <xdr:cNvSpPr/>
        </xdr:nvSpPr>
        <xdr:spPr>
          <a:xfrm>
            <a:off x="22951607" y="4849931"/>
            <a:ext cx="914400" cy="469233"/>
          </a:xfrm>
          <a:prstGeom prst="rect">
            <a:avLst/>
          </a:prstGeom>
          <a:solidFill>
            <a:schemeClr val="bg1">
              <a:lumMod val="9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400" b="1">
                <a:solidFill>
                  <a:sysClr val="windowText" lastClr="000000"/>
                </a:solidFill>
              </a:rPr>
              <a:t>記載例</a:t>
            </a:r>
          </a:p>
        </xdr:txBody>
      </xdr:sp>
    </xdr:grpSp>
    <xdr:clientData/>
  </xdr:twoCellAnchor>
  <xdr:oneCellAnchor>
    <xdr:from>
      <xdr:col>6</xdr:col>
      <xdr:colOff>121920</xdr:colOff>
      <xdr:row>4</xdr:row>
      <xdr:rowOff>106680</xdr:rowOff>
    </xdr:from>
    <xdr:ext cx="6369179" cy="854465"/>
    <xdr:sp macro="" textlink="">
      <xdr:nvSpPr>
        <xdr:cNvPr id="13" name="正方形/長方形 12">
          <a:extLst>
            <a:ext uri="{FF2B5EF4-FFF2-40B4-BE49-F238E27FC236}">
              <a16:creationId xmlns:a16="http://schemas.microsoft.com/office/drawing/2014/main" id="{4ED557AB-A2A4-4C58-9F52-A37E562A9718}"/>
            </a:ext>
          </a:extLst>
        </xdr:cNvPr>
        <xdr:cNvSpPr/>
      </xdr:nvSpPr>
      <xdr:spPr>
        <a:xfrm>
          <a:off x="4579620" y="312420"/>
          <a:ext cx="6369179"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　事故・ヒヤリハットについては「実証走行ルート（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外）」について記載ください</a:t>
          </a:r>
        </a:p>
      </xdr:txBody>
    </xdr:sp>
    <xdr:clientData/>
  </xdr:oneCellAnchor>
</xdr:wsDr>
</file>

<file path=xl/drawings/drawing4.xml><?xml version="1.0" encoding="utf-8"?>
<xdr:wsDr xmlns:xdr="http://schemas.openxmlformats.org/drawingml/2006/spreadsheetDrawing" xmlns:a="http://schemas.openxmlformats.org/drawingml/2006/main">
  <xdr:oneCellAnchor>
    <xdr:from>
      <xdr:col>25</xdr:col>
      <xdr:colOff>221696</xdr:colOff>
      <xdr:row>13</xdr:row>
      <xdr:rowOff>72368</xdr:rowOff>
    </xdr:from>
    <xdr:ext cx="11051945" cy="9660153"/>
    <xdr:pic>
      <xdr:nvPicPr>
        <xdr:cNvPr id="6" name="図 5">
          <a:extLst>
            <a:ext uri="{FF2B5EF4-FFF2-40B4-BE49-F238E27FC236}">
              <a16:creationId xmlns:a16="http://schemas.microsoft.com/office/drawing/2014/main" id="{A03C3437-760C-4151-A92F-E9912EC87CD0}"/>
            </a:ext>
          </a:extLst>
        </xdr:cNvPr>
        <xdr:cNvPicPr>
          <a:picLocks noChangeAspect="1"/>
        </xdr:cNvPicPr>
      </xdr:nvPicPr>
      <xdr:blipFill>
        <a:blip xmlns:r="http://schemas.openxmlformats.org/officeDocument/2006/relationships" r:embed="rId1" cstate="email">
          <a:extLst>
            <a:ext uri="{28A0092B-C50C-407E-A947-70E740481C1C}">
              <a14:useLocalDpi xmlns:a14="http://schemas.microsoft.com/office/drawing/2010/main"/>
            </a:ext>
          </a:extLst>
        </a:blip>
        <a:stretch>
          <a:fillRect/>
        </a:stretch>
      </xdr:blipFill>
      <xdr:spPr>
        <a:xfrm>
          <a:off x="40798196" y="4777718"/>
          <a:ext cx="11051945" cy="9660153"/>
        </a:xfrm>
        <a:prstGeom prst="rect">
          <a:avLst/>
        </a:prstGeom>
      </xdr:spPr>
    </xdr:pic>
    <xdr:clientData/>
  </xdr:oneCellAnchor>
  <xdr:oneCellAnchor>
    <xdr:from>
      <xdr:col>6</xdr:col>
      <xdr:colOff>7620</xdr:colOff>
      <xdr:row>2</xdr:row>
      <xdr:rowOff>15240</xdr:rowOff>
    </xdr:from>
    <xdr:ext cx="10146945" cy="854465"/>
    <xdr:sp macro="" textlink="">
      <xdr:nvSpPr>
        <xdr:cNvPr id="3" name="正方形/長方形 2">
          <a:extLst>
            <a:ext uri="{FF2B5EF4-FFF2-40B4-BE49-F238E27FC236}">
              <a16:creationId xmlns:a16="http://schemas.microsoft.com/office/drawing/2014/main" id="{9E6B6C97-FFD5-4675-BF6C-2D87C7734AF1}"/>
            </a:ext>
          </a:extLst>
        </xdr:cNvPr>
        <xdr:cNvSpPr/>
      </xdr:nvSpPr>
      <xdr:spPr>
        <a:xfrm>
          <a:off x="4549140" y="426720"/>
          <a:ext cx="10146945" cy="854465"/>
        </a:xfrm>
        <a:prstGeom prst="rect">
          <a:avLst/>
        </a:prstGeom>
        <a:solidFill>
          <a:schemeClr val="accent3">
            <a:lumMod val="20000"/>
            <a:lumOff val="80000"/>
          </a:schemeClr>
        </a:solid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wrap="none" rtlCol="0" anchor="t">
          <a:spAutoFit/>
        </a:bodyPr>
        <a:lstStyle/>
        <a:p>
          <a:pPr algn="l"/>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手動介入発生区間</a:t>
          </a:r>
          <a:r>
            <a:rPr kumimoji="1" lang="en-US" altLang="ja-JP" sz="1200">
              <a:solidFill>
                <a:sysClr val="windowText" lastClr="000000"/>
              </a:solidFill>
              <a:latin typeface="Meiryo UI" panose="020B0604030504040204" pitchFamily="50" charset="-128"/>
              <a:ea typeface="Meiryo UI" panose="020B0604030504040204" pitchFamily="50" charset="-128"/>
            </a:rPr>
            <a:t>】</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・本事業における走行区間を「実証走行ルート（</a:t>
          </a:r>
          <a:r>
            <a:rPr kumimoji="1" lang="en-US" altLang="ja-JP" sz="1200">
              <a:solidFill>
                <a:sysClr val="windowText" lastClr="000000"/>
              </a:solidFill>
              <a:latin typeface="Meiryo UI" panose="020B0604030504040204" pitchFamily="50" charset="-128"/>
              <a:ea typeface="Meiryo UI" panose="020B0604030504040204" pitchFamily="50" charset="-128"/>
            </a:rPr>
            <a:t>L4</a:t>
          </a:r>
          <a:r>
            <a:rPr kumimoji="1" lang="ja-JP" altLang="en-US" sz="1200">
              <a:solidFill>
                <a:sysClr val="windowText" lastClr="000000"/>
              </a:solidFill>
              <a:latin typeface="Meiryo UI" panose="020B0604030504040204" pitchFamily="50" charset="-128"/>
              <a:ea typeface="Meiryo UI" panose="020B0604030504040204" pitchFamily="50" charset="-128"/>
            </a:rPr>
            <a:t>想定区間内</a:t>
          </a:r>
          <a:r>
            <a:rPr kumimoji="1" lang="en-US" altLang="ja-JP" sz="1200">
              <a:solidFill>
                <a:sysClr val="windowText" lastClr="000000"/>
              </a:solidFill>
              <a:latin typeface="Meiryo UI" panose="020B0604030504040204" pitchFamily="50" charset="-128"/>
              <a:ea typeface="Meiryo UI" panose="020B0604030504040204" pitchFamily="50" charset="-128"/>
            </a:rPr>
            <a:t>/</a:t>
          </a:r>
          <a:r>
            <a:rPr kumimoji="1" lang="ja-JP" altLang="en-US" sz="1200">
              <a:solidFill>
                <a:sysClr val="windowText" lastClr="000000"/>
              </a:solidFill>
              <a:latin typeface="Meiryo UI" panose="020B0604030504040204" pitchFamily="50" charset="-128"/>
              <a:ea typeface="Meiryo UI" panose="020B0604030504040204" pitchFamily="50" charset="-128"/>
            </a:rPr>
            <a:t>外）」「実証走行ルート外」に分類。手動介入については「実証走行ルート内」について記載ください</a:t>
          </a:r>
        </a:p>
        <a:p>
          <a:pPr algn="l"/>
          <a:r>
            <a:rPr kumimoji="1" lang="ja-JP" altLang="en-US" sz="1200">
              <a:solidFill>
                <a:sysClr val="windowText" lastClr="000000"/>
              </a:solidFill>
              <a:latin typeface="Meiryo UI" panose="020B0604030504040204" pitchFamily="50" charset="-128"/>
              <a:ea typeface="Meiryo UI" panose="020B0604030504040204" pitchFamily="50" charset="-128"/>
            </a:rPr>
            <a:t>・運行を終えて車庫に帰るなどによる手動走行切替は「実証走行ルート外」を選択ください（基本的に記入不要）</a:t>
          </a:r>
          <a:endParaRPr kumimoji="1" lang="en-US" altLang="ja-JP" sz="1200">
            <a:solidFill>
              <a:sysClr val="windowText" lastClr="000000"/>
            </a:solidFill>
            <a:latin typeface="Meiryo UI" panose="020B0604030504040204" pitchFamily="50" charset="-128"/>
            <a:ea typeface="Meiryo UI" panose="020B0604030504040204" pitchFamily="50" charset="-128"/>
          </a:endParaRP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1</xdr:col>
      <xdr:colOff>49530</xdr:colOff>
      <xdr:row>26</xdr:row>
      <xdr:rowOff>78740</xdr:rowOff>
    </xdr:from>
    <xdr:ext cx="2855136" cy="1391920"/>
    <xdr:pic>
      <xdr:nvPicPr>
        <xdr:cNvPr id="2" name="図 1">
          <a:extLst>
            <a:ext uri="{FF2B5EF4-FFF2-40B4-BE49-F238E27FC236}">
              <a16:creationId xmlns:a16="http://schemas.microsoft.com/office/drawing/2014/main" id="{DBAA591C-A2A9-49E6-B789-5C6D5D9F03D9}"/>
            </a:ext>
          </a:extLst>
        </xdr:cNvPr>
        <xdr:cNvPicPr>
          <a:picLocks noChangeAspect="1" noChangeArrowheads="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bwMode="auto">
        <a:xfrm>
          <a:off x="331470" y="5412740"/>
          <a:ext cx="2855136" cy="139192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0</xdr:col>
      <xdr:colOff>628650</xdr:colOff>
      <xdr:row>4</xdr:row>
      <xdr:rowOff>0</xdr:rowOff>
    </xdr:from>
    <xdr:ext cx="2930800" cy="4597400"/>
    <xdr:pic>
      <xdr:nvPicPr>
        <xdr:cNvPr id="3" name="図 2">
          <a:extLst>
            <a:ext uri="{FF2B5EF4-FFF2-40B4-BE49-F238E27FC236}">
              <a16:creationId xmlns:a16="http://schemas.microsoft.com/office/drawing/2014/main" id="{EC8AEC6E-04D1-4156-BF9A-376DE88B5556}"/>
            </a:ext>
          </a:extLst>
        </xdr:cNvPr>
        <xdr:cNvPicPr>
          <a:picLocks noChangeAspect="1" noChangeArrowheads="1"/>
        </xdr:cNvPicPr>
      </xdr:nvPicPr>
      <xdr:blipFill rotWithShape="1">
        <a:blip xmlns:r="http://schemas.openxmlformats.org/officeDocument/2006/relationships" r:embed="rId2" cstate="email">
          <a:extLst>
            <a:ext uri="{28A0092B-C50C-407E-A947-70E740481C1C}">
              <a14:useLocalDpi xmlns:a14="http://schemas.microsoft.com/office/drawing/2010/main"/>
            </a:ext>
          </a:extLst>
        </a:blip>
        <a:srcRect/>
        <a:stretch/>
      </xdr:blipFill>
      <xdr:spPr bwMode="auto">
        <a:xfrm>
          <a:off x="605790" y="617220"/>
          <a:ext cx="2930800" cy="459740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359410</xdr:colOff>
      <xdr:row>19</xdr:row>
      <xdr:rowOff>195581</xdr:rowOff>
    </xdr:from>
    <xdr:ext cx="2916830" cy="2199639"/>
    <xdr:pic>
      <xdr:nvPicPr>
        <xdr:cNvPr id="4" name="図 3">
          <a:extLst>
            <a:ext uri="{FF2B5EF4-FFF2-40B4-BE49-F238E27FC236}">
              <a16:creationId xmlns:a16="http://schemas.microsoft.com/office/drawing/2014/main" id="{B6A8C544-6CF0-45BA-B180-56A4C00DBF72}"/>
            </a:ext>
          </a:extLst>
        </xdr:cNvPr>
        <xdr:cNvPicPr>
          <a:picLocks noChangeAspect="1" noChangeArrowheads="1"/>
        </xdr:cNvPicPr>
      </xdr:nvPicPr>
      <xdr:blipFill rotWithShape="1">
        <a:blip xmlns:r="http://schemas.openxmlformats.org/officeDocument/2006/relationships" r:embed="rId3" cstate="email">
          <a:extLst>
            <a:ext uri="{28A0092B-C50C-407E-A947-70E740481C1C}">
              <a14:useLocalDpi xmlns:a14="http://schemas.microsoft.com/office/drawing/2010/main"/>
            </a:ext>
          </a:extLst>
        </a:blip>
        <a:srcRect/>
        <a:stretch/>
      </xdr:blipFill>
      <xdr:spPr bwMode="auto">
        <a:xfrm>
          <a:off x="3277870" y="4089401"/>
          <a:ext cx="2916830" cy="21996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374650</xdr:colOff>
      <xdr:row>4</xdr:row>
      <xdr:rowOff>0</xdr:rowOff>
    </xdr:from>
    <xdr:ext cx="2916830" cy="3304304"/>
    <xdr:pic>
      <xdr:nvPicPr>
        <xdr:cNvPr id="5" name="図 4">
          <a:extLst>
            <a:ext uri="{FF2B5EF4-FFF2-40B4-BE49-F238E27FC236}">
              <a16:creationId xmlns:a16="http://schemas.microsoft.com/office/drawing/2014/main" id="{C419A4F0-70FD-4958-9C12-8973C1318FC6}"/>
            </a:ext>
          </a:extLst>
        </xdr:cNvPr>
        <xdr:cNvPicPr>
          <a:picLocks noChangeAspect="1" noChangeArrowheads="1"/>
        </xdr:cNvPicPr>
      </xdr:nvPicPr>
      <xdr:blipFill>
        <a:blip xmlns:r="http://schemas.openxmlformats.org/officeDocument/2006/relationships" r:embed="rId4" cstate="email">
          <a:extLst>
            <a:ext uri="{28A0092B-C50C-407E-A947-70E740481C1C}">
              <a14:useLocalDpi xmlns:a14="http://schemas.microsoft.com/office/drawing/2010/main"/>
            </a:ext>
          </a:extLst>
        </a:blip>
        <a:srcRect/>
        <a:stretch>
          <a:fillRect/>
        </a:stretch>
      </xdr:blipFill>
      <xdr:spPr bwMode="auto">
        <a:xfrm>
          <a:off x="3293110" y="807720"/>
          <a:ext cx="2916830" cy="330430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10</xdr:col>
      <xdr:colOff>340360</xdr:colOff>
      <xdr:row>4</xdr:row>
      <xdr:rowOff>99061</xdr:rowOff>
    </xdr:from>
    <xdr:ext cx="2923180" cy="4249419"/>
    <xdr:pic>
      <xdr:nvPicPr>
        <xdr:cNvPr id="6" name="図 5">
          <a:extLst>
            <a:ext uri="{FF2B5EF4-FFF2-40B4-BE49-F238E27FC236}">
              <a16:creationId xmlns:a16="http://schemas.microsoft.com/office/drawing/2014/main" id="{73C0B3B3-68E7-4CE7-B2A0-D7FC89BE3A9F}"/>
            </a:ext>
          </a:extLst>
        </xdr:cNvPr>
        <xdr:cNvPicPr>
          <a:picLocks noChangeAspect="1" noChangeArrowheads="1"/>
        </xdr:cNvPicPr>
      </xdr:nvPicPr>
      <xdr:blipFill rotWithShape="1">
        <a:blip xmlns:r="http://schemas.openxmlformats.org/officeDocument/2006/relationships" r:embed="rId5" cstate="email">
          <a:extLst>
            <a:ext uri="{28A0092B-C50C-407E-A947-70E740481C1C}">
              <a14:useLocalDpi xmlns:a14="http://schemas.microsoft.com/office/drawing/2010/main"/>
            </a:ext>
          </a:extLst>
        </a:blip>
        <a:srcRect/>
        <a:stretch/>
      </xdr:blipFill>
      <xdr:spPr bwMode="auto">
        <a:xfrm>
          <a:off x="6322060" y="906781"/>
          <a:ext cx="2923180" cy="424941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15</xdr:col>
      <xdr:colOff>368300</xdr:colOff>
      <xdr:row>4</xdr:row>
      <xdr:rowOff>53341</xdr:rowOff>
    </xdr:from>
    <xdr:ext cx="2429122" cy="349249"/>
    <xdr:pic>
      <xdr:nvPicPr>
        <xdr:cNvPr id="7" name="図 6">
          <a:extLst>
            <a:ext uri="{FF2B5EF4-FFF2-40B4-BE49-F238E27FC236}">
              <a16:creationId xmlns:a16="http://schemas.microsoft.com/office/drawing/2014/main" id="{69A3ECFC-1882-4221-859D-082016905CFE}"/>
            </a:ext>
          </a:extLst>
        </xdr:cNvPr>
        <xdr:cNvPicPr>
          <a:picLocks noChangeAspect="1" noChangeArrowheads="1"/>
        </xdr:cNvPicPr>
      </xdr:nvPicPr>
      <xdr:blipFill rotWithShape="1">
        <a:blip xmlns:r="http://schemas.openxmlformats.org/officeDocument/2006/relationships" r:embed="rId6" cstate="email">
          <a:extLst>
            <a:ext uri="{28A0092B-C50C-407E-A947-70E740481C1C}">
              <a14:useLocalDpi xmlns:a14="http://schemas.microsoft.com/office/drawing/2010/main"/>
            </a:ext>
          </a:extLst>
        </a:blip>
        <a:srcRect/>
        <a:stretch/>
      </xdr:blipFill>
      <xdr:spPr bwMode="auto">
        <a:xfrm>
          <a:off x="9413240" y="861061"/>
          <a:ext cx="2429122" cy="34924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&#65279;<?xml version="1.0" encoding="UTF-8" standalone="yes"?><Relationships xmlns="http://schemas.openxmlformats.org/package/2006/relationships"><Relationship Id="rId2" Type="http://schemas.openxmlformats.org/officeDocument/2006/relationships/drawing" Target="../drawings/drawing1.xml" /></Relationships>
</file>

<file path=xl/worksheets/_rels/sheet4.xml.rels>&#65279;<?xml version="1.0" encoding="UTF-8" standalone="yes"?><Relationships xmlns="http://schemas.openxmlformats.org/package/2006/relationships"><Relationship Id="rId2" Type="http://schemas.openxmlformats.org/officeDocument/2006/relationships/drawing" Target="../drawings/drawing2.xml" /></Relationships>
</file>

<file path=xl/worksheets/_rels/sheet5.xml.rels>&#65279;<?xml version="1.0" encoding="UTF-8" standalone="yes"?><Relationships xmlns="http://schemas.openxmlformats.org/package/2006/relationships"><Relationship Id="rId2" Type="http://schemas.openxmlformats.org/officeDocument/2006/relationships/drawing" Target="../drawings/drawing3.xml" /></Relationships>
</file>

<file path=xl/worksheets/_rels/sheet9.xml.rels>&#65279;<?xml version="1.0" encoding="UTF-8" standalone="yes"?><Relationships xmlns="http://schemas.openxmlformats.org/package/2006/relationships"><Relationship Id="rId2" Type="http://schemas.openxmlformats.org/officeDocument/2006/relationships/drawing" Target="../drawings/drawing4.xml" /></Relationships>
</file>

<file path=xl/worksheets/_rels/sheet10.xml.rels>&#65279;<?xml version="1.0" encoding="UTF-8" standalone="yes"?><Relationships xmlns="http://schemas.openxmlformats.org/package/2006/relationships"><Relationship Id="rId3" Type="http://schemas.openxmlformats.org/officeDocument/2006/relationships/drawing" Target="../drawings/drawing5.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27C8C3-D8AC-4AC2-8AC6-7F1F9F77EFAC}">
  <sheetPr codeName="Sheet1">
    <tabColor theme="5" tint="0.79998168889431442"/>
    <pageSetUpPr fitToPage="1"/>
  </sheetPr>
  <dimension ref="B2:U103"/>
  <sheetViews>
    <sheetView showGridLines="0" zoomScale="90" zoomScaleNormal="90" workbookViewId="0">
      <pane xSplit="4" ySplit="7" topLeftCell="E80" activePane="bottomRight" state="frozen"/>
      <selection pane="topRight" activeCell="E1" sqref="E1"/>
      <selection pane="bottomLeft" activeCell="A45" sqref="A45"/>
      <selection pane="bottomRight" activeCell="J32" sqref="J32:J42"/>
    </sheetView>
  </sheetViews>
  <sheetFormatPr defaultColWidth="8" defaultRowHeight="16.2"/>
  <cols>
    <col min="1" max="1" width="3.69921875" style="3" customWidth="1"/>
    <col min="2" max="4" width="14.09765625" style="2" customWidth="1"/>
    <col min="5" max="5" width="5.59765625" style="4" customWidth="1"/>
    <col min="6" max="6" width="11.19921875" style="3" bestFit="1" customWidth="1"/>
    <col min="7" max="7" width="30.09765625" style="4" customWidth="1"/>
    <col min="8" max="8" width="41.09765625" style="3" customWidth="1"/>
    <col min="9" max="9" width="21.19921875" style="4" customWidth="1"/>
    <col min="10" max="10" width="19.8984375" style="4" customWidth="1"/>
    <col min="11" max="11" width="38" style="4" customWidth="1"/>
    <col min="12" max="12" width="7.8984375" style="3" bestFit="1" customWidth="1"/>
    <col min="13" max="13" width="5.19921875" style="3" bestFit="1" customWidth="1"/>
    <col min="14" max="16384" width="8" style="3"/>
  </cols>
  <sheetData>
    <row r="2" spans="2:21">
      <c r="B2" s="1" t="s">
        <v>0</v>
      </c>
    </row>
    <row r="3" spans="2:21" ht="16.2" customHeight="1">
      <c r="B3" s="5" t="s">
        <v>1</v>
      </c>
      <c r="C3" s="6" t="s">
        <v>2</v>
      </c>
      <c r="I3" s="281" t="s">
        <v>3</v>
      </c>
      <c r="J3" s="281" t="s">
        <v>4</v>
      </c>
      <c r="K3" s="281" t="s">
        <v>5</v>
      </c>
    </row>
    <row r="4" spans="2:21">
      <c r="B4" s="8" t="s">
        <v>6</v>
      </c>
      <c r="C4" s="9"/>
      <c r="I4" s="282" t="s">
        <v>375</v>
      </c>
      <c r="J4" s="282" t="s">
        <v>376</v>
      </c>
      <c r="K4" s="282" t="s">
        <v>377</v>
      </c>
    </row>
    <row r="5" spans="2:21">
      <c r="B5" s="3"/>
      <c r="I5" s="280" t="s">
        <v>7</v>
      </c>
    </row>
    <row r="6" spans="2:21">
      <c r="B6" s="105"/>
      <c r="C6" s="9"/>
      <c r="G6" s="7"/>
    </row>
    <row r="7" spans="2:21">
      <c r="B7" s="180" t="s">
        <v>8</v>
      </c>
      <c r="C7" s="181" t="s">
        <v>9</v>
      </c>
      <c r="D7" s="181" t="s">
        <v>10</v>
      </c>
      <c r="E7" s="182" t="s">
        <v>11</v>
      </c>
      <c r="F7" s="183" t="s">
        <v>12</v>
      </c>
      <c r="G7" s="182" t="s">
        <v>13</v>
      </c>
      <c r="H7" s="183" t="s">
        <v>14</v>
      </c>
      <c r="I7" s="184" t="s">
        <v>15</v>
      </c>
      <c r="J7" s="182" t="s">
        <v>16</v>
      </c>
      <c r="K7" s="182" t="s">
        <v>17</v>
      </c>
    </row>
    <row r="8" spans="2:21" s="30" customFormat="1" ht="32.4">
      <c r="B8" s="27" t="s">
        <v>18</v>
      </c>
      <c r="C8" s="28" t="s">
        <v>19</v>
      </c>
      <c r="D8" s="28" t="s">
        <v>20</v>
      </c>
      <c r="E8" s="18">
        <f>ROW()-7</f>
        <v>1</v>
      </c>
      <c r="F8" s="254" t="s">
        <v>21</v>
      </c>
      <c r="G8" s="18" t="s">
        <v>22</v>
      </c>
      <c r="H8" s="255" t="s">
        <v>23</v>
      </c>
      <c r="I8" s="98" t="s">
        <v>24</v>
      </c>
      <c r="J8" s="167" t="s">
        <v>25</v>
      </c>
      <c r="K8" s="168"/>
      <c r="L8" s="3" t="s">
        <v>26</v>
      </c>
      <c r="M8" s="3"/>
      <c r="N8" s="3"/>
      <c r="O8" s="3"/>
      <c r="P8" s="3"/>
      <c r="Q8" s="3"/>
      <c r="R8" s="3"/>
      <c r="S8" s="3"/>
      <c r="T8" s="3"/>
      <c r="U8" s="3"/>
    </row>
    <row r="9" spans="2:21" s="30" customFormat="1" ht="32.4">
      <c r="B9" s="12" t="s">
        <v>18</v>
      </c>
      <c r="C9" s="13" t="s">
        <v>19</v>
      </c>
      <c r="D9" s="13" t="s">
        <v>20</v>
      </c>
      <c r="E9" s="10">
        <f t="shared" ref="E9:E82" si="0">ROW()-7</f>
        <v>2</v>
      </c>
      <c r="F9" s="256" t="s">
        <v>27</v>
      </c>
      <c r="G9" s="10" t="s">
        <v>28</v>
      </c>
      <c r="H9" s="16" t="s">
        <v>29</v>
      </c>
      <c r="I9" s="16" t="s">
        <v>24</v>
      </c>
      <c r="J9" s="169"/>
      <c r="K9" s="170"/>
      <c r="L9" s="3" t="s">
        <v>26</v>
      </c>
      <c r="M9" s="3"/>
      <c r="N9" s="3"/>
      <c r="O9" s="3"/>
      <c r="P9" s="3"/>
      <c r="Q9" s="3"/>
      <c r="R9" s="3"/>
      <c r="S9" s="3"/>
      <c r="T9" s="3"/>
      <c r="U9" s="3"/>
    </row>
    <row r="10" spans="2:21" s="30" customFormat="1" ht="32.4">
      <c r="B10" s="12" t="s">
        <v>18</v>
      </c>
      <c r="C10" s="13" t="s">
        <v>19</v>
      </c>
      <c r="D10" s="13" t="s">
        <v>20</v>
      </c>
      <c r="E10" s="10">
        <f t="shared" si="0"/>
        <v>3</v>
      </c>
      <c r="F10" s="146" t="s">
        <v>27</v>
      </c>
      <c r="G10" s="16" t="s">
        <v>30</v>
      </c>
      <c r="H10" s="16" t="s">
        <v>31</v>
      </c>
      <c r="I10" s="16" t="s">
        <v>24</v>
      </c>
      <c r="J10" s="169"/>
      <c r="K10" s="170"/>
      <c r="L10" s="3" t="s">
        <v>26</v>
      </c>
      <c r="M10" s="3"/>
      <c r="N10" s="3"/>
      <c r="O10" s="3"/>
      <c r="P10" s="3"/>
      <c r="Q10" s="3"/>
      <c r="R10" s="3"/>
      <c r="S10" s="3"/>
      <c r="T10" s="3"/>
      <c r="U10" s="3"/>
    </row>
    <row r="11" spans="2:21" s="30" customFormat="1" ht="48.6">
      <c r="B11" s="12" t="s">
        <v>18</v>
      </c>
      <c r="C11" s="13" t="s">
        <v>19</v>
      </c>
      <c r="D11" s="13" t="s">
        <v>20</v>
      </c>
      <c r="E11" s="10">
        <f t="shared" si="0"/>
        <v>4</v>
      </c>
      <c r="F11" s="256" t="s">
        <v>21</v>
      </c>
      <c r="G11" s="10" t="s">
        <v>32</v>
      </c>
      <c r="H11" s="16" t="s">
        <v>33</v>
      </c>
      <c r="I11" s="257" t="s">
        <v>24</v>
      </c>
      <c r="J11" s="169"/>
      <c r="K11" s="170"/>
      <c r="L11" s="3" t="s">
        <v>26</v>
      </c>
      <c r="M11" s="3"/>
      <c r="N11" s="3"/>
      <c r="O11" s="3"/>
      <c r="P11" s="3"/>
      <c r="Q11" s="3"/>
      <c r="R11" s="3"/>
      <c r="S11" s="3"/>
      <c r="T11" s="3"/>
      <c r="U11" s="3"/>
    </row>
    <row r="12" spans="2:21" s="30" customFormat="1" ht="32.4">
      <c r="B12" s="12" t="s">
        <v>18</v>
      </c>
      <c r="C12" s="13" t="s">
        <v>19</v>
      </c>
      <c r="D12" s="13" t="s">
        <v>20</v>
      </c>
      <c r="E12" s="10">
        <f t="shared" si="0"/>
        <v>5</v>
      </c>
      <c r="F12" s="256" t="s">
        <v>27</v>
      </c>
      <c r="G12" s="10" t="s">
        <v>34</v>
      </c>
      <c r="H12" s="16" t="s">
        <v>35</v>
      </c>
      <c r="I12" s="16" t="s">
        <v>24</v>
      </c>
      <c r="J12" s="169"/>
      <c r="K12" s="170"/>
      <c r="L12" s="3" t="s">
        <v>26</v>
      </c>
      <c r="M12" s="3"/>
      <c r="N12" s="3"/>
      <c r="O12" s="3"/>
      <c r="P12" s="3"/>
      <c r="Q12" s="3"/>
      <c r="R12" s="3"/>
      <c r="S12" s="3"/>
      <c r="T12" s="3"/>
      <c r="U12" s="3"/>
    </row>
    <row r="13" spans="2:21" s="30" customFormat="1" ht="32.4">
      <c r="B13" s="12" t="s">
        <v>18</v>
      </c>
      <c r="C13" s="13" t="s">
        <v>19</v>
      </c>
      <c r="D13" s="13" t="s">
        <v>20</v>
      </c>
      <c r="E13" s="10">
        <f t="shared" si="0"/>
        <v>6</v>
      </c>
      <c r="F13" s="256" t="s">
        <v>27</v>
      </c>
      <c r="G13" s="10" t="s">
        <v>36</v>
      </c>
      <c r="H13" s="16" t="s">
        <v>37</v>
      </c>
      <c r="I13" s="16" t="s">
        <v>24</v>
      </c>
      <c r="J13" s="169"/>
      <c r="K13" s="170"/>
      <c r="L13" s="3" t="s">
        <v>26</v>
      </c>
      <c r="M13" s="3"/>
      <c r="N13" s="3"/>
      <c r="O13" s="3"/>
      <c r="P13" s="3"/>
      <c r="Q13" s="3"/>
      <c r="R13" s="3"/>
      <c r="S13" s="3"/>
      <c r="T13" s="3"/>
      <c r="U13" s="3"/>
    </row>
    <row r="14" spans="2:21" s="30" customFormat="1" ht="48.6">
      <c r="B14" s="12" t="s">
        <v>18</v>
      </c>
      <c r="C14" s="13" t="s">
        <v>19</v>
      </c>
      <c r="D14" s="13" t="s">
        <v>20</v>
      </c>
      <c r="E14" s="15">
        <f t="shared" si="0"/>
        <v>7</v>
      </c>
      <c r="F14" s="97" t="s">
        <v>38</v>
      </c>
      <c r="G14" s="15" t="s">
        <v>39</v>
      </c>
      <c r="H14" s="16" t="s">
        <v>40</v>
      </c>
      <c r="I14" s="16" t="s">
        <v>24</v>
      </c>
      <c r="J14" s="169"/>
      <c r="K14" s="171"/>
      <c r="L14" s="3" t="s">
        <v>26</v>
      </c>
      <c r="M14" s="3"/>
      <c r="N14" s="3"/>
      <c r="O14" s="3"/>
      <c r="P14" s="3"/>
      <c r="Q14" s="3"/>
      <c r="R14" s="3"/>
      <c r="S14" s="3"/>
      <c r="T14" s="3"/>
      <c r="U14" s="3"/>
    </row>
    <row r="15" spans="2:21">
      <c r="B15" s="12" t="s">
        <v>18</v>
      </c>
      <c r="C15" s="28" t="s">
        <v>41</v>
      </c>
      <c r="D15" s="99" t="s">
        <v>42</v>
      </c>
      <c r="E15" s="19">
        <f t="shared" si="0"/>
        <v>8</v>
      </c>
      <c r="F15" s="29" t="s">
        <v>21</v>
      </c>
      <c r="G15" s="106" t="s">
        <v>43</v>
      </c>
      <c r="H15" s="108" t="s">
        <v>44</v>
      </c>
      <c r="I15" s="109" t="s">
        <v>45</v>
      </c>
      <c r="J15" s="169"/>
      <c r="K15" s="172"/>
      <c r="L15" s="3" t="s">
        <v>26</v>
      </c>
    </row>
    <row r="16" spans="2:21">
      <c r="B16" s="12" t="s">
        <v>18</v>
      </c>
      <c r="C16" s="13" t="s">
        <v>41</v>
      </c>
      <c r="D16" s="13" t="s">
        <v>41</v>
      </c>
      <c r="E16" s="20">
        <f t="shared" si="0"/>
        <v>9</v>
      </c>
      <c r="F16" s="24" t="s">
        <v>21</v>
      </c>
      <c r="G16" s="107" t="s">
        <v>46</v>
      </c>
      <c r="H16" s="110" t="s">
        <v>47</v>
      </c>
      <c r="I16" s="111" t="s">
        <v>48</v>
      </c>
      <c r="J16" s="169"/>
      <c r="K16" s="170"/>
      <c r="L16" s="3" t="s">
        <v>26</v>
      </c>
    </row>
    <row r="17" spans="2:12">
      <c r="B17" s="12" t="s">
        <v>18</v>
      </c>
      <c r="C17" s="13" t="s">
        <v>41</v>
      </c>
      <c r="D17" s="13" t="s">
        <v>41</v>
      </c>
      <c r="E17" s="20">
        <f t="shared" si="0"/>
        <v>10</v>
      </c>
      <c r="F17" s="24" t="s">
        <v>21</v>
      </c>
      <c r="G17" s="107" t="s">
        <v>49</v>
      </c>
      <c r="H17" s="110" t="s">
        <v>50</v>
      </c>
      <c r="I17" s="111" t="s">
        <v>24</v>
      </c>
      <c r="J17" s="169"/>
      <c r="K17" s="170"/>
      <c r="L17" s="3" t="s">
        <v>26</v>
      </c>
    </row>
    <row r="18" spans="2:12" ht="32.4">
      <c r="B18" s="12" t="s">
        <v>18</v>
      </c>
      <c r="C18" s="13" t="s">
        <v>41</v>
      </c>
      <c r="D18" s="13" t="s">
        <v>41</v>
      </c>
      <c r="E18" s="102">
        <f t="shared" si="0"/>
        <v>11</v>
      </c>
      <c r="F18" s="31" t="s">
        <v>21</v>
      </c>
      <c r="G18" s="32" t="s">
        <v>51</v>
      </c>
      <c r="H18" s="33" t="s">
        <v>52</v>
      </c>
      <c r="I18" s="33" t="s">
        <v>53</v>
      </c>
      <c r="J18" s="169"/>
      <c r="K18" s="170"/>
      <c r="L18" s="3" t="s">
        <v>26</v>
      </c>
    </row>
    <row r="19" spans="2:12" ht="18" customHeight="1">
      <c r="B19" s="12" t="s">
        <v>18</v>
      </c>
      <c r="C19" s="13" t="s">
        <v>41</v>
      </c>
      <c r="D19" s="13" t="s">
        <v>41</v>
      </c>
      <c r="E19" s="20">
        <f t="shared" si="0"/>
        <v>12</v>
      </c>
      <c r="F19" s="24" t="s">
        <v>27</v>
      </c>
      <c r="G19" s="15" t="s">
        <v>54</v>
      </c>
      <c r="H19" s="20" t="s">
        <v>55</v>
      </c>
      <c r="I19" s="20" t="s">
        <v>24</v>
      </c>
      <c r="J19" s="169"/>
      <c r="K19" s="171"/>
      <c r="L19" s="3" t="s">
        <v>26</v>
      </c>
    </row>
    <row r="20" spans="2:12" ht="32.4">
      <c r="B20" s="12" t="s">
        <v>18</v>
      </c>
      <c r="C20" s="13" t="s">
        <v>41</v>
      </c>
      <c r="D20" s="258" t="s">
        <v>56</v>
      </c>
      <c r="E20" s="18">
        <f t="shared" si="0"/>
        <v>13</v>
      </c>
      <c r="F20" s="254" t="s">
        <v>21</v>
      </c>
      <c r="G20" s="18" t="s">
        <v>57</v>
      </c>
      <c r="H20" s="255" t="s">
        <v>58</v>
      </c>
      <c r="I20" s="255" t="s">
        <v>24</v>
      </c>
      <c r="J20" s="173">
        <v>1</v>
      </c>
      <c r="K20" s="173"/>
      <c r="L20" s="3" t="s">
        <v>26</v>
      </c>
    </row>
    <row r="21" spans="2:12" ht="32.4">
      <c r="B21" s="12" t="s">
        <v>18</v>
      </c>
      <c r="C21" s="13" t="s">
        <v>41</v>
      </c>
      <c r="D21" s="259" t="s">
        <v>56</v>
      </c>
      <c r="E21" s="15">
        <f t="shared" si="0"/>
        <v>14</v>
      </c>
      <c r="F21" s="97" t="s">
        <v>21</v>
      </c>
      <c r="G21" s="10" t="s">
        <v>59</v>
      </c>
      <c r="H21" s="98" t="s">
        <v>60</v>
      </c>
      <c r="I21" s="98" t="s">
        <v>24</v>
      </c>
      <c r="J21" s="174">
        <v>0</v>
      </c>
      <c r="K21" s="174"/>
      <c r="L21" s="3" t="s">
        <v>26</v>
      </c>
    </row>
    <row r="22" spans="2:12" ht="32.4">
      <c r="B22" s="12" t="s">
        <v>18</v>
      </c>
      <c r="C22" s="13" t="s">
        <v>41</v>
      </c>
      <c r="D22" s="259" t="s">
        <v>56</v>
      </c>
      <c r="E22" s="16">
        <f t="shared" si="0"/>
        <v>15</v>
      </c>
      <c r="F22" s="97" t="s">
        <v>21</v>
      </c>
      <c r="G22" s="15" t="s">
        <v>61</v>
      </c>
      <c r="H22" s="98" t="s">
        <v>62</v>
      </c>
      <c r="I22" s="98" t="s">
        <v>63</v>
      </c>
      <c r="J22" s="175" t="s">
        <v>263</v>
      </c>
      <c r="K22" s="175"/>
      <c r="L22" s="3" t="s">
        <v>26</v>
      </c>
    </row>
    <row r="23" spans="2:12" ht="32.4">
      <c r="B23" s="12" t="s">
        <v>18</v>
      </c>
      <c r="C23" s="13" t="s">
        <v>41</v>
      </c>
      <c r="D23" s="259" t="s">
        <v>56</v>
      </c>
      <c r="E23" s="15">
        <f t="shared" si="0"/>
        <v>16</v>
      </c>
      <c r="F23" s="97" t="s">
        <v>21</v>
      </c>
      <c r="G23" s="15" t="s">
        <v>64</v>
      </c>
      <c r="H23" s="16" t="s">
        <v>65</v>
      </c>
      <c r="I23" s="16" t="s">
        <v>63</v>
      </c>
      <c r="J23" s="175" t="s">
        <v>263</v>
      </c>
      <c r="K23" s="174"/>
      <c r="L23" s="3" t="s">
        <v>26</v>
      </c>
    </row>
    <row r="24" spans="2:12" ht="32.4">
      <c r="B24" s="12" t="s">
        <v>18</v>
      </c>
      <c r="C24" s="13" t="s">
        <v>41</v>
      </c>
      <c r="D24" s="259" t="s">
        <v>56</v>
      </c>
      <c r="E24" s="10">
        <f t="shared" si="0"/>
        <v>17</v>
      </c>
      <c r="F24" s="260" t="s">
        <v>21</v>
      </c>
      <c r="G24" s="32" t="s">
        <v>66</v>
      </c>
      <c r="H24" s="257" t="s">
        <v>67</v>
      </c>
      <c r="I24" s="257" t="s">
        <v>24</v>
      </c>
      <c r="J24" s="176">
        <v>1</v>
      </c>
      <c r="K24" s="176"/>
      <c r="L24" s="3" t="s">
        <v>26</v>
      </c>
    </row>
    <row r="25" spans="2:12" ht="32.4">
      <c r="B25" s="12" t="s">
        <v>18</v>
      </c>
      <c r="C25" s="13" t="s">
        <v>41</v>
      </c>
      <c r="D25" s="259" t="s">
        <v>56</v>
      </c>
      <c r="E25" s="10">
        <f t="shared" si="0"/>
        <v>18</v>
      </c>
      <c r="F25" s="146" t="s">
        <v>21</v>
      </c>
      <c r="G25" s="15" t="s">
        <v>68</v>
      </c>
      <c r="H25" s="16" t="s">
        <v>69</v>
      </c>
      <c r="I25" s="16" t="s">
        <v>24</v>
      </c>
      <c r="J25" s="174">
        <v>0</v>
      </c>
      <c r="K25" s="174"/>
    </row>
    <row r="26" spans="2:12" ht="32.4">
      <c r="B26" s="12" t="s">
        <v>18</v>
      </c>
      <c r="C26" s="13" t="s">
        <v>41</v>
      </c>
      <c r="D26" s="259" t="s">
        <v>56</v>
      </c>
      <c r="E26" s="32">
        <f t="shared" si="0"/>
        <v>19</v>
      </c>
      <c r="F26" s="97" t="s">
        <v>21</v>
      </c>
      <c r="G26" s="15" t="s">
        <v>70</v>
      </c>
      <c r="H26" s="16" t="s">
        <v>71</v>
      </c>
      <c r="I26" s="16" t="s">
        <v>63</v>
      </c>
      <c r="J26" s="175" t="s">
        <v>263</v>
      </c>
      <c r="K26" s="174"/>
      <c r="L26" s="3" t="s">
        <v>26</v>
      </c>
    </row>
    <row r="27" spans="2:12" ht="32.4">
      <c r="B27" s="12" t="s">
        <v>18</v>
      </c>
      <c r="C27" s="13" t="s">
        <v>41</v>
      </c>
      <c r="D27" s="259" t="s">
        <v>56</v>
      </c>
      <c r="E27" s="21">
        <f t="shared" si="0"/>
        <v>20</v>
      </c>
      <c r="F27" s="261" t="s">
        <v>72</v>
      </c>
      <c r="G27" s="21" t="s">
        <v>73</v>
      </c>
      <c r="H27" s="16" t="s">
        <v>74</v>
      </c>
      <c r="I27" s="16" t="s">
        <v>24</v>
      </c>
      <c r="J27" s="174"/>
      <c r="K27" s="174"/>
      <c r="L27" s="3" t="s">
        <v>26</v>
      </c>
    </row>
    <row r="28" spans="2:12" ht="32.4">
      <c r="B28" s="12" t="s">
        <v>18</v>
      </c>
      <c r="C28" s="13" t="s">
        <v>41</v>
      </c>
      <c r="D28" s="259" t="s">
        <v>56</v>
      </c>
      <c r="E28" s="21">
        <f t="shared" si="0"/>
        <v>21</v>
      </c>
      <c r="F28" s="261" t="s">
        <v>72</v>
      </c>
      <c r="G28" s="21" t="s">
        <v>75</v>
      </c>
      <c r="H28" s="16" t="s">
        <v>76</v>
      </c>
      <c r="I28" s="16" t="s">
        <v>24</v>
      </c>
      <c r="J28" s="174"/>
      <c r="K28" s="174"/>
      <c r="L28" s="3" t="s">
        <v>26</v>
      </c>
    </row>
    <row r="29" spans="2:12" ht="32.4">
      <c r="B29" s="12" t="s">
        <v>18</v>
      </c>
      <c r="C29" s="13" t="s">
        <v>41</v>
      </c>
      <c r="D29" s="13" t="s">
        <v>56</v>
      </c>
      <c r="E29" s="15">
        <f t="shared" si="0"/>
        <v>22</v>
      </c>
      <c r="F29" s="97" t="s">
        <v>77</v>
      </c>
      <c r="G29" s="15" t="s">
        <v>78</v>
      </c>
      <c r="H29" s="16" t="s">
        <v>79</v>
      </c>
      <c r="I29" s="16" t="s">
        <v>63</v>
      </c>
      <c r="J29" s="175" t="s">
        <v>263</v>
      </c>
      <c r="K29" s="174"/>
      <c r="L29" s="3" t="s">
        <v>26</v>
      </c>
    </row>
    <row r="30" spans="2:12" ht="32.4">
      <c r="B30" s="12" t="s">
        <v>18</v>
      </c>
      <c r="C30" s="13" t="s">
        <v>41</v>
      </c>
      <c r="D30" s="13" t="s">
        <v>56</v>
      </c>
      <c r="E30" s="101">
        <f t="shared" si="0"/>
        <v>23</v>
      </c>
      <c r="F30" s="24" t="s">
        <v>77</v>
      </c>
      <c r="G30" s="15" t="s">
        <v>80</v>
      </c>
      <c r="H30" s="20" t="s">
        <v>81</v>
      </c>
      <c r="I30" s="20" t="s">
        <v>63</v>
      </c>
      <c r="J30" s="175" t="s">
        <v>264</v>
      </c>
      <c r="K30" s="174"/>
      <c r="L30" s="3" t="s">
        <v>26</v>
      </c>
    </row>
    <row r="31" spans="2:12" ht="32.4">
      <c r="B31" s="12" t="s">
        <v>18</v>
      </c>
      <c r="C31" s="13" t="s">
        <v>41</v>
      </c>
      <c r="D31" s="13" t="s">
        <v>56</v>
      </c>
      <c r="E31" s="23">
        <f t="shared" si="0"/>
        <v>24</v>
      </c>
      <c r="F31" s="34" t="s">
        <v>72</v>
      </c>
      <c r="G31" s="22" t="s">
        <v>82</v>
      </c>
      <c r="H31" s="23" t="s">
        <v>83</v>
      </c>
      <c r="I31" s="23" t="s">
        <v>84</v>
      </c>
      <c r="J31" s="177"/>
      <c r="K31" s="177"/>
      <c r="L31" s="3" t="s">
        <v>26</v>
      </c>
    </row>
    <row r="32" spans="2:12" ht="32.4">
      <c r="B32" s="12" t="s">
        <v>18</v>
      </c>
      <c r="C32" s="13" t="s">
        <v>41</v>
      </c>
      <c r="D32" s="268" t="s">
        <v>85</v>
      </c>
      <c r="E32" s="101">
        <f t="shared" si="0"/>
        <v>25</v>
      </c>
      <c r="F32" s="25" t="s">
        <v>21</v>
      </c>
      <c r="G32" s="10" t="s">
        <v>57</v>
      </c>
      <c r="H32" s="11" t="s">
        <v>86</v>
      </c>
      <c r="I32" s="11" t="s">
        <v>24</v>
      </c>
      <c r="J32" s="175">
        <v>0</v>
      </c>
      <c r="K32" s="175"/>
      <c r="L32" s="3" t="s">
        <v>26</v>
      </c>
    </row>
    <row r="33" spans="2:12" ht="32.4">
      <c r="B33" s="12" t="s">
        <v>18</v>
      </c>
      <c r="C33" s="13" t="s">
        <v>41</v>
      </c>
      <c r="D33" s="13" t="s">
        <v>85</v>
      </c>
      <c r="E33" s="101">
        <f t="shared" si="0"/>
        <v>26</v>
      </c>
      <c r="F33" s="24" t="s">
        <v>21</v>
      </c>
      <c r="G33" s="15" t="s">
        <v>59</v>
      </c>
      <c r="H33" s="20" t="s">
        <v>87</v>
      </c>
      <c r="I33" s="20" t="s">
        <v>24</v>
      </c>
      <c r="J33" s="174">
        <v>6</v>
      </c>
      <c r="K33" s="174"/>
      <c r="L33" s="3" t="s">
        <v>26</v>
      </c>
    </row>
    <row r="34" spans="2:12" ht="32.4">
      <c r="B34" s="12" t="s">
        <v>18</v>
      </c>
      <c r="C34" s="13" t="s">
        <v>41</v>
      </c>
      <c r="D34" s="13" t="s">
        <v>85</v>
      </c>
      <c r="E34" s="101">
        <f t="shared" si="0"/>
        <v>27</v>
      </c>
      <c r="F34" s="26" t="s">
        <v>38</v>
      </c>
      <c r="G34" s="21" t="s">
        <v>61</v>
      </c>
      <c r="H34" s="20" t="s">
        <v>88</v>
      </c>
      <c r="I34" s="20" t="s">
        <v>63</v>
      </c>
      <c r="J34" s="175" t="s">
        <v>263</v>
      </c>
      <c r="K34" s="174"/>
      <c r="L34" s="3" t="s">
        <v>26</v>
      </c>
    </row>
    <row r="35" spans="2:12" ht="32.4">
      <c r="B35" s="12" t="s">
        <v>18</v>
      </c>
      <c r="C35" s="13" t="s">
        <v>41</v>
      </c>
      <c r="D35" s="13" t="s">
        <v>85</v>
      </c>
      <c r="E35" s="101">
        <f t="shared" si="0"/>
        <v>28</v>
      </c>
      <c r="F35" s="26" t="s">
        <v>21</v>
      </c>
      <c r="G35" s="21" t="s">
        <v>64</v>
      </c>
      <c r="H35" s="20" t="s">
        <v>89</v>
      </c>
      <c r="I35" s="20" t="s">
        <v>63</v>
      </c>
      <c r="J35" s="175" t="s">
        <v>263</v>
      </c>
      <c r="K35" s="174"/>
      <c r="L35" s="3" t="s">
        <v>26</v>
      </c>
    </row>
    <row r="36" spans="2:12" ht="32.4">
      <c r="B36" s="12" t="s">
        <v>18</v>
      </c>
      <c r="C36" s="13" t="s">
        <v>41</v>
      </c>
      <c r="D36" s="13" t="s">
        <v>85</v>
      </c>
      <c r="E36" s="101">
        <f t="shared" si="0"/>
        <v>29</v>
      </c>
      <c r="F36" s="26" t="s">
        <v>21</v>
      </c>
      <c r="G36" s="21" t="s">
        <v>66</v>
      </c>
      <c r="H36" s="20" t="s">
        <v>90</v>
      </c>
      <c r="I36" s="20" t="s">
        <v>24</v>
      </c>
      <c r="J36" s="174">
        <v>1</v>
      </c>
      <c r="K36" s="174"/>
      <c r="L36" s="3" t="s">
        <v>26</v>
      </c>
    </row>
    <row r="37" spans="2:12" ht="32.4">
      <c r="B37" s="12" t="s">
        <v>18</v>
      </c>
      <c r="C37" s="13" t="s">
        <v>41</v>
      </c>
      <c r="D37" s="13" t="s">
        <v>85</v>
      </c>
      <c r="E37" s="10">
        <f t="shared" si="0"/>
        <v>30</v>
      </c>
      <c r="F37" s="146" t="s">
        <v>21</v>
      </c>
      <c r="G37" s="15" t="s">
        <v>68</v>
      </c>
      <c r="H37" s="16" t="s">
        <v>91</v>
      </c>
      <c r="I37" s="16" t="s">
        <v>24</v>
      </c>
      <c r="J37" s="174">
        <v>4</v>
      </c>
      <c r="K37" s="174"/>
    </row>
    <row r="38" spans="2:12" ht="32.4">
      <c r="B38" s="12" t="s">
        <v>18</v>
      </c>
      <c r="C38" s="13" t="s">
        <v>41</v>
      </c>
      <c r="D38" s="13" t="s">
        <v>85</v>
      </c>
      <c r="E38" s="101">
        <f t="shared" si="0"/>
        <v>31</v>
      </c>
      <c r="F38" s="26" t="s">
        <v>21</v>
      </c>
      <c r="G38" s="21" t="s">
        <v>70</v>
      </c>
      <c r="H38" s="20" t="s">
        <v>92</v>
      </c>
      <c r="I38" s="20" t="s">
        <v>63</v>
      </c>
      <c r="J38" s="175" t="s">
        <v>264</v>
      </c>
      <c r="K38" s="174"/>
      <c r="L38" s="3" t="s">
        <v>26</v>
      </c>
    </row>
    <row r="39" spans="2:12" ht="32.4">
      <c r="B39" s="12" t="s">
        <v>18</v>
      </c>
      <c r="C39" s="13" t="s">
        <v>41</v>
      </c>
      <c r="D39" s="13" t="s">
        <v>85</v>
      </c>
      <c r="E39" s="101">
        <f t="shared" si="0"/>
        <v>32</v>
      </c>
      <c r="F39" s="26" t="s">
        <v>72</v>
      </c>
      <c r="G39" s="21" t="s">
        <v>73</v>
      </c>
      <c r="H39" s="20" t="s">
        <v>93</v>
      </c>
      <c r="I39" s="20" t="s">
        <v>24</v>
      </c>
      <c r="J39" s="174"/>
      <c r="K39" s="174"/>
      <c r="L39" s="3" t="s">
        <v>26</v>
      </c>
    </row>
    <row r="40" spans="2:12" ht="32.4">
      <c r="B40" s="12" t="s">
        <v>18</v>
      </c>
      <c r="C40" s="13" t="s">
        <v>41</v>
      </c>
      <c r="D40" s="13" t="s">
        <v>85</v>
      </c>
      <c r="E40" s="101">
        <f t="shared" si="0"/>
        <v>33</v>
      </c>
      <c r="F40" s="26" t="s">
        <v>72</v>
      </c>
      <c r="G40" s="21" t="s">
        <v>75</v>
      </c>
      <c r="H40" s="20" t="s">
        <v>94</v>
      </c>
      <c r="I40" s="20" t="s">
        <v>24</v>
      </c>
      <c r="J40" s="174"/>
      <c r="K40" s="174"/>
      <c r="L40" s="3" t="s">
        <v>26</v>
      </c>
    </row>
    <row r="41" spans="2:12" ht="32.4">
      <c r="B41" s="12" t="s">
        <v>18</v>
      </c>
      <c r="C41" s="13" t="s">
        <v>41</v>
      </c>
      <c r="D41" s="13" t="s">
        <v>85</v>
      </c>
      <c r="E41" s="101">
        <f t="shared" si="0"/>
        <v>34</v>
      </c>
      <c r="F41" s="24" t="s">
        <v>72</v>
      </c>
      <c r="G41" s="15" t="s">
        <v>78</v>
      </c>
      <c r="H41" s="11" t="s">
        <v>95</v>
      </c>
      <c r="I41" s="11" t="s">
        <v>63</v>
      </c>
      <c r="J41" s="175" t="s">
        <v>264</v>
      </c>
      <c r="K41" s="175"/>
      <c r="L41" s="3" t="s">
        <v>26</v>
      </c>
    </row>
    <row r="42" spans="2:12" ht="32.4">
      <c r="B42" s="12"/>
      <c r="C42" s="13"/>
      <c r="D42" s="13" t="s">
        <v>85</v>
      </c>
      <c r="E42" s="101">
        <f t="shared" si="0"/>
        <v>35</v>
      </c>
      <c r="F42" s="97" t="s">
        <v>72</v>
      </c>
      <c r="G42" s="15" t="s">
        <v>80</v>
      </c>
      <c r="H42" s="98" t="s">
        <v>96</v>
      </c>
      <c r="I42" s="98" t="s">
        <v>63</v>
      </c>
      <c r="J42" s="175" t="s">
        <v>263</v>
      </c>
      <c r="K42" s="175"/>
      <c r="L42" s="3" t="s">
        <v>26</v>
      </c>
    </row>
    <row r="43" spans="2:12" ht="18" customHeight="1">
      <c r="B43" s="12" t="s">
        <v>18</v>
      </c>
      <c r="C43" s="13" t="s">
        <v>41</v>
      </c>
      <c r="D43" s="13" t="s">
        <v>85</v>
      </c>
      <c r="E43" s="101">
        <f t="shared" si="0"/>
        <v>36</v>
      </c>
      <c r="F43" s="97" t="s">
        <v>72</v>
      </c>
      <c r="G43" s="15" t="s">
        <v>82</v>
      </c>
      <c r="H43" s="16" t="s">
        <v>97</v>
      </c>
      <c r="I43" s="16" t="s">
        <v>84</v>
      </c>
      <c r="J43" s="174"/>
      <c r="K43" s="174"/>
      <c r="L43" s="3" t="s">
        <v>26</v>
      </c>
    </row>
    <row r="44" spans="2:12">
      <c r="B44" s="12" t="s">
        <v>18</v>
      </c>
      <c r="C44" s="28" t="s">
        <v>98</v>
      </c>
      <c r="D44" s="28" t="s">
        <v>99</v>
      </c>
      <c r="E44" s="100">
        <f t="shared" si="0"/>
        <v>37</v>
      </c>
      <c r="F44" s="29" t="s">
        <v>21</v>
      </c>
      <c r="G44" s="18" t="s">
        <v>100</v>
      </c>
      <c r="H44" s="19" t="s">
        <v>101</v>
      </c>
      <c r="I44" s="19" t="s">
        <v>45</v>
      </c>
      <c r="J44" s="167" t="s">
        <v>102</v>
      </c>
      <c r="K44" s="168"/>
      <c r="L44" s="3" t="s">
        <v>26</v>
      </c>
    </row>
    <row r="45" spans="2:12">
      <c r="B45" s="12" t="s">
        <v>18</v>
      </c>
      <c r="C45" s="13" t="s">
        <v>98</v>
      </c>
      <c r="D45" s="13" t="s">
        <v>99</v>
      </c>
      <c r="E45" s="20">
        <f t="shared" si="0"/>
        <v>38</v>
      </c>
      <c r="F45" s="14" t="s">
        <v>38</v>
      </c>
      <c r="G45" s="16" t="s">
        <v>103</v>
      </c>
      <c r="H45" s="20" t="s">
        <v>104</v>
      </c>
      <c r="I45" s="20" t="s">
        <v>48</v>
      </c>
      <c r="J45" s="169"/>
      <c r="K45" s="170"/>
      <c r="L45" s="3" t="s">
        <v>26</v>
      </c>
    </row>
    <row r="46" spans="2:12" ht="32.4">
      <c r="B46" s="12" t="s">
        <v>18</v>
      </c>
      <c r="C46" s="13" t="s">
        <v>98</v>
      </c>
      <c r="D46" s="13" t="s">
        <v>99</v>
      </c>
      <c r="E46" s="20">
        <f t="shared" si="0"/>
        <v>39</v>
      </c>
      <c r="F46" s="14" t="s">
        <v>21</v>
      </c>
      <c r="G46" s="16" t="s">
        <v>51</v>
      </c>
      <c r="H46" s="20" t="s">
        <v>105</v>
      </c>
      <c r="I46" s="20" t="s">
        <v>53</v>
      </c>
      <c r="J46" s="169"/>
      <c r="K46" s="170"/>
      <c r="L46" s="3" t="s">
        <v>26</v>
      </c>
    </row>
    <row r="47" spans="2:12" ht="48.6">
      <c r="B47" s="12"/>
      <c r="C47" s="13"/>
      <c r="D47" s="13"/>
      <c r="E47" s="16">
        <f t="shared" si="0"/>
        <v>40</v>
      </c>
      <c r="F47" s="146" t="s">
        <v>21</v>
      </c>
      <c r="G47" s="16" t="s">
        <v>106</v>
      </c>
      <c r="H47" s="16" t="s">
        <v>107</v>
      </c>
      <c r="I47" s="16" t="s">
        <v>108</v>
      </c>
      <c r="J47" s="169"/>
      <c r="K47" s="170"/>
      <c r="L47" s="3" t="s">
        <v>26</v>
      </c>
    </row>
    <row r="48" spans="2:12">
      <c r="B48" s="12"/>
      <c r="C48" s="13"/>
      <c r="D48" s="13"/>
      <c r="E48" s="15">
        <f t="shared" si="0"/>
        <v>41</v>
      </c>
      <c r="F48" s="97" t="s">
        <v>72</v>
      </c>
      <c r="G48" s="16" t="s">
        <v>109</v>
      </c>
      <c r="H48" s="16" t="s">
        <v>110</v>
      </c>
      <c r="I48" s="16" t="s">
        <v>24</v>
      </c>
      <c r="J48" s="169"/>
      <c r="K48" s="170"/>
      <c r="L48" s="3" t="s">
        <v>26</v>
      </c>
    </row>
    <row r="49" spans="2:21" ht="32.4">
      <c r="B49" s="12" t="s">
        <v>18</v>
      </c>
      <c r="C49" s="13" t="s">
        <v>98</v>
      </c>
      <c r="D49" s="13" t="s">
        <v>99</v>
      </c>
      <c r="E49" s="16">
        <f t="shared" si="0"/>
        <v>42</v>
      </c>
      <c r="F49" s="146" t="s">
        <v>21</v>
      </c>
      <c r="G49" s="16" t="s">
        <v>111</v>
      </c>
      <c r="H49" s="16" t="s">
        <v>112</v>
      </c>
      <c r="I49" s="16" t="s">
        <v>113</v>
      </c>
      <c r="J49" s="169"/>
      <c r="K49" s="170"/>
      <c r="L49" s="3" t="s">
        <v>26</v>
      </c>
    </row>
    <row r="50" spans="2:21">
      <c r="B50" s="12" t="s">
        <v>18</v>
      </c>
      <c r="C50" s="13" t="s">
        <v>98</v>
      </c>
      <c r="D50" s="13" t="s">
        <v>99</v>
      </c>
      <c r="E50" s="16">
        <f t="shared" si="0"/>
        <v>43</v>
      </c>
      <c r="F50" s="146" t="s">
        <v>21</v>
      </c>
      <c r="G50" s="16" t="s">
        <v>114</v>
      </c>
      <c r="H50" s="16" t="s">
        <v>115</v>
      </c>
      <c r="I50" s="16" t="s">
        <v>116</v>
      </c>
      <c r="J50" s="169"/>
      <c r="K50" s="170"/>
      <c r="L50" s="3" t="s">
        <v>26</v>
      </c>
    </row>
    <row r="51" spans="2:21" ht="64.8">
      <c r="B51" s="12" t="s">
        <v>18</v>
      </c>
      <c r="C51" s="13" t="s">
        <v>98</v>
      </c>
      <c r="D51" s="13" t="s">
        <v>99</v>
      </c>
      <c r="E51" s="16">
        <f t="shared" si="0"/>
        <v>44</v>
      </c>
      <c r="F51" s="146" t="s">
        <v>38</v>
      </c>
      <c r="G51" s="16" t="s">
        <v>117</v>
      </c>
      <c r="H51" s="16" t="s">
        <v>118</v>
      </c>
      <c r="I51" s="16" t="s">
        <v>119</v>
      </c>
      <c r="J51" s="169"/>
      <c r="K51" s="170"/>
      <c r="L51" s="3" t="s">
        <v>26</v>
      </c>
    </row>
    <row r="52" spans="2:21" ht="32.4">
      <c r="B52" s="12" t="s">
        <v>18</v>
      </c>
      <c r="C52" s="13" t="s">
        <v>98</v>
      </c>
      <c r="D52" s="13" t="s">
        <v>99</v>
      </c>
      <c r="E52" s="150">
        <f t="shared" si="0"/>
        <v>45</v>
      </c>
      <c r="F52" s="146" t="s">
        <v>38</v>
      </c>
      <c r="G52" s="150" t="s">
        <v>120</v>
      </c>
      <c r="H52" s="150" t="s">
        <v>121</v>
      </c>
      <c r="I52" s="150" t="s">
        <v>122</v>
      </c>
      <c r="J52" s="169"/>
      <c r="K52" s="170"/>
      <c r="L52" s="3" t="s">
        <v>26</v>
      </c>
    </row>
    <row r="53" spans="2:21" ht="18" customHeight="1">
      <c r="B53" s="12" t="s">
        <v>18</v>
      </c>
      <c r="C53" s="13" t="s">
        <v>98</v>
      </c>
      <c r="D53" s="13" t="s">
        <v>99</v>
      </c>
      <c r="E53" s="16">
        <f t="shared" si="0"/>
        <v>46</v>
      </c>
      <c r="F53" s="146" t="s">
        <v>38</v>
      </c>
      <c r="G53" s="16" t="s">
        <v>123</v>
      </c>
      <c r="H53" s="16" t="s">
        <v>124</v>
      </c>
      <c r="I53" s="16" t="s">
        <v>125</v>
      </c>
      <c r="J53" s="169"/>
      <c r="K53" s="170"/>
      <c r="L53" s="3" t="s">
        <v>26</v>
      </c>
    </row>
    <row r="54" spans="2:21" ht="18" customHeight="1">
      <c r="B54" s="12" t="s">
        <v>18</v>
      </c>
      <c r="C54" s="13" t="s">
        <v>98</v>
      </c>
      <c r="D54" s="13" t="s">
        <v>99</v>
      </c>
      <c r="E54" s="150">
        <f t="shared" si="0"/>
        <v>47</v>
      </c>
      <c r="F54" s="146" t="s">
        <v>38</v>
      </c>
      <c r="G54" s="262" t="s">
        <v>126</v>
      </c>
      <c r="H54" s="263" t="s">
        <v>127</v>
      </c>
      <c r="I54" s="150" t="s">
        <v>63</v>
      </c>
      <c r="J54" s="169"/>
      <c r="K54" s="170"/>
      <c r="L54" s="3" t="s">
        <v>26</v>
      </c>
    </row>
    <row r="55" spans="2:21">
      <c r="B55" s="12" t="s">
        <v>18</v>
      </c>
      <c r="C55" s="13" t="s">
        <v>98</v>
      </c>
      <c r="D55" s="13" t="s">
        <v>99</v>
      </c>
      <c r="E55" s="150">
        <f t="shared" si="0"/>
        <v>48</v>
      </c>
      <c r="F55" s="146" t="s">
        <v>38</v>
      </c>
      <c r="G55" s="262" t="s">
        <v>128</v>
      </c>
      <c r="H55" s="263" t="s">
        <v>129</v>
      </c>
      <c r="I55" s="150" t="s">
        <v>63</v>
      </c>
      <c r="J55" s="169"/>
      <c r="K55" s="170"/>
      <c r="L55" s="3" t="s">
        <v>26</v>
      </c>
    </row>
    <row r="56" spans="2:21">
      <c r="B56" s="12" t="s">
        <v>18</v>
      </c>
      <c r="C56" s="13" t="s">
        <v>98</v>
      </c>
      <c r="D56" s="13" t="s">
        <v>99</v>
      </c>
      <c r="E56" s="150">
        <f t="shared" si="0"/>
        <v>49</v>
      </c>
      <c r="F56" s="146" t="s">
        <v>38</v>
      </c>
      <c r="G56" s="262" t="s">
        <v>130</v>
      </c>
      <c r="H56" s="263" t="s">
        <v>131</v>
      </c>
      <c r="I56" s="150" t="s">
        <v>63</v>
      </c>
      <c r="J56" s="169"/>
      <c r="K56" s="170"/>
    </row>
    <row r="57" spans="2:21" ht="32.4">
      <c r="B57" s="12" t="s">
        <v>18</v>
      </c>
      <c r="C57" s="13" t="s">
        <v>98</v>
      </c>
      <c r="D57" s="13" t="s">
        <v>99</v>
      </c>
      <c r="E57" s="150">
        <f t="shared" si="0"/>
        <v>50</v>
      </c>
      <c r="F57" s="146" t="s">
        <v>38</v>
      </c>
      <c r="G57" s="262" t="s">
        <v>132</v>
      </c>
      <c r="H57" s="150" t="s">
        <v>133</v>
      </c>
      <c r="I57" s="150" t="s">
        <v>134</v>
      </c>
      <c r="J57" s="169"/>
      <c r="K57" s="170"/>
      <c r="L57" s="3" t="s">
        <v>26</v>
      </c>
      <c r="U57" s="17"/>
    </row>
    <row r="58" spans="2:21" ht="64.8">
      <c r="B58" s="12" t="s">
        <v>18</v>
      </c>
      <c r="C58" s="13" t="s">
        <v>98</v>
      </c>
      <c r="D58" s="13" t="s">
        <v>99</v>
      </c>
      <c r="E58" s="150">
        <f t="shared" si="0"/>
        <v>51</v>
      </c>
      <c r="F58" s="264" t="s">
        <v>38</v>
      </c>
      <c r="G58" s="16" t="s">
        <v>135</v>
      </c>
      <c r="H58" s="16" t="s">
        <v>136</v>
      </c>
      <c r="I58" s="16" t="s">
        <v>137</v>
      </c>
      <c r="J58" s="169"/>
      <c r="K58" s="170"/>
      <c r="L58" s="3" t="s">
        <v>26</v>
      </c>
      <c r="U58" s="17"/>
    </row>
    <row r="59" spans="2:21" ht="178.2">
      <c r="B59" s="12" t="s">
        <v>18</v>
      </c>
      <c r="C59" s="13" t="s">
        <v>98</v>
      </c>
      <c r="D59" s="13" t="s">
        <v>99</v>
      </c>
      <c r="E59" s="16">
        <f t="shared" si="0"/>
        <v>52</v>
      </c>
      <c r="F59" s="146" t="s">
        <v>38</v>
      </c>
      <c r="G59" s="16" t="s">
        <v>138</v>
      </c>
      <c r="H59" s="16" t="s">
        <v>139</v>
      </c>
      <c r="I59" s="16" t="s">
        <v>140</v>
      </c>
      <c r="J59" s="169"/>
      <c r="K59" s="170"/>
      <c r="L59" s="3" t="s">
        <v>26</v>
      </c>
      <c r="U59" s="17"/>
    </row>
    <row r="60" spans="2:21" ht="32.4">
      <c r="B60" s="12" t="s">
        <v>18</v>
      </c>
      <c r="C60" s="13" t="s">
        <v>98</v>
      </c>
      <c r="D60" s="13" t="s">
        <v>99</v>
      </c>
      <c r="E60" s="16">
        <f t="shared" si="0"/>
        <v>53</v>
      </c>
      <c r="F60" s="146" t="s">
        <v>38</v>
      </c>
      <c r="G60" s="16" t="s">
        <v>141</v>
      </c>
      <c r="H60" s="16" t="s">
        <v>142</v>
      </c>
      <c r="I60" s="16" t="s">
        <v>143</v>
      </c>
      <c r="J60" s="169"/>
      <c r="K60" s="170"/>
      <c r="L60" s="3" t="s">
        <v>26</v>
      </c>
      <c r="U60" s="17"/>
    </row>
    <row r="61" spans="2:21" ht="32.4">
      <c r="B61" s="12" t="s">
        <v>18</v>
      </c>
      <c r="C61" s="13" t="s">
        <v>98</v>
      </c>
      <c r="D61" s="13" t="s">
        <v>99</v>
      </c>
      <c r="E61" s="16">
        <f t="shared" si="0"/>
        <v>54</v>
      </c>
      <c r="F61" s="146" t="s">
        <v>38</v>
      </c>
      <c r="G61" s="16" t="s">
        <v>144</v>
      </c>
      <c r="H61" s="16" t="s">
        <v>145</v>
      </c>
      <c r="I61" s="16" t="s">
        <v>146</v>
      </c>
      <c r="J61" s="169"/>
      <c r="K61" s="170"/>
      <c r="L61" s="3" t="s">
        <v>26</v>
      </c>
      <c r="U61" s="17"/>
    </row>
    <row r="62" spans="2:21" ht="32.4">
      <c r="B62" s="12" t="s">
        <v>18</v>
      </c>
      <c r="C62" s="13" t="s">
        <v>98</v>
      </c>
      <c r="D62" s="13" t="s">
        <v>99</v>
      </c>
      <c r="E62" s="16">
        <f t="shared" si="0"/>
        <v>55</v>
      </c>
      <c r="F62" s="146" t="s">
        <v>38</v>
      </c>
      <c r="G62" s="16" t="s">
        <v>147</v>
      </c>
      <c r="H62" s="16" t="s">
        <v>148</v>
      </c>
      <c r="I62" s="16" t="s">
        <v>84</v>
      </c>
      <c r="J62" s="169"/>
      <c r="K62" s="170"/>
      <c r="L62" s="3" t="s">
        <v>26</v>
      </c>
      <c r="U62" s="17"/>
    </row>
    <row r="63" spans="2:21">
      <c r="B63" s="12" t="s">
        <v>18</v>
      </c>
      <c r="C63" s="13" t="s">
        <v>98</v>
      </c>
      <c r="D63" s="13" t="s">
        <v>99</v>
      </c>
      <c r="E63" s="16">
        <f t="shared" si="0"/>
        <v>56</v>
      </c>
      <c r="F63" s="97" t="s">
        <v>21</v>
      </c>
      <c r="G63" s="16" t="s">
        <v>149</v>
      </c>
      <c r="H63" s="16" t="s">
        <v>150</v>
      </c>
      <c r="I63" s="16" t="s">
        <v>84</v>
      </c>
      <c r="J63" s="169"/>
      <c r="K63" s="170"/>
      <c r="L63" s="3" t="s">
        <v>26</v>
      </c>
      <c r="U63" s="17"/>
    </row>
    <row r="64" spans="2:21">
      <c r="B64" s="12" t="s">
        <v>18</v>
      </c>
      <c r="C64" s="13" t="s">
        <v>98</v>
      </c>
      <c r="D64" s="13" t="s">
        <v>99</v>
      </c>
      <c r="E64" s="16">
        <f t="shared" si="0"/>
        <v>57</v>
      </c>
      <c r="F64" s="146" t="s">
        <v>21</v>
      </c>
      <c r="G64" s="265" t="s">
        <v>151</v>
      </c>
      <c r="H64" s="16" t="s">
        <v>152</v>
      </c>
      <c r="I64" s="16" t="s">
        <v>24</v>
      </c>
      <c r="J64" s="247"/>
      <c r="K64" s="170"/>
      <c r="L64" s="3" t="s">
        <v>26</v>
      </c>
      <c r="U64" s="17"/>
    </row>
    <row r="65" spans="2:21" ht="48.6">
      <c r="B65" s="12" t="s">
        <v>18</v>
      </c>
      <c r="C65" s="13" t="s">
        <v>98</v>
      </c>
      <c r="D65" s="13" t="s">
        <v>99</v>
      </c>
      <c r="E65" s="32">
        <f t="shared" si="0"/>
        <v>58</v>
      </c>
      <c r="F65" s="260" t="s">
        <v>27</v>
      </c>
      <c r="G65" s="32" t="s">
        <v>153</v>
      </c>
      <c r="H65" s="257" t="s">
        <v>154</v>
      </c>
      <c r="I65" s="257" t="s">
        <v>155</v>
      </c>
      <c r="J65" s="176" t="s">
        <v>378</v>
      </c>
      <c r="K65" s="174"/>
      <c r="L65" s="3" t="s">
        <v>26</v>
      </c>
      <c r="U65" s="17"/>
    </row>
    <row r="66" spans="2:21" ht="18" customHeight="1">
      <c r="B66" s="12" t="s">
        <v>18</v>
      </c>
      <c r="C66" s="13" t="s">
        <v>98</v>
      </c>
      <c r="D66" s="13" t="s">
        <v>99</v>
      </c>
      <c r="E66" s="150">
        <f t="shared" si="0"/>
        <v>59</v>
      </c>
      <c r="F66" s="264" t="s">
        <v>27</v>
      </c>
      <c r="G66" s="21" t="s">
        <v>156</v>
      </c>
      <c r="H66" s="150" t="s">
        <v>157</v>
      </c>
      <c r="I66" s="150" t="s">
        <v>84</v>
      </c>
      <c r="J66" s="178" t="s">
        <v>379</v>
      </c>
      <c r="K66" s="177"/>
      <c r="L66" s="3" t="s">
        <v>26</v>
      </c>
      <c r="U66" s="17"/>
    </row>
    <row r="67" spans="2:21" ht="32.4">
      <c r="B67" s="12" t="s">
        <v>18</v>
      </c>
      <c r="C67" s="13" t="s">
        <v>98</v>
      </c>
      <c r="D67" s="28" t="s">
        <v>158</v>
      </c>
      <c r="E67" s="255">
        <f t="shared" si="0"/>
        <v>60</v>
      </c>
      <c r="F67" s="148" t="s">
        <v>27</v>
      </c>
      <c r="G67" s="18" t="s">
        <v>100</v>
      </c>
      <c r="H67" s="255" t="s">
        <v>159</v>
      </c>
      <c r="I67" s="255" t="s">
        <v>45</v>
      </c>
      <c r="J67" s="167" t="s">
        <v>160</v>
      </c>
      <c r="K67" s="168"/>
      <c r="L67" s="3" t="s">
        <v>26</v>
      </c>
      <c r="U67" s="17"/>
    </row>
    <row r="68" spans="2:21">
      <c r="B68" s="12" t="s">
        <v>18</v>
      </c>
      <c r="C68" s="13" t="s">
        <v>98</v>
      </c>
      <c r="D68" s="13" t="s">
        <v>158</v>
      </c>
      <c r="E68" s="16">
        <f t="shared" si="0"/>
        <v>61</v>
      </c>
      <c r="F68" s="261" t="s">
        <v>27</v>
      </c>
      <c r="G68" s="10" t="s">
        <v>103</v>
      </c>
      <c r="H68" s="98" t="s">
        <v>161</v>
      </c>
      <c r="I68" s="98" t="s">
        <v>48</v>
      </c>
      <c r="J68" s="169"/>
      <c r="K68" s="170"/>
      <c r="L68" s="3" t="s">
        <v>26</v>
      </c>
      <c r="U68" s="17"/>
    </row>
    <row r="69" spans="2:21" ht="32.4">
      <c r="B69" s="12" t="s">
        <v>18</v>
      </c>
      <c r="C69" s="13" t="s">
        <v>98</v>
      </c>
      <c r="D69" s="13" t="s">
        <v>158</v>
      </c>
      <c r="E69" s="16">
        <f t="shared" si="0"/>
        <v>62</v>
      </c>
      <c r="F69" s="146" t="s">
        <v>21</v>
      </c>
      <c r="G69" s="16" t="s">
        <v>51</v>
      </c>
      <c r="H69" s="16" t="s">
        <v>162</v>
      </c>
      <c r="I69" s="16" t="s">
        <v>53</v>
      </c>
      <c r="J69" s="169"/>
      <c r="K69" s="170"/>
      <c r="U69" s="17"/>
    </row>
    <row r="70" spans="2:21" ht="64.2" customHeight="1">
      <c r="B70" s="12" t="s">
        <v>18</v>
      </c>
      <c r="C70" s="13" t="s">
        <v>98</v>
      </c>
      <c r="D70" s="13" t="s">
        <v>158</v>
      </c>
      <c r="E70" s="16">
        <f t="shared" si="0"/>
        <v>63</v>
      </c>
      <c r="F70" s="146" t="s">
        <v>21</v>
      </c>
      <c r="G70" s="16" t="s">
        <v>106</v>
      </c>
      <c r="H70" s="16" t="s">
        <v>163</v>
      </c>
      <c r="I70" s="16" t="s">
        <v>164</v>
      </c>
      <c r="J70" s="169"/>
      <c r="K70" s="170"/>
      <c r="U70" s="17"/>
    </row>
    <row r="71" spans="2:21" ht="18" customHeight="1">
      <c r="B71" s="12" t="s">
        <v>18</v>
      </c>
      <c r="C71" s="13" t="s">
        <v>98</v>
      </c>
      <c r="D71" s="13" t="s">
        <v>158</v>
      </c>
      <c r="E71" s="16">
        <f t="shared" si="0"/>
        <v>64</v>
      </c>
      <c r="F71" s="261" t="s">
        <v>27</v>
      </c>
      <c r="G71" s="10" t="s">
        <v>165</v>
      </c>
      <c r="H71" s="98" t="s">
        <v>166</v>
      </c>
      <c r="I71" s="98" t="s">
        <v>167</v>
      </c>
      <c r="J71" s="169"/>
      <c r="K71" s="170"/>
      <c r="L71" s="3" t="s">
        <v>26</v>
      </c>
    </row>
    <row r="72" spans="2:21" ht="32.4">
      <c r="B72" s="12" t="s">
        <v>18</v>
      </c>
      <c r="C72" s="13" t="s">
        <v>98</v>
      </c>
      <c r="D72" s="13" t="s">
        <v>158</v>
      </c>
      <c r="E72" s="15">
        <f t="shared" si="0"/>
        <v>65</v>
      </c>
      <c r="F72" s="97" t="s">
        <v>27</v>
      </c>
      <c r="G72" s="15" t="s">
        <v>168</v>
      </c>
      <c r="H72" s="16" t="s">
        <v>169</v>
      </c>
      <c r="I72" s="16" t="s">
        <v>170</v>
      </c>
      <c r="J72" s="169"/>
      <c r="K72" s="170"/>
      <c r="L72" s="3" t="s">
        <v>26</v>
      </c>
    </row>
    <row r="73" spans="2:21" ht="18" customHeight="1">
      <c r="B73" s="12" t="s">
        <v>18</v>
      </c>
      <c r="C73" s="13" t="s">
        <v>98</v>
      </c>
      <c r="D73" s="13" t="s">
        <v>158</v>
      </c>
      <c r="E73" s="15">
        <f t="shared" si="0"/>
        <v>66</v>
      </c>
      <c r="F73" s="97" t="s">
        <v>27</v>
      </c>
      <c r="G73" s="15" t="s">
        <v>171</v>
      </c>
      <c r="H73" s="16" t="s">
        <v>172</v>
      </c>
      <c r="I73" s="16" t="s">
        <v>84</v>
      </c>
      <c r="J73" s="169"/>
      <c r="K73" s="170"/>
      <c r="L73" s="3" t="s">
        <v>26</v>
      </c>
    </row>
    <row r="74" spans="2:21" ht="18" customHeight="1">
      <c r="B74" s="12" t="s">
        <v>18</v>
      </c>
      <c r="C74" s="13" t="s">
        <v>98</v>
      </c>
      <c r="D74" s="13" t="s">
        <v>158</v>
      </c>
      <c r="E74" s="16">
        <f t="shared" si="0"/>
        <v>67</v>
      </c>
      <c r="F74" s="146" t="s">
        <v>21</v>
      </c>
      <c r="G74" s="16" t="s">
        <v>111</v>
      </c>
      <c r="H74" s="16" t="s">
        <v>173</v>
      </c>
      <c r="I74" s="16" t="s">
        <v>113</v>
      </c>
      <c r="J74" s="169"/>
      <c r="K74" s="170"/>
    </row>
    <row r="75" spans="2:21">
      <c r="B75" s="12" t="s">
        <v>18</v>
      </c>
      <c r="C75" s="13" t="s">
        <v>98</v>
      </c>
      <c r="D75" s="13" t="s">
        <v>158</v>
      </c>
      <c r="E75" s="16">
        <f t="shared" si="0"/>
        <v>68</v>
      </c>
      <c r="F75" s="146" t="s">
        <v>21</v>
      </c>
      <c r="G75" s="16" t="s">
        <v>114</v>
      </c>
      <c r="H75" s="16" t="s">
        <v>174</v>
      </c>
      <c r="I75" s="16" t="s">
        <v>116</v>
      </c>
      <c r="J75" s="169"/>
      <c r="K75" s="170"/>
    </row>
    <row r="76" spans="2:21" ht="48.6">
      <c r="B76" s="12" t="s">
        <v>18</v>
      </c>
      <c r="C76" s="13" t="s">
        <v>98</v>
      </c>
      <c r="D76" s="13" t="s">
        <v>158</v>
      </c>
      <c r="E76" s="15">
        <f t="shared" si="0"/>
        <v>69</v>
      </c>
      <c r="F76" s="97" t="s">
        <v>27</v>
      </c>
      <c r="G76" s="15" t="s">
        <v>117</v>
      </c>
      <c r="H76" s="16" t="s">
        <v>175</v>
      </c>
      <c r="I76" s="16" t="s">
        <v>176</v>
      </c>
      <c r="J76" s="169"/>
      <c r="K76" s="170"/>
      <c r="L76" s="3" t="s">
        <v>26</v>
      </c>
    </row>
    <row r="77" spans="2:21">
      <c r="B77" s="12" t="s">
        <v>18</v>
      </c>
      <c r="C77" s="13" t="s">
        <v>98</v>
      </c>
      <c r="D77" s="13" t="s">
        <v>158</v>
      </c>
      <c r="E77" s="15">
        <f t="shared" si="0"/>
        <v>70</v>
      </c>
      <c r="F77" s="97" t="s">
        <v>27</v>
      </c>
      <c r="G77" s="15" t="s">
        <v>120</v>
      </c>
      <c r="H77" s="16" t="s">
        <v>177</v>
      </c>
      <c r="I77" s="16" t="s">
        <v>178</v>
      </c>
      <c r="J77" s="169"/>
      <c r="K77" s="170"/>
      <c r="L77" s="3" t="s">
        <v>26</v>
      </c>
    </row>
    <row r="78" spans="2:21" ht="32.4">
      <c r="B78" s="12" t="s">
        <v>18</v>
      </c>
      <c r="C78" s="13" t="s">
        <v>98</v>
      </c>
      <c r="D78" s="13" t="s">
        <v>158</v>
      </c>
      <c r="E78" s="15">
        <f t="shared" si="0"/>
        <v>71</v>
      </c>
      <c r="F78" s="97" t="s">
        <v>27</v>
      </c>
      <c r="G78" s="15" t="s">
        <v>123</v>
      </c>
      <c r="H78" s="16" t="s">
        <v>179</v>
      </c>
      <c r="I78" s="16" t="s">
        <v>125</v>
      </c>
      <c r="J78" s="169"/>
      <c r="K78" s="170"/>
      <c r="L78" s="3" t="s">
        <v>26</v>
      </c>
    </row>
    <row r="79" spans="2:21" ht="32.4">
      <c r="B79" s="12" t="s">
        <v>18</v>
      </c>
      <c r="C79" s="13" t="s">
        <v>98</v>
      </c>
      <c r="D79" s="13" t="s">
        <v>158</v>
      </c>
      <c r="E79" s="21">
        <f t="shared" si="0"/>
        <v>72</v>
      </c>
      <c r="F79" s="261" t="s">
        <v>27</v>
      </c>
      <c r="G79" s="262" t="s">
        <v>126</v>
      </c>
      <c r="H79" s="150" t="s">
        <v>180</v>
      </c>
      <c r="I79" s="150" t="s">
        <v>63</v>
      </c>
      <c r="J79" s="169"/>
      <c r="K79" s="170"/>
      <c r="L79" s="3" t="s">
        <v>26</v>
      </c>
    </row>
    <row r="80" spans="2:21" ht="32.4">
      <c r="B80" s="12" t="s">
        <v>18</v>
      </c>
      <c r="C80" s="13" t="s">
        <v>98</v>
      </c>
      <c r="D80" s="13" t="s">
        <v>158</v>
      </c>
      <c r="E80" s="150">
        <f t="shared" si="0"/>
        <v>73</v>
      </c>
      <c r="F80" s="146" t="s">
        <v>38</v>
      </c>
      <c r="G80" s="262" t="s">
        <v>128</v>
      </c>
      <c r="H80" s="150" t="s">
        <v>181</v>
      </c>
      <c r="I80" s="150" t="s">
        <v>63</v>
      </c>
      <c r="J80" s="169"/>
      <c r="K80" s="250"/>
    </row>
    <row r="81" spans="2:21" ht="32.4">
      <c r="B81" s="12" t="s">
        <v>18</v>
      </c>
      <c r="C81" s="13" t="s">
        <v>98</v>
      </c>
      <c r="D81" s="13" t="s">
        <v>158</v>
      </c>
      <c r="E81" s="150">
        <f t="shared" si="0"/>
        <v>74</v>
      </c>
      <c r="F81" s="146" t="s">
        <v>38</v>
      </c>
      <c r="G81" s="262" t="s">
        <v>130</v>
      </c>
      <c r="H81" s="150" t="s">
        <v>182</v>
      </c>
      <c r="I81" s="150" t="s">
        <v>63</v>
      </c>
      <c r="J81" s="169"/>
      <c r="K81" s="250"/>
    </row>
    <row r="82" spans="2:21">
      <c r="B82" s="12" t="s">
        <v>18</v>
      </c>
      <c r="C82" s="13" t="s">
        <v>98</v>
      </c>
      <c r="D82" s="13" t="s">
        <v>158</v>
      </c>
      <c r="E82" s="15">
        <f t="shared" si="0"/>
        <v>75</v>
      </c>
      <c r="F82" s="97" t="s">
        <v>27</v>
      </c>
      <c r="G82" s="265" t="s">
        <v>151</v>
      </c>
      <c r="H82" s="16" t="s">
        <v>152</v>
      </c>
      <c r="I82" s="16" t="s">
        <v>24</v>
      </c>
      <c r="J82" s="169"/>
      <c r="K82" s="171"/>
      <c r="L82" s="3" t="s">
        <v>26</v>
      </c>
    </row>
    <row r="83" spans="2:21">
      <c r="B83" s="12" t="s">
        <v>18</v>
      </c>
      <c r="C83" s="28" t="s">
        <v>183</v>
      </c>
      <c r="D83" s="28" t="s">
        <v>184</v>
      </c>
      <c r="E83" s="18">
        <f t="shared" ref="E83:E92" si="1">ROW()-7</f>
        <v>76</v>
      </c>
      <c r="F83" s="254" t="s">
        <v>72</v>
      </c>
      <c r="G83" s="18" t="s">
        <v>185</v>
      </c>
      <c r="H83" s="255" t="s">
        <v>186</v>
      </c>
      <c r="I83" s="255" t="s">
        <v>24</v>
      </c>
      <c r="J83" s="167" t="s">
        <v>25</v>
      </c>
      <c r="K83" s="168"/>
      <c r="L83" s="3" t="s">
        <v>26</v>
      </c>
    </row>
    <row r="84" spans="2:21" ht="18" customHeight="1">
      <c r="B84" s="12" t="s">
        <v>18</v>
      </c>
      <c r="C84" s="13" t="s">
        <v>183</v>
      </c>
      <c r="D84" s="13" t="s">
        <v>184</v>
      </c>
      <c r="E84" s="15">
        <f t="shared" si="1"/>
        <v>77</v>
      </c>
      <c r="F84" s="97" t="s">
        <v>72</v>
      </c>
      <c r="G84" s="15" t="s">
        <v>187</v>
      </c>
      <c r="H84" s="16" t="s">
        <v>188</v>
      </c>
      <c r="I84" s="16" t="s">
        <v>24</v>
      </c>
      <c r="J84" s="247"/>
      <c r="K84" s="170"/>
      <c r="L84" s="3" t="s">
        <v>26</v>
      </c>
    </row>
    <row r="85" spans="2:21">
      <c r="B85" s="12"/>
      <c r="C85" s="13"/>
      <c r="D85" s="13"/>
      <c r="E85" s="15">
        <f t="shared" si="1"/>
        <v>78</v>
      </c>
      <c r="F85" s="97" t="s">
        <v>72</v>
      </c>
      <c r="G85" s="32" t="s">
        <v>189</v>
      </c>
      <c r="H85" s="257" t="s">
        <v>190</v>
      </c>
      <c r="I85" s="257" t="s">
        <v>24</v>
      </c>
      <c r="J85" s="179">
        <v>1</v>
      </c>
      <c r="K85" s="171"/>
      <c r="L85" s="3" t="s">
        <v>26</v>
      </c>
    </row>
    <row r="86" spans="2:21">
      <c r="B86" s="12" t="s">
        <v>18</v>
      </c>
      <c r="C86" s="13" t="s">
        <v>183</v>
      </c>
      <c r="D86" s="28" t="s">
        <v>191</v>
      </c>
      <c r="E86" s="147">
        <f t="shared" si="1"/>
        <v>79</v>
      </c>
      <c r="F86" s="148" t="s">
        <v>72</v>
      </c>
      <c r="G86" s="147" t="s">
        <v>100</v>
      </c>
      <c r="H86" s="149" t="s">
        <v>192</v>
      </c>
      <c r="I86" s="149" t="s">
        <v>193</v>
      </c>
      <c r="J86" s="167" t="s">
        <v>194</v>
      </c>
      <c r="K86" s="168"/>
      <c r="L86" s="3" t="s">
        <v>26</v>
      </c>
    </row>
    <row r="87" spans="2:21">
      <c r="B87" s="12" t="s">
        <v>18</v>
      </c>
      <c r="C87" s="13" t="s">
        <v>183</v>
      </c>
      <c r="D87" s="13" t="s">
        <v>191</v>
      </c>
      <c r="E87" s="15">
        <f t="shared" si="1"/>
        <v>80</v>
      </c>
      <c r="F87" s="97" t="s">
        <v>72</v>
      </c>
      <c r="G87" s="15" t="s">
        <v>195</v>
      </c>
      <c r="H87" s="16" t="s">
        <v>196</v>
      </c>
      <c r="I87" s="16" t="s">
        <v>48</v>
      </c>
      <c r="J87" s="169"/>
      <c r="K87" s="170"/>
      <c r="L87" s="3" t="s">
        <v>26</v>
      </c>
    </row>
    <row r="88" spans="2:21">
      <c r="B88" s="12" t="s">
        <v>18</v>
      </c>
      <c r="C88" s="13" t="s">
        <v>183</v>
      </c>
      <c r="D88" s="13" t="s">
        <v>191</v>
      </c>
      <c r="E88" s="15">
        <f t="shared" si="1"/>
        <v>81</v>
      </c>
      <c r="F88" s="97" t="s">
        <v>72</v>
      </c>
      <c r="G88" s="15" t="s">
        <v>197</v>
      </c>
      <c r="H88" s="16" t="s">
        <v>198</v>
      </c>
      <c r="I88" s="16" t="s">
        <v>48</v>
      </c>
      <c r="J88" s="169"/>
      <c r="K88" s="170"/>
      <c r="L88" s="3" t="s">
        <v>26</v>
      </c>
    </row>
    <row r="89" spans="2:21" s="30" customFormat="1" ht="32.4">
      <c r="B89" s="12" t="s">
        <v>18</v>
      </c>
      <c r="C89" s="13" t="s">
        <v>183</v>
      </c>
      <c r="D89" s="13" t="s">
        <v>191</v>
      </c>
      <c r="E89" s="15">
        <f t="shared" si="1"/>
        <v>82</v>
      </c>
      <c r="F89" s="97" t="s">
        <v>72</v>
      </c>
      <c r="G89" s="15" t="s">
        <v>199</v>
      </c>
      <c r="H89" s="16" t="s">
        <v>200</v>
      </c>
      <c r="I89" s="16" t="s">
        <v>193</v>
      </c>
      <c r="J89" s="169"/>
      <c r="K89" s="170"/>
      <c r="L89" s="3" t="s">
        <v>26</v>
      </c>
      <c r="M89" s="3"/>
      <c r="N89" s="3"/>
      <c r="O89" s="3"/>
      <c r="P89" s="3"/>
      <c r="Q89" s="3"/>
      <c r="R89" s="3"/>
      <c r="S89" s="3"/>
      <c r="T89" s="3"/>
      <c r="U89" s="3"/>
    </row>
    <row r="90" spans="2:21" s="30" customFormat="1">
      <c r="B90" s="12" t="s">
        <v>18</v>
      </c>
      <c r="C90" s="13" t="s">
        <v>183</v>
      </c>
      <c r="D90" s="13" t="s">
        <v>191</v>
      </c>
      <c r="E90" s="15">
        <f t="shared" si="1"/>
        <v>83</v>
      </c>
      <c r="F90" s="97" t="s">
        <v>72</v>
      </c>
      <c r="G90" s="15" t="s">
        <v>201</v>
      </c>
      <c r="H90" s="16" t="s">
        <v>202</v>
      </c>
      <c r="I90" s="16" t="s">
        <v>48</v>
      </c>
      <c r="J90" s="169"/>
      <c r="K90" s="170"/>
      <c r="L90" s="3" t="s">
        <v>26</v>
      </c>
      <c r="M90" s="3"/>
      <c r="N90" s="3"/>
      <c r="O90" s="3"/>
      <c r="P90" s="3"/>
      <c r="Q90" s="3"/>
      <c r="R90" s="3"/>
      <c r="S90" s="3"/>
      <c r="T90" s="3"/>
      <c r="U90" s="3"/>
    </row>
    <row r="91" spans="2:21" s="30" customFormat="1" ht="48.6">
      <c r="B91" s="12" t="s">
        <v>18</v>
      </c>
      <c r="C91" s="13" t="s">
        <v>183</v>
      </c>
      <c r="D91" s="13" t="s">
        <v>191</v>
      </c>
      <c r="E91" s="21">
        <f t="shared" si="1"/>
        <v>84</v>
      </c>
      <c r="F91" s="97" t="s">
        <v>72</v>
      </c>
      <c r="G91" s="21" t="s">
        <v>203</v>
      </c>
      <c r="H91" s="150" t="s">
        <v>204</v>
      </c>
      <c r="I91" s="150" t="s">
        <v>205</v>
      </c>
      <c r="J91" s="169"/>
      <c r="K91" s="170"/>
      <c r="L91" s="3" t="s">
        <v>26</v>
      </c>
      <c r="M91" s="3"/>
      <c r="N91" s="3"/>
      <c r="O91" s="3"/>
      <c r="P91" s="3"/>
      <c r="Q91" s="3"/>
      <c r="R91" s="3"/>
      <c r="S91" s="3"/>
      <c r="T91" s="3"/>
      <c r="U91" s="3"/>
    </row>
    <row r="92" spans="2:21" s="30" customFormat="1">
      <c r="B92" s="12" t="s">
        <v>18</v>
      </c>
      <c r="C92" s="13" t="s">
        <v>183</v>
      </c>
      <c r="D92" s="13" t="s">
        <v>191</v>
      </c>
      <c r="E92" s="22">
        <f t="shared" si="1"/>
        <v>85</v>
      </c>
      <c r="F92" s="266" t="s">
        <v>72</v>
      </c>
      <c r="G92" s="22" t="s">
        <v>206</v>
      </c>
      <c r="H92" s="267" t="s">
        <v>207</v>
      </c>
      <c r="I92" s="267" t="s">
        <v>84</v>
      </c>
      <c r="J92" s="248"/>
      <c r="K92" s="171"/>
      <c r="L92" s="143" t="s">
        <v>26</v>
      </c>
      <c r="M92" s="3"/>
      <c r="N92" s="3"/>
      <c r="O92" s="3"/>
      <c r="P92" s="3"/>
      <c r="Q92" s="3"/>
      <c r="R92" s="3"/>
      <c r="S92" s="3"/>
      <c r="T92" s="3"/>
      <c r="U92" s="3"/>
    </row>
    <row r="93" spans="2:21" s="30" customFormat="1">
      <c r="B93" s="35" t="s">
        <v>208</v>
      </c>
      <c r="C93" s="35" t="s">
        <v>208</v>
      </c>
      <c r="D93" s="35" t="s">
        <v>208</v>
      </c>
      <c r="E93" s="37"/>
      <c r="F93" s="36" t="s">
        <v>208</v>
      </c>
      <c r="G93" s="37" t="s">
        <v>208</v>
      </c>
      <c r="H93" s="36" t="s">
        <v>208</v>
      </c>
      <c r="I93" s="37" t="s">
        <v>208</v>
      </c>
      <c r="J93" s="37" t="s">
        <v>208</v>
      </c>
      <c r="K93" s="37" t="s">
        <v>208</v>
      </c>
      <c r="L93" s="3"/>
      <c r="M93" s="3"/>
      <c r="N93" s="3"/>
      <c r="O93" s="3"/>
      <c r="P93" s="3"/>
      <c r="Q93" s="3"/>
      <c r="R93" s="3"/>
      <c r="S93" s="3"/>
      <c r="T93" s="3"/>
      <c r="U93" s="3"/>
    </row>
    <row r="94" spans="2:21" s="30" customFormat="1">
      <c r="B94" s="2"/>
      <c r="C94" s="2"/>
      <c r="D94" s="2"/>
      <c r="E94" s="4"/>
      <c r="F94" s="3"/>
      <c r="G94" s="4"/>
      <c r="H94" s="3"/>
      <c r="I94" s="4"/>
      <c r="J94" s="4"/>
      <c r="K94" s="4"/>
      <c r="L94" s="3"/>
      <c r="M94" s="3"/>
      <c r="N94" s="3"/>
      <c r="O94" s="3"/>
      <c r="P94" s="3"/>
      <c r="Q94" s="3"/>
      <c r="R94" s="3"/>
      <c r="S94" s="3"/>
      <c r="T94" s="3"/>
      <c r="U94" s="3"/>
    </row>
    <row r="95" spans="2:21" s="30" customFormat="1">
      <c r="B95" s="2"/>
      <c r="C95" s="2"/>
      <c r="D95" s="2"/>
      <c r="E95" s="4"/>
      <c r="F95" s="3"/>
      <c r="G95" s="4"/>
      <c r="H95" s="3"/>
      <c r="I95" s="4"/>
      <c r="J95" s="4"/>
      <c r="K95" s="4"/>
      <c r="L95" s="3"/>
      <c r="M95" s="3"/>
      <c r="N95" s="3"/>
      <c r="O95" s="3"/>
      <c r="P95" s="3"/>
      <c r="Q95" s="3"/>
      <c r="R95" s="3"/>
      <c r="S95" s="3"/>
      <c r="T95" s="3"/>
      <c r="U95" s="3"/>
    </row>
    <row r="96" spans="2:21" s="30" customFormat="1">
      <c r="B96" s="2"/>
      <c r="C96" s="2"/>
      <c r="D96" s="2"/>
      <c r="E96" s="4"/>
      <c r="F96" s="3"/>
      <c r="G96" s="4"/>
      <c r="H96" s="3"/>
      <c r="I96" s="4"/>
      <c r="J96" s="4"/>
      <c r="K96" s="4"/>
      <c r="L96" s="3"/>
      <c r="M96" s="3"/>
      <c r="N96" s="3"/>
      <c r="O96" s="3"/>
      <c r="P96" s="3"/>
      <c r="Q96" s="3"/>
      <c r="R96" s="3"/>
      <c r="S96" s="3"/>
      <c r="T96" s="3"/>
      <c r="U96" s="3"/>
    </row>
    <row r="97" spans="2:21" s="30" customFormat="1">
      <c r="B97" s="2"/>
      <c r="C97" s="2"/>
      <c r="D97" s="2"/>
      <c r="E97" s="4"/>
      <c r="F97" s="3"/>
      <c r="G97" s="131"/>
      <c r="H97" s="132"/>
      <c r="I97" s="4"/>
      <c r="J97" s="4"/>
      <c r="K97" s="4"/>
      <c r="L97" s="3"/>
      <c r="M97" s="3"/>
      <c r="N97" s="3"/>
      <c r="O97" s="3"/>
      <c r="P97" s="3"/>
      <c r="Q97" s="3"/>
      <c r="R97" s="3"/>
      <c r="S97" s="3"/>
      <c r="T97" s="3"/>
      <c r="U97" s="3"/>
    </row>
    <row r="98" spans="2:21" s="30" customFormat="1">
      <c r="B98" s="2"/>
      <c r="C98" s="2"/>
      <c r="D98" s="2"/>
      <c r="E98" s="4"/>
      <c r="F98" s="3"/>
      <c r="G98" s="4"/>
      <c r="H98" s="3"/>
      <c r="I98" s="4"/>
      <c r="J98" s="4"/>
      <c r="K98" s="4"/>
      <c r="L98" s="3"/>
      <c r="M98" s="3"/>
      <c r="N98" s="3"/>
      <c r="O98" s="3"/>
      <c r="P98" s="3"/>
      <c r="Q98" s="3"/>
      <c r="R98" s="3"/>
      <c r="S98" s="3"/>
      <c r="T98" s="3"/>
      <c r="U98" s="3"/>
    </row>
    <row r="99" spans="2:21" s="30" customFormat="1">
      <c r="B99" s="2"/>
      <c r="C99" s="2"/>
      <c r="D99" s="2"/>
      <c r="E99" s="4"/>
      <c r="F99" s="3"/>
      <c r="G99" s="4"/>
      <c r="H99" s="3"/>
      <c r="I99" s="4"/>
      <c r="J99" s="4"/>
      <c r="K99" s="4"/>
      <c r="L99" s="3"/>
      <c r="M99" s="3"/>
      <c r="N99" s="3"/>
      <c r="O99" s="3"/>
      <c r="P99" s="3"/>
      <c r="Q99" s="3"/>
      <c r="R99" s="3"/>
      <c r="S99" s="3"/>
      <c r="T99" s="3"/>
      <c r="U99" s="3"/>
    </row>
    <row r="100" spans="2:21" s="30" customFormat="1">
      <c r="B100" s="2"/>
      <c r="C100" s="2"/>
      <c r="D100" s="2"/>
      <c r="E100" s="4"/>
      <c r="F100" s="3"/>
      <c r="G100" s="4"/>
      <c r="H100" s="3"/>
      <c r="I100" s="4"/>
      <c r="J100" s="4"/>
      <c r="K100" s="4"/>
      <c r="L100" s="3"/>
      <c r="M100" s="3"/>
      <c r="N100" s="3"/>
      <c r="O100" s="3"/>
      <c r="P100" s="3"/>
      <c r="Q100" s="3"/>
      <c r="R100" s="3"/>
      <c r="S100" s="3"/>
      <c r="T100" s="3"/>
      <c r="U100" s="3"/>
    </row>
    <row r="101" spans="2:21" s="30" customFormat="1">
      <c r="B101" s="2"/>
      <c r="C101" s="2"/>
      <c r="D101" s="2"/>
      <c r="E101" s="4"/>
      <c r="F101" s="3"/>
      <c r="G101" s="4"/>
      <c r="H101" s="3"/>
      <c r="I101" s="4"/>
      <c r="J101" s="4"/>
      <c r="K101" s="4"/>
      <c r="L101" s="3"/>
      <c r="M101" s="3"/>
      <c r="N101" s="3"/>
      <c r="O101" s="3"/>
      <c r="P101" s="3"/>
      <c r="Q101" s="3"/>
      <c r="R101" s="3"/>
      <c r="S101" s="3"/>
      <c r="T101" s="3"/>
      <c r="U101" s="3"/>
    </row>
    <row r="102" spans="2:21" s="30" customFormat="1">
      <c r="B102" s="2"/>
      <c r="C102" s="2"/>
      <c r="D102" s="2"/>
      <c r="E102" s="4"/>
      <c r="F102" s="3"/>
      <c r="G102" s="4"/>
      <c r="H102" s="3"/>
      <c r="I102" s="4"/>
      <c r="J102" s="4"/>
      <c r="K102" s="4"/>
      <c r="L102" s="3"/>
      <c r="M102" s="3"/>
      <c r="N102" s="3"/>
      <c r="O102" s="3"/>
      <c r="P102" s="3"/>
      <c r="Q102" s="3"/>
      <c r="R102" s="3"/>
      <c r="S102" s="3"/>
      <c r="T102" s="3"/>
      <c r="U102" s="3"/>
    </row>
    <row r="103" spans="2:21" s="30" customFormat="1">
      <c r="B103" s="2"/>
      <c r="C103" s="2"/>
      <c r="D103" s="2"/>
      <c r="E103" s="4"/>
      <c r="F103" s="3"/>
      <c r="G103" s="4"/>
      <c r="H103" s="3"/>
      <c r="I103" s="4"/>
      <c r="J103" s="4"/>
      <c r="K103" s="4"/>
      <c r="L103" s="3"/>
      <c r="M103" s="3"/>
      <c r="N103" s="3"/>
      <c r="O103" s="3"/>
      <c r="P103" s="3"/>
      <c r="Q103" s="3"/>
      <c r="R103" s="3"/>
      <c r="S103" s="3"/>
      <c r="T103" s="3"/>
      <c r="U103" s="3"/>
    </row>
  </sheetData>
  <sheetProtection algorithmName="SHA-1" hashValue="8m6uGQ7t3ti1GTuMZlKXwU88bbw=" saltValue="1rDfBIeRpE1GhSLV0Uu4pA==" spinCount="100000" sheet="1" objects="1" scenarios="1"/>
  <phoneticPr fontId="3"/>
  <conditionalFormatting sqref="F8:F92">
    <cfRule type="cellIs" dxfId="4" priority="5" operator="equal">
      <formula>"必須"</formula>
    </cfRule>
  </conditionalFormatting>
  <dataValidations count="2">
    <dataValidation type="list" allowBlank="1" showInputMessage="1" showErrorMessage="1" sqref="F8:F92" xr:uid="{392967DB-2C46-44AD-85A9-0FF5C409B6EB}">
      <formula1>"必須,任意"</formula1>
    </dataValidation>
    <dataValidation type="list" allowBlank="1" showInputMessage="1" showErrorMessage="1" sqref="J22:J23 J26 J29:J30 J34:J35 J38 J41:J42" xr:uid="{46E7DB75-CEF0-4417-A1FD-6039BBC8B526}">
      <formula1>"有,無"</formula1>
    </dataValidation>
  </dataValidation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5312CF-A40A-41D1-A622-11767061F15C}">
  <sheetPr codeName="Sheet2">
    <tabColor theme="7" tint="0.79998168889431442"/>
    <pageSetUpPr fitToPage="1"/>
  </sheetPr>
  <dimension ref="B2:W239"/>
  <sheetViews>
    <sheetView topLeftCell="C1" zoomScaleNormal="100" workbookViewId="0">
      <pane ySplit="10" topLeftCell="A11" activePane="bottomLeft" state="frozen"/>
      <selection pane="bottomLeft" activeCell="P45" sqref="P45"/>
    </sheetView>
  </sheetViews>
  <sheetFormatPr defaultColWidth="8" defaultRowHeight="16.2"/>
  <cols>
    <col min="1" max="1" width="3.69921875" style="3" customWidth="1"/>
    <col min="2" max="2" width="10.3984375" style="3" bestFit="1" customWidth="1"/>
    <col min="3" max="4" width="11.3984375" style="3" customWidth="1"/>
    <col min="5" max="6" width="20.3984375" style="3" customWidth="1"/>
    <col min="7" max="8" width="11.3984375" style="3" customWidth="1"/>
    <col min="9" max="17" width="20.3984375" style="3" customWidth="1"/>
    <col min="18" max="18" width="8" style="3"/>
    <col min="19" max="19" width="8" style="30"/>
    <col min="20" max="16384" width="8" style="3"/>
  </cols>
  <sheetData>
    <row r="2" spans="2:23" hidden="1">
      <c r="B2" s="283" t="s">
        <v>3</v>
      </c>
      <c r="C2" s="283" t="s">
        <v>4</v>
      </c>
      <c r="D2" s="283" t="s">
        <v>5</v>
      </c>
    </row>
    <row r="3" spans="2:23" hidden="1">
      <c r="B3" s="283" t="str">
        <f>実証データ一覧!I4&amp;""</f>
        <v>212067</v>
      </c>
      <c r="C3" s="283" t="str">
        <f>実証データ一覧!J4&amp;""</f>
        <v>岐阜県</v>
      </c>
      <c r="D3" s="283" t="str">
        <f>実証データ一覧!K4&amp;""</f>
        <v>中津川市</v>
      </c>
    </row>
    <row r="4" spans="2:23" hidden="1"/>
    <row r="5" spans="2:23">
      <c r="B5" s="40" t="s">
        <v>209</v>
      </c>
      <c r="D5" s="40"/>
      <c r="E5" s="30"/>
      <c r="F5" s="30"/>
      <c r="I5" s="41"/>
      <c r="J5" s="41"/>
      <c r="K5" s="41"/>
      <c r="L5" s="41"/>
      <c r="M5" s="41"/>
      <c r="N5" s="41"/>
      <c r="O5" s="41"/>
    </row>
    <row r="6" spans="2:23">
      <c r="B6" s="42" t="s">
        <v>210</v>
      </c>
      <c r="C6" s="40"/>
      <c r="D6" s="40"/>
      <c r="E6" s="30"/>
      <c r="F6" s="30"/>
      <c r="I6" s="41"/>
      <c r="J6" s="41"/>
      <c r="K6" s="41"/>
      <c r="L6" s="41"/>
      <c r="M6" s="41"/>
      <c r="N6" s="41"/>
      <c r="O6" s="41"/>
    </row>
    <row r="7" spans="2:23" ht="64.8">
      <c r="B7" s="105"/>
      <c r="C7" s="40"/>
      <c r="D7" s="40"/>
      <c r="E7" s="30"/>
      <c r="F7" s="30"/>
      <c r="G7" s="44" t="s">
        <v>211</v>
      </c>
      <c r="I7" s="41"/>
      <c r="J7" s="41"/>
      <c r="K7" s="41"/>
      <c r="L7" s="41"/>
      <c r="M7" s="41"/>
      <c r="N7" s="41"/>
      <c r="O7" s="41"/>
    </row>
    <row r="8" spans="2:23" ht="4.95" customHeight="1">
      <c r="C8" s="40"/>
      <c r="D8" s="40"/>
    </row>
    <row r="9" spans="2:23" ht="18" customHeight="1">
      <c r="B9" s="96" t="s">
        <v>212</v>
      </c>
      <c r="C9" s="151">
        <v>8</v>
      </c>
      <c r="D9" s="144" t="s">
        <v>213</v>
      </c>
      <c r="E9" s="144">
        <v>9</v>
      </c>
      <c r="F9" s="144">
        <v>10</v>
      </c>
      <c r="G9" s="144">
        <v>11</v>
      </c>
      <c r="H9" s="144">
        <v>12</v>
      </c>
      <c r="I9" s="144">
        <v>1</v>
      </c>
      <c r="J9" s="144">
        <v>2</v>
      </c>
      <c r="K9" s="144">
        <v>3</v>
      </c>
      <c r="L9" s="144">
        <v>4</v>
      </c>
      <c r="M9" s="144">
        <v>5</v>
      </c>
      <c r="N9" s="144">
        <v>6</v>
      </c>
      <c r="O9" s="144">
        <v>7</v>
      </c>
      <c r="P9" s="144">
        <v>76</v>
      </c>
      <c r="Q9" s="152">
        <v>77</v>
      </c>
      <c r="R9" s="3" t="s">
        <v>208</v>
      </c>
    </row>
    <row r="10" spans="2:23" ht="51" customHeight="1">
      <c r="B10" s="153" t="s">
        <v>13</v>
      </c>
      <c r="C10" s="154" t="s">
        <v>43</v>
      </c>
      <c r="D10" s="155" t="s">
        <v>214</v>
      </c>
      <c r="E10" s="156" t="s">
        <v>215</v>
      </c>
      <c r="F10" s="156" t="s">
        <v>216</v>
      </c>
      <c r="G10" s="157" t="s">
        <v>51</v>
      </c>
      <c r="H10" s="158" t="s">
        <v>217</v>
      </c>
      <c r="I10" s="156" t="s">
        <v>22</v>
      </c>
      <c r="J10" s="156" t="s">
        <v>218</v>
      </c>
      <c r="K10" s="156" t="s">
        <v>219</v>
      </c>
      <c r="L10" s="156" t="s">
        <v>220</v>
      </c>
      <c r="M10" s="156" t="s">
        <v>221</v>
      </c>
      <c r="N10" s="157" t="s">
        <v>222</v>
      </c>
      <c r="O10" s="157" t="s">
        <v>223</v>
      </c>
      <c r="P10" s="156" t="s">
        <v>224</v>
      </c>
      <c r="Q10" s="159" t="s">
        <v>225</v>
      </c>
      <c r="R10" s="3" t="s">
        <v>208</v>
      </c>
    </row>
    <row r="11" spans="2:23">
      <c r="B11" s="45" t="s">
        <v>226</v>
      </c>
      <c r="C11" s="46">
        <v>45072</v>
      </c>
      <c r="D11" s="72" t="str">
        <f t="shared" ref="D11" si="0">IF($C11 &lt;&gt; "", IF(ISERROR(MATCH($C11, 祝日, 0)), TEXT($C11, "aaa"), "祝日"), "")</f>
        <v>金</v>
      </c>
      <c r="E11" s="112">
        <v>0.41666666666666669</v>
      </c>
      <c r="F11" s="47">
        <v>10</v>
      </c>
      <c r="G11" s="49" t="s">
        <v>227</v>
      </c>
      <c r="H11" s="50">
        <v>20</v>
      </c>
      <c r="I11" s="48">
        <v>50</v>
      </c>
      <c r="J11" s="48">
        <v>10</v>
      </c>
      <c r="K11" s="48">
        <v>0.5</v>
      </c>
      <c r="L11" s="48">
        <v>9.5</v>
      </c>
      <c r="M11" s="48">
        <v>35</v>
      </c>
      <c r="N11" s="48">
        <v>5</v>
      </c>
      <c r="O11" s="48">
        <v>30</v>
      </c>
      <c r="P11" s="103">
        <v>50</v>
      </c>
      <c r="Q11" s="133">
        <v>40</v>
      </c>
      <c r="R11" s="3" t="s">
        <v>208</v>
      </c>
    </row>
    <row r="12" spans="2:23">
      <c r="B12" s="185" t="s">
        <v>228</v>
      </c>
      <c r="C12" s="186">
        <v>45573</v>
      </c>
      <c r="D12" s="187" t="s">
        <v>353</v>
      </c>
      <c r="E12" s="188">
        <v>45573.475763888891</v>
      </c>
      <c r="F12" s="189">
        <v>5</v>
      </c>
      <c r="G12" s="190" t="s">
        <v>380</v>
      </c>
      <c r="H12" s="191">
        <v>22</v>
      </c>
      <c r="I12" s="192">
        <v>2.5181460950611072</v>
      </c>
      <c r="J12" s="192">
        <v>0.27399634102885501</v>
      </c>
      <c r="K12" s="192">
        <v>8.8158259648163113E-3</v>
      </c>
      <c r="L12" s="192">
        <v>0.265180515064038</v>
      </c>
      <c r="M12" s="193">
        <v>2.2441497540322515</v>
      </c>
      <c r="N12" s="193">
        <v>0.16803239378135959</v>
      </c>
      <c r="O12" s="193">
        <v>2.0761173602508909</v>
      </c>
      <c r="P12" s="194">
        <v>50</v>
      </c>
      <c r="Q12" s="195">
        <v>50</v>
      </c>
      <c r="R12" s="3" t="s">
        <v>208</v>
      </c>
    </row>
    <row r="13" spans="2:23">
      <c r="B13" s="196"/>
      <c r="C13" s="186">
        <v>45573</v>
      </c>
      <c r="D13" s="187" t="s">
        <v>353</v>
      </c>
      <c r="E13" s="188">
        <v>45573.496944444443</v>
      </c>
      <c r="F13" s="189">
        <v>2</v>
      </c>
      <c r="G13" s="190" t="s">
        <v>380</v>
      </c>
      <c r="H13" s="191">
        <v>21</v>
      </c>
      <c r="I13" s="192">
        <v>2.5096933289440138</v>
      </c>
      <c r="J13" s="192">
        <v>0.271822271974753</v>
      </c>
      <c r="K13" s="192">
        <v>1.9936849651132498E-4</v>
      </c>
      <c r="L13" s="192">
        <v>0.27162290347824103</v>
      </c>
      <c r="M13" s="193">
        <v>2.2378710569692606</v>
      </c>
      <c r="N13" s="193">
        <v>0.11427051657072121</v>
      </c>
      <c r="O13" s="193">
        <v>2.1236005403985398</v>
      </c>
      <c r="P13" s="194">
        <v>50</v>
      </c>
      <c r="Q13" s="195">
        <v>50</v>
      </c>
      <c r="R13" s="3" t="s">
        <v>208</v>
      </c>
    </row>
    <row r="14" spans="2:23">
      <c r="B14" s="196"/>
      <c r="C14" s="186">
        <v>45573</v>
      </c>
      <c r="D14" s="187" t="s">
        <v>353</v>
      </c>
      <c r="E14" s="188">
        <v>45573.580254629633</v>
      </c>
      <c r="F14" s="189">
        <v>6</v>
      </c>
      <c r="G14" s="190" t="s">
        <v>380</v>
      </c>
      <c r="H14" s="191">
        <v>21</v>
      </c>
      <c r="I14" s="192">
        <v>2.5229198642815849</v>
      </c>
      <c r="J14" s="192">
        <v>0.27959822286194996</v>
      </c>
      <c r="K14" s="192">
        <v>5.9866887884086793E-4</v>
      </c>
      <c r="L14" s="192">
        <v>0.27899955398310905</v>
      </c>
      <c r="M14" s="193">
        <v>2.2433216414196351</v>
      </c>
      <c r="N14" s="193">
        <v>0.15385656534256031</v>
      </c>
      <c r="O14" s="193">
        <v>2.0894650760770745</v>
      </c>
      <c r="P14" s="194">
        <v>95</v>
      </c>
      <c r="Q14" s="195">
        <v>95</v>
      </c>
      <c r="R14" s="3" t="s">
        <v>208</v>
      </c>
      <c r="V14" s="52"/>
      <c r="W14" s="52"/>
    </row>
    <row r="15" spans="2:23">
      <c r="B15" s="196"/>
      <c r="C15" s="186">
        <v>45573</v>
      </c>
      <c r="D15" s="187" t="s">
        <v>353</v>
      </c>
      <c r="E15" s="188">
        <v>45573.600763888891</v>
      </c>
      <c r="F15" s="189">
        <v>5</v>
      </c>
      <c r="G15" s="190" t="s">
        <v>380</v>
      </c>
      <c r="H15" s="191">
        <v>21</v>
      </c>
      <c r="I15" s="192">
        <v>2.5287326360855498</v>
      </c>
      <c r="J15" s="192">
        <v>0.28098826378643099</v>
      </c>
      <c r="K15" s="192">
        <v>2.0584355998269601E-2</v>
      </c>
      <c r="L15" s="192">
        <v>0.26040390778816103</v>
      </c>
      <c r="M15" s="193">
        <v>2.2477443722991186</v>
      </c>
      <c r="N15" s="193">
        <v>0.23857013834774751</v>
      </c>
      <c r="O15" s="193">
        <v>2.0091742339513687</v>
      </c>
      <c r="P15" s="194">
        <v>95</v>
      </c>
      <c r="Q15" s="195">
        <v>70</v>
      </c>
      <c r="R15" s="3" t="s">
        <v>208</v>
      </c>
    </row>
    <row r="16" spans="2:23">
      <c r="B16" s="196"/>
      <c r="C16" s="186">
        <v>45573</v>
      </c>
      <c r="D16" s="187" t="s">
        <v>353</v>
      </c>
      <c r="E16" s="188">
        <v>45573.621562499997</v>
      </c>
      <c r="F16" s="189">
        <v>6</v>
      </c>
      <c r="G16" s="190" t="s">
        <v>380</v>
      </c>
      <c r="H16" s="191">
        <v>21</v>
      </c>
      <c r="I16" s="192">
        <v>2.5226292852638754</v>
      </c>
      <c r="J16" s="192">
        <v>0.27317976084058498</v>
      </c>
      <c r="K16" s="192">
        <v>2.4446797534642803E-4</v>
      </c>
      <c r="L16" s="192">
        <v>0.27293529286523899</v>
      </c>
      <c r="M16" s="193">
        <v>2.2494495244232904</v>
      </c>
      <c r="N16" s="193">
        <v>0.20317941434727729</v>
      </c>
      <c r="O16" s="193">
        <v>2.0462701100760108</v>
      </c>
      <c r="P16" s="194">
        <v>70</v>
      </c>
      <c r="Q16" s="195">
        <v>70</v>
      </c>
      <c r="R16" s="3" t="s">
        <v>208</v>
      </c>
    </row>
    <row r="17" spans="2:18">
      <c r="B17" s="196"/>
      <c r="C17" s="186">
        <v>45573</v>
      </c>
      <c r="D17" s="187" t="s">
        <v>353</v>
      </c>
      <c r="E17" s="188">
        <v>45573.642418981479</v>
      </c>
      <c r="F17" s="189">
        <v>3</v>
      </c>
      <c r="G17" s="190" t="s">
        <v>344</v>
      </c>
      <c r="H17" s="191">
        <v>21</v>
      </c>
      <c r="I17" s="192">
        <v>2.5233099043180731</v>
      </c>
      <c r="J17" s="192">
        <v>0.27904198225038801</v>
      </c>
      <c r="K17" s="192">
        <v>5.5631973948731902E-5</v>
      </c>
      <c r="L17" s="192">
        <v>0.27898635027643898</v>
      </c>
      <c r="M17" s="193">
        <v>2.2442679220676851</v>
      </c>
      <c r="N17" s="193">
        <v>0.21219565641198457</v>
      </c>
      <c r="O17" s="193">
        <v>2.0320722656557</v>
      </c>
      <c r="P17" s="194">
        <v>70</v>
      </c>
      <c r="Q17" s="195">
        <v>70</v>
      </c>
      <c r="R17" s="3" t="s">
        <v>208</v>
      </c>
    </row>
    <row r="18" spans="2:18">
      <c r="B18" s="196"/>
      <c r="C18" s="186">
        <v>45573</v>
      </c>
      <c r="D18" s="187" t="s">
        <v>353</v>
      </c>
      <c r="E18" s="188">
        <v>45573.663298611114</v>
      </c>
      <c r="F18" s="189">
        <v>0</v>
      </c>
      <c r="G18" s="190" t="s">
        <v>344</v>
      </c>
      <c r="H18" s="191">
        <v>21</v>
      </c>
      <c r="I18" s="192">
        <v>2.5330365345479833</v>
      </c>
      <c r="J18" s="192">
        <v>0.280173732789331</v>
      </c>
      <c r="K18" s="192">
        <v>4.8788320470851196E-4</v>
      </c>
      <c r="L18" s="192">
        <v>0.279685849584623</v>
      </c>
      <c r="M18" s="193">
        <v>2.2528628017586518</v>
      </c>
      <c r="N18" s="193">
        <v>0.18545033462224614</v>
      </c>
      <c r="O18" s="193">
        <v>2.067412467136406</v>
      </c>
      <c r="P18" s="194">
        <v>70</v>
      </c>
      <c r="Q18" s="195">
        <v>70</v>
      </c>
      <c r="R18" s="3" t="s">
        <v>208</v>
      </c>
    </row>
    <row r="19" spans="2:18">
      <c r="B19" s="196"/>
      <c r="C19" s="186">
        <v>45574</v>
      </c>
      <c r="D19" s="187" t="s">
        <v>381</v>
      </c>
      <c r="E19" s="188">
        <v>45574.413275462961</v>
      </c>
      <c r="F19" s="189">
        <v>3</v>
      </c>
      <c r="G19" s="190" t="s">
        <v>380</v>
      </c>
      <c r="H19" s="191">
        <v>17</v>
      </c>
      <c r="I19" s="192">
        <v>2.5253202813398561</v>
      </c>
      <c r="J19" s="192">
        <v>0.27914025377804702</v>
      </c>
      <c r="K19" s="192">
        <v>4.0834425066466999E-2</v>
      </c>
      <c r="L19" s="192">
        <v>0.23830582871158001</v>
      </c>
      <c r="M19" s="193">
        <v>2.2461800275618087</v>
      </c>
      <c r="N19" s="193">
        <v>0.18073754369627948</v>
      </c>
      <c r="O19" s="193">
        <v>2.0654424838655299</v>
      </c>
      <c r="P19" s="194">
        <v>100</v>
      </c>
      <c r="Q19" s="195">
        <v>60</v>
      </c>
      <c r="R19" s="3" t="s">
        <v>208</v>
      </c>
    </row>
    <row r="20" spans="2:18">
      <c r="B20" s="196"/>
      <c r="C20" s="186">
        <v>45574</v>
      </c>
      <c r="D20" s="187" t="s">
        <v>381</v>
      </c>
      <c r="E20" s="188">
        <v>45574.434074074074</v>
      </c>
      <c r="F20" s="189">
        <v>0</v>
      </c>
      <c r="G20" s="190" t="s">
        <v>380</v>
      </c>
      <c r="H20" s="191">
        <v>17</v>
      </c>
      <c r="I20" s="192">
        <v>2.5255597475117169</v>
      </c>
      <c r="J20" s="192">
        <v>0.28054631990835599</v>
      </c>
      <c r="K20" s="192">
        <v>1.3491096905400599E-2</v>
      </c>
      <c r="L20" s="192">
        <v>0.26705522300295598</v>
      </c>
      <c r="M20" s="193">
        <v>2.2450134276033609</v>
      </c>
      <c r="N20" s="193">
        <v>0.22653583813367867</v>
      </c>
      <c r="O20" s="193">
        <v>2.0184775894696809</v>
      </c>
      <c r="P20" s="194">
        <v>60</v>
      </c>
      <c r="Q20" s="195">
        <v>60</v>
      </c>
      <c r="R20" s="3" t="s">
        <v>208</v>
      </c>
    </row>
    <row r="21" spans="2:18">
      <c r="B21" s="196"/>
      <c r="C21" s="186">
        <v>45574</v>
      </c>
      <c r="D21" s="187" t="s">
        <v>381</v>
      </c>
      <c r="E21" s="188">
        <v>45574.454895833333</v>
      </c>
      <c r="F21" s="189">
        <v>0</v>
      </c>
      <c r="G21" s="190" t="s">
        <v>380</v>
      </c>
      <c r="H21" s="191">
        <v>17</v>
      </c>
      <c r="I21" s="192">
        <v>2.5159958355912142</v>
      </c>
      <c r="J21" s="192">
        <v>0.28136641376108901</v>
      </c>
      <c r="K21" s="192">
        <v>2.74093686218486E-2</v>
      </c>
      <c r="L21" s="192">
        <v>0.253957045139241</v>
      </c>
      <c r="M21" s="193">
        <v>2.234629421830125</v>
      </c>
      <c r="N21" s="193">
        <v>0.19178309599882906</v>
      </c>
      <c r="O21" s="193">
        <v>2.0428463258312948</v>
      </c>
      <c r="P21" s="194">
        <v>60</v>
      </c>
      <c r="Q21" s="195">
        <v>60</v>
      </c>
      <c r="R21" s="3" t="s">
        <v>208</v>
      </c>
    </row>
    <row r="22" spans="2:18">
      <c r="B22" s="196"/>
      <c r="C22" s="186">
        <v>45574</v>
      </c>
      <c r="D22" s="187" t="s">
        <v>381</v>
      </c>
      <c r="E22" s="188">
        <v>45574.475752314815</v>
      </c>
      <c r="F22" s="189">
        <v>0</v>
      </c>
      <c r="G22" s="190" t="s">
        <v>344</v>
      </c>
      <c r="H22" s="191">
        <v>18</v>
      </c>
      <c r="I22" s="192">
        <v>2.5104547663524848</v>
      </c>
      <c r="J22" s="192">
        <v>0.27911746753446998</v>
      </c>
      <c r="K22" s="192">
        <v>0</v>
      </c>
      <c r="L22" s="192">
        <v>0.27911746753446998</v>
      </c>
      <c r="M22" s="193">
        <v>2.2313372988180151</v>
      </c>
      <c r="N22" s="193">
        <v>6.1434445360517773E-2</v>
      </c>
      <c r="O22" s="193">
        <v>2.1699028534574967</v>
      </c>
      <c r="P22" s="194">
        <v>60</v>
      </c>
      <c r="Q22" s="195">
        <v>60</v>
      </c>
      <c r="R22" s="3" t="s">
        <v>208</v>
      </c>
    </row>
    <row r="23" spans="2:18">
      <c r="B23" s="196"/>
      <c r="C23" s="186">
        <v>45574</v>
      </c>
      <c r="D23" s="187" t="s">
        <v>381</v>
      </c>
      <c r="E23" s="188">
        <v>45574.496562499997</v>
      </c>
      <c r="F23" s="189">
        <v>0</v>
      </c>
      <c r="G23" s="190" t="s">
        <v>344</v>
      </c>
      <c r="H23" s="191">
        <v>18</v>
      </c>
      <c r="I23" s="192">
        <v>2.5174086964142162</v>
      </c>
      <c r="J23" s="192">
        <v>0.27805589300373496</v>
      </c>
      <c r="K23" s="192">
        <v>1.44207377511908E-4</v>
      </c>
      <c r="L23" s="192">
        <v>0.27791168562622298</v>
      </c>
      <c r="M23" s="193">
        <v>2.239352803410481</v>
      </c>
      <c r="N23" s="193">
        <v>0.13121482335043269</v>
      </c>
      <c r="O23" s="193">
        <v>2.1081379800600479</v>
      </c>
      <c r="P23" s="194">
        <v>60</v>
      </c>
      <c r="Q23" s="195">
        <v>60</v>
      </c>
      <c r="R23" s="3" t="s">
        <v>208</v>
      </c>
    </row>
    <row r="24" spans="2:18">
      <c r="B24" s="196"/>
      <c r="C24" s="186">
        <v>45574</v>
      </c>
      <c r="D24" s="187" t="s">
        <v>381</v>
      </c>
      <c r="E24" s="188">
        <v>45574.601064814815</v>
      </c>
      <c r="F24" s="189">
        <v>2</v>
      </c>
      <c r="G24" s="190" t="s">
        <v>227</v>
      </c>
      <c r="H24" s="191">
        <v>22</v>
      </c>
      <c r="I24" s="192">
        <v>2.487707650911092</v>
      </c>
      <c r="J24" s="192">
        <v>0.28012050196343802</v>
      </c>
      <c r="K24" s="192">
        <v>1.34728374740147E-5</v>
      </c>
      <c r="L24" s="192">
        <v>0.28010702912596402</v>
      </c>
      <c r="M24" s="193">
        <v>2.207587148947654</v>
      </c>
      <c r="N24" s="193">
        <v>0.11051163010098601</v>
      </c>
      <c r="O24" s="193">
        <v>2.0970755188466681</v>
      </c>
      <c r="P24" s="194">
        <v>70</v>
      </c>
      <c r="Q24" s="195">
        <v>70</v>
      </c>
      <c r="R24" s="3" t="s">
        <v>208</v>
      </c>
    </row>
    <row r="25" spans="2:18">
      <c r="B25" s="196"/>
      <c r="C25" s="186">
        <v>45574</v>
      </c>
      <c r="D25" s="187" t="s">
        <v>381</v>
      </c>
      <c r="E25" s="188">
        <v>45574.621574074074</v>
      </c>
      <c r="F25" s="189">
        <v>0</v>
      </c>
      <c r="G25" s="190" t="s">
        <v>227</v>
      </c>
      <c r="H25" s="191">
        <v>22</v>
      </c>
      <c r="I25" s="192">
        <v>2.5137881018073998</v>
      </c>
      <c r="J25" s="192">
        <v>0.277947633036493</v>
      </c>
      <c r="K25" s="192">
        <v>1.20174893582669E-2</v>
      </c>
      <c r="L25" s="192">
        <v>0.26593014367822598</v>
      </c>
      <c r="M25" s="193">
        <v>2.235840468770907</v>
      </c>
      <c r="N25" s="193">
        <v>0.23671318034242222</v>
      </c>
      <c r="O25" s="193">
        <v>1.9991272884284841</v>
      </c>
      <c r="P25" s="194">
        <v>70</v>
      </c>
      <c r="Q25" s="195">
        <v>70</v>
      </c>
      <c r="R25" s="3" t="s">
        <v>208</v>
      </c>
    </row>
    <row r="26" spans="2:18">
      <c r="B26" s="196"/>
      <c r="C26" s="186">
        <v>45574</v>
      </c>
      <c r="D26" s="187" t="s">
        <v>381</v>
      </c>
      <c r="E26" s="188">
        <v>45574.642604166664</v>
      </c>
      <c r="F26" s="189">
        <v>0</v>
      </c>
      <c r="G26" s="190" t="s">
        <v>344</v>
      </c>
      <c r="H26" s="191">
        <v>21</v>
      </c>
      <c r="I26" s="192">
        <v>2.520006850005553</v>
      </c>
      <c r="J26" s="192">
        <v>0.27962965739105905</v>
      </c>
      <c r="K26" s="192">
        <v>0</v>
      </c>
      <c r="L26" s="192">
        <v>0.27962965739105905</v>
      </c>
      <c r="M26" s="193">
        <v>2.2403771926144942</v>
      </c>
      <c r="N26" s="193">
        <v>0.17797795903645183</v>
      </c>
      <c r="O26" s="193">
        <v>2.0623992335780414</v>
      </c>
      <c r="P26" s="194">
        <v>70</v>
      </c>
      <c r="Q26" s="195">
        <v>70</v>
      </c>
      <c r="R26" s="3" t="s">
        <v>208</v>
      </c>
    </row>
    <row r="27" spans="2:18">
      <c r="B27" s="196"/>
      <c r="C27" s="186">
        <v>45574</v>
      </c>
      <c r="D27" s="187" t="s">
        <v>381</v>
      </c>
      <c r="E27" s="188">
        <v>45574.663217592592</v>
      </c>
      <c r="F27" s="189">
        <v>6</v>
      </c>
      <c r="G27" s="190" t="s">
        <v>344</v>
      </c>
      <c r="H27" s="191">
        <v>20</v>
      </c>
      <c r="I27" s="192">
        <v>2.5142244829935287</v>
      </c>
      <c r="J27" s="192">
        <v>0.27747107818996802</v>
      </c>
      <c r="K27" s="192">
        <v>1.02581965171607E-2</v>
      </c>
      <c r="L27" s="192">
        <v>0.26721288167280799</v>
      </c>
      <c r="M27" s="193">
        <v>2.2367534048035616</v>
      </c>
      <c r="N27" s="193">
        <v>0.176958362204689</v>
      </c>
      <c r="O27" s="193">
        <v>2.0597950425988709</v>
      </c>
      <c r="P27" s="194">
        <v>70</v>
      </c>
      <c r="Q27" s="195">
        <v>60</v>
      </c>
      <c r="R27" s="3" t="s">
        <v>208</v>
      </c>
    </row>
    <row r="28" spans="2:18">
      <c r="B28" s="196"/>
      <c r="C28" s="186">
        <v>45575</v>
      </c>
      <c r="D28" s="187" t="s">
        <v>382</v>
      </c>
      <c r="E28" s="188">
        <v>45575.413460648146</v>
      </c>
      <c r="F28" s="189">
        <v>12</v>
      </c>
      <c r="G28" s="190" t="s">
        <v>227</v>
      </c>
      <c r="H28" s="191">
        <v>18</v>
      </c>
      <c r="I28" s="192">
        <v>2.5230554260988929</v>
      </c>
      <c r="J28" s="192">
        <v>0.27986358888590201</v>
      </c>
      <c r="K28" s="192">
        <v>0</v>
      </c>
      <c r="L28" s="192">
        <v>0.27986358888590201</v>
      </c>
      <c r="M28" s="193">
        <v>2.2431918372129909</v>
      </c>
      <c r="N28" s="193">
        <v>0.12787821828264376</v>
      </c>
      <c r="O28" s="193">
        <v>2.115313618930347</v>
      </c>
      <c r="P28" s="194">
        <v>100</v>
      </c>
      <c r="Q28" s="195">
        <v>100</v>
      </c>
      <c r="R28" s="3" t="s">
        <v>208</v>
      </c>
    </row>
    <row r="29" spans="2:18">
      <c r="B29" s="196"/>
      <c r="C29" s="186">
        <v>45575</v>
      </c>
      <c r="D29" s="187" t="s">
        <v>382</v>
      </c>
      <c r="E29" s="188">
        <v>45575.434282407405</v>
      </c>
      <c r="F29" s="189">
        <v>11</v>
      </c>
      <c r="G29" s="190" t="s">
        <v>227</v>
      </c>
      <c r="H29" s="191">
        <v>19</v>
      </c>
      <c r="I29" s="192">
        <v>2.5241854242898589</v>
      </c>
      <c r="J29" s="192">
        <v>0.27779618639956405</v>
      </c>
      <c r="K29" s="192">
        <v>0</v>
      </c>
      <c r="L29" s="192">
        <v>0.27779618639956405</v>
      </c>
      <c r="M29" s="193">
        <v>2.2463892378902952</v>
      </c>
      <c r="N29" s="193">
        <v>0.23596736557078363</v>
      </c>
      <c r="O29" s="193">
        <v>2.01042187231951</v>
      </c>
      <c r="P29" s="194">
        <v>100</v>
      </c>
      <c r="Q29" s="195">
        <v>100</v>
      </c>
      <c r="R29" s="3" t="s">
        <v>208</v>
      </c>
    </row>
    <row r="30" spans="2:18">
      <c r="B30" s="196"/>
      <c r="C30" s="186">
        <v>45575</v>
      </c>
      <c r="D30" s="187" t="s">
        <v>382</v>
      </c>
      <c r="E30" s="188">
        <v>45575.455000000002</v>
      </c>
      <c r="F30" s="189"/>
      <c r="G30" s="190" t="s">
        <v>227</v>
      </c>
      <c r="H30" s="191">
        <v>20</v>
      </c>
      <c r="I30" s="192">
        <v>2.524060130146855</v>
      </c>
      <c r="J30" s="192">
        <v>0.28103801705014098</v>
      </c>
      <c r="K30" s="192">
        <v>2.6846102104142202E-2</v>
      </c>
      <c r="L30" s="192">
        <v>0.25419191494599802</v>
      </c>
      <c r="M30" s="193">
        <v>2.2430221130967136</v>
      </c>
      <c r="N30" s="193">
        <v>0.94304394902534916</v>
      </c>
      <c r="O30" s="193">
        <v>1.2999781640713619</v>
      </c>
      <c r="P30" s="194">
        <v>100</v>
      </c>
      <c r="Q30" s="195">
        <v>100</v>
      </c>
      <c r="R30" s="3" t="s">
        <v>208</v>
      </c>
    </row>
    <row r="31" spans="2:18">
      <c r="B31" s="196"/>
      <c r="C31" s="186">
        <v>45588</v>
      </c>
      <c r="D31" s="187" t="s">
        <v>381</v>
      </c>
      <c r="E31" s="188">
        <v>45588.413310185184</v>
      </c>
      <c r="F31" s="189">
        <v>3</v>
      </c>
      <c r="G31" s="190" t="s">
        <v>380</v>
      </c>
      <c r="H31" s="191">
        <v>19</v>
      </c>
      <c r="I31" s="192">
        <v>2.513912306380917</v>
      </c>
      <c r="J31" s="192">
        <v>0.279880148241552</v>
      </c>
      <c r="K31" s="192">
        <v>0</v>
      </c>
      <c r="L31" s="192">
        <v>0.279880148241552</v>
      </c>
      <c r="M31" s="193">
        <v>2.2340321581393652</v>
      </c>
      <c r="N31" s="193">
        <v>0.58596062044258701</v>
      </c>
      <c r="O31" s="193">
        <v>1.6480715376967769</v>
      </c>
      <c r="P31" s="194">
        <v>100</v>
      </c>
      <c r="Q31" s="195">
        <v>100</v>
      </c>
      <c r="R31" s="3" t="s">
        <v>208</v>
      </c>
    </row>
    <row r="32" spans="2:18">
      <c r="B32" s="196"/>
      <c r="C32" s="186">
        <v>45588</v>
      </c>
      <c r="D32" s="187" t="s">
        <v>381</v>
      </c>
      <c r="E32" s="188">
        <v>45588.434074074074</v>
      </c>
      <c r="F32" s="189">
        <v>0</v>
      </c>
      <c r="G32" s="190" t="s">
        <v>380</v>
      </c>
      <c r="H32" s="191">
        <v>20</v>
      </c>
      <c r="I32" s="192">
        <v>2.5276692773079441</v>
      </c>
      <c r="J32" s="192">
        <v>0.27873627610027901</v>
      </c>
      <c r="K32" s="192">
        <v>3.4003083810107103E-2</v>
      </c>
      <c r="L32" s="192">
        <v>0.24473319229017201</v>
      </c>
      <c r="M32" s="193">
        <v>2.2489330012076651</v>
      </c>
      <c r="N32" s="193">
        <v>0.72592541308284486</v>
      </c>
      <c r="O32" s="193">
        <v>1.5230075881248191</v>
      </c>
      <c r="P32" s="194">
        <v>100</v>
      </c>
      <c r="Q32" s="195">
        <v>100</v>
      </c>
      <c r="R32" s="3" t="s">
        <v>208</v>
      </c>
    </row>
    <row r="33" spans="2:18">
      <c r="B33" s="196"/>
      <c r="C33" s="186">
        <v>45588</v>
      </c>
      <c r="D33" s="187" t="s">
        <v>381</v>
      </c>
      <c r="E33" s="188">
        <v>45588.454953703702</v>
      </c>
      <c r="F33" s="189">
        <v>1</v>
      </c>
      <c r="G33" s="190" t="s">
        <v>380</v>
      </c>
      <c r="H33" s="191">
        <v>20</v>
      </c>
      <c r="I33" s="192">
        <v>2.5216443716836796</v>
      </c>
      <c r="J33" s="192">
        <v>0.27892035110543495</v>
      </c>
      <c r="K33" s="192">
        <v>1.8414494941903801E-4</v>
      </c>
      <c r="L33" s="192">
        <v>0.27873620615601602</v>
      </c>
      <c r="M33" s="193">
        <v>2.2427240205782448</v>
      </c>
      <c r="N33" s="193">
        <v>0.49012566817271763</v>
      </c>
      <c r="O33" s="193">
        <v>1.7525983524055269</v>
      </c>
      <c r="P33" s="194">
        <v>100</v>
      </c>
      <c r="Q33" s="195">
        <v>100</v>
      </c>
      <c r="R33" s="3" t="s">
        <v>208</v>
      </c>
    </row>
    <row r="34" spans="2:18">
      <c r="B34" s="196"/>
      <c r="C34" s="186">
        <v>45588</v>
      </c>
      <c r="D34" s="187" t="s">
        <v>381</v>
      </c>
      <c r="E34" s="188">
        <v>45588.475775462961</v>
      </c>
      <c r="F34" s="189">
        <v>0</v>
      </c>
      <c r="G34" s="190" t="s">
        <v>380</v>
      </c>
      <c r="H34" s="191">
        <v>22</v>
      </c>
      <c r="I34" s="192">
        <v>2.5160878455618532</v>
      </c>
      <c r="J34" s="192">
        <v>0.28010274127092799</v>
      </c>
      <c r="K34" s="192">
        <v>3.8019414233902696E-5</v>
      </c>
      <c r="L34" s="192">
        <v>0.28006472185669401</v>
      </c>
      <c r="M34" s="193">
        <v>2.2359851042909251</v>
      </c>
      <c r="N34" s="193">
        <v>0.39638678878433953</v>
      </c>
      <c r="O34" s="193">
        <v>1.839598315506584</v>
      </c>
      <c r="P34" s="194">
        <v>100</v>
      </c>
      <c r="Q34" s="195">
        <v>60</v>
      </c>
      <c r="R34" s="3" t="s">
        <v>208</v>
      </c>
    </row>
    <row r="35" spans="2:18">
      <c r="B35" s="196"/>
      <c r="C35" s="186">
        <v>45588</v>
      </c>
      <c r="D35" s="187" t="s">
        <v>381</v>
      </c>
      <c r="E35" s="188">
        <v>45588.49658564815</v>
      </c>
      <c r="F35" s="189">
        <v>0</v>
      </c>
      <c r="G35" s="190" t="s">
        <v>344</v>
      </c>
      <c r="H35" s="191">
        <v>22</v>
      </c>
      <c r="I35" s="192">
        <v>2.528192559544856</v>
      </c>
      <c r="J35" s="192">
        <v>0.27912092498303798</v>
      </c>
      <c r="K35" s="192">
        <v>6.0992745394241196E-2</v>
      </c>
      <c r="L35" s="192">
        <v>0.21812817958879699</v>
      </c>
      <c r="M35" s="193">
        <v>2.249071634561818</v>
      </c>
      <c r="N35" s="193">
        <v>0.32733310067892601</v>
      </c>
      <c r="O35" s="193">
        <v>1.921738533882891</v>
      </c>
      <c r="P35" s="194">
        <v>60</v>
      </c>
      <c r="Q35" s="195">
        <v>60</v>
      </c>
      <c r="R35" s="3" t="s">
        <v>208</v>
      </c>
    </row>
    <row r="36" spans="2:18">
      <c r="B36" s="196"/>
      <c r="C36" s="186">
        <v>45588</v>
      </c>
      <c r="D36" s="187" t="s">
        <v>381</v>
      </c>
      <c r="E36" s="188">
        <v>45588.579988425925</v>
      </c>
      <c r="F36" s="189">
        <v>3</v>
      </c>
      <c r="G36" s="190" t="s">
        <v>380</v>
      </c>
      <c r="H36" s="191">
        <v>22</v>
      </c>
      <c r="I36" s="192">
        <v>2.5050433294473562</v>
      </c>
      <c r="J36" s="192">
        <v>0.28039353950476603</v>
      </c>
      <c r="K36" s="192">
        <v>0</v>
      </c>
      <c r="L36" s="192">
        <v>0.28039353950476603</v>
      </c>
      <c r="M36" s="193">
        <v>2.2246497899425899</v>
      </c>
      <c r="N36" s="193">
        <v>0.47249187258738901</v>
      </c>
      <c r="O36" s="193">
        <v>1.7521579173551991</v>
      </c>
      <c r="P36" s="194">
        <v>95</v>
      </c>
      <c r="Q36" s="195">
        <v>95</v>
      </c>
      <c r="R36" s="3" t="s">
        <v>208</v>
      </c>
    </row>
    <row r="37" spans="2:18">
      <c r="B37" s="196"/>
      <c r="C37" s="186">
        <v>45588</v>
      </c>
      <c r="D37" s="187" t="s">
        <v>381</v>
      </c>
      <c r="E37" s="188">
        <v>45588.600740740738</v>
      </c>
      <c r="F37" s="189">
        <v>0</v>
      </c>
      <c r="G37" s="190" t="s">
        <v>380</v>
      </c>
      <c r="H37" s="191">
        <v>22</v>
      </c>
      <c r="I37" s="192">
        <v>2.5028271031081912</v>
      </c>
      <c r="J37" s="192">
        <v>0.27806241601220499</v>
      </c>
      <c r="K37" s="192">
        <v>0</v>
      </c>
      <c r="L37" s="192">
        <v>0.27806241601220499</v>
      </c>
      <c r="M37" s="193">
        <v>2.2247646870959863</v>
      </c>
      <c r="N37" s="193">
        <v>0.3659896274190223</v>
      </c>
      <c r="O37" s="193">
        <v>1.8587750596769639</v>
      </c>
      <c r="P37" s="194">
        <v>95</v>
      </c>
      <c r="Q37" s="195">
        <v>95</v>
      </c>
      <c r="R37" s="3" t="s">
        <v>208</v>
      </c>
    </row>
    <row r="38" spans="2:18">
      <c r="B38" s="196"/>
      <c r="C38" s="186">
        <v>45588</v>
      </c>
      <c r="D38" s="187" t="s">
        <v>381</v>
      </c>
      <c r="E38" s="188">
        <v>45588.621620370373</v>
      </c>
      <c r="F38" s="189">
        <v>1</v>
      </c>
      <c r="G38" s="190" t="s">
        <v>380</v>
      </c>
      <c r="H38" s="191">
        <v>22</v>
      </c>
      <c r="I38" s="192">
        <v>2.5099851475937078</v>
      </c>
      <c r="J38" s="192">
        <v>0.27903168030368103</v>
      </c>
      <c r="K38" s="192">
        <v>4.0287433766199698E-2</v>
      </c>
      <c r="L38" s="192">
        <v>0.238744246537481</v>
      </c>
      <c r="M38" s="193">
        <v>2.2309534672900266</v>
      </c>
      <c r="N38" s="193">
        <v>0.49399596738884449</v>
      </c>
      <c r="O38" s="193">
        <v>1.7369574999011801</v>
      </c>
      <c r="P38" s="194">
        <v>95</v>
      </c>
      <c r="Q38" s="195">
        <v>70</v>
      </c>
      <c r="R38" s="3" t="s">
        <v>208</v>
      </c>
    </row>
    <row r="39" spans="2:18">
      <c r="B39" s="196"/>
      <c r="C39" s="186">
        <v>45588</v>
      </c>
      <c r="D39" s="187" t="s">
        <v>381</v>
      </c>
      <c r="E39" s="188">
        <v>45588.642488425925</v>
      </c>
      <c r="F39" s="189">
        <v>0</v>
      </c>
      <c r="G39" s="190" t="s">
        <v>380</v>
      </c>
      <c r="H39" s="191">
        <v>22</v>
      </c>
      <c r="I39" s="192">
        <v>2.5212575424612678</v>
      </c>
      <c r="J39" s="192">
        <v>0.27941324791922201</v>
      </c>
      <c r="K39" s="192">
        <v>1.8060926255496001E-2</v>
      </c>
      <c r="L39" s="192">
        <v>0.26135232166372602</v>
      </c>
      <c r="M39" s="193">
        <v>2.2418442945420463</v>
      </c>
      <c r="N39" s="193">
        <v>0.51810010616556101</v>
      </c>
      <c r="O39" s="193">
        <v>1.7237441883764832</v>
      </c>
      <c r="P39" s="194">
        <v>70</v>
      </c>
      <c r="Q39" s="195">
        <v>70</v>
      </c>
      <c r="R39" s="3" t="s">
        <v>208</v>
      </c>
    </row>
    <row r="40" spans="2:18">
      <c r="B40" s="196"/>
      <c r="C40" s="186">
        <v>45588</v>
      </c>
      <c r="D40" s="187" t="s">
        <v>381</v>
      </c>
      <c r="E40" s="188">
        <v>45588.663252314815</v>
      </c>
      <c r="F40" s="189">
        <v>0</v>
      </c>
      <c r="G40" s="190" t="s">
        <v>380</v>
      </c>
      <c r="H40" s="191">
        <v>22</v>
      </c>
      <c r="I40" s="192">
        <v>2.5133220575897859</v>
      </c>
      <c r="J40" s="192">
        <v>0.276167134255554</v>
      </c>
      <c r="K40" s="192">
        <v>1.5185078725323001E-2</v>
      </c>
      <c r="L40" s="192">
        <v>0.26098205553023096</v>
      </c>
      <c r="M40" s="193">
        <v>2.237154923334232</v>
      </c>
      <c r="N40" s="193">
        <v>0.40159413521903503</v>
      </c>
      <c r="O40" s="193">
        <v>1.835560788115197</v>
      </c>
      <c r="P40" s="194">
        <v>70</v>
      </c>
      <c r="Q40" s="195">
        <v>68</v>
      </c>
      <c r="R40" s="3" t="s">
        <v>208</v>
      </c>
    </row>
    <row r="41" spans="2:18">
      <c r="B41" s="196"/>
      <c r="C41" s="186">
        <v>45589</v>
      </c>
      <c r="D41" s="187" t="s">
        <v>382</v>
      </c>
      <c r="E41" s="188">
        <v>45589.413252314815</v>
      </c>
      <c r="F41" s="189">
        <v>2</v>
      </c>
      <c r="G41" s="190" t="s">
        <v>344</v>
      </c>
      <c r="H41" s="191">
        <v>22</v>
      </c>
      <c r="I41" s="192">
        <v>2.5108299606922619</v>
      </c>
      <c r="J41" s="192">
        <v>0.277343609243768</v>
      </c>
      <c r="K41" s="192">
        <v>1.50066792213778E-2</v>
      </c>
      <c r="L41" s="192">
        <v>0.26233693002239</v>
      </c>
      <c r="M41" s="193">
        <v>2.2334863514484939</v>
      </c>
      <c r="N41" s="193">
        <v>0.44401356850806406</v>
      </c>
      <c r="O41" s="193">
        <v>1.7894727829404289</v>
      </c>
      <c r="P41" s="194">
        <v>100</v>
      </c>
      <c r="Q41" s="195">
        <v>100</v>
      </c>
      <c r="R41" s="3" t="s">
        <v>208</v>
      </c>
    </row>
    <row r="42" spans="2:18">
      <c r="B42" s="196"/>
      <c r="C42" s="186">
        <v>45589</v>
      </c>
      <c r="D42" s="187" t="s">
        <v>382</v>
      </c>
      <c r="E42" s="188">
        <v>45589.43409722222</v>
      </c>
      <c r="F42" s="189">
        <v>2</v>
      </c>
      <c r="G42" s="190" t="s">
        <v>344</v>
      </c>
      <c r="H42" s="191">
        <v>22</v>
      </c>
      <c r="I42" s="192">
        <v>2.5193924947192001</v>
      </c>
      <c r="J42" s="192">
        <v>0.28038356421095201</v>
      </c>
      <c r="K42" s="192">
        <v>0.143953454298134</v>
      </c>
      <c r="L42" s="192">
        <v>0.13643010991281698</v>
      </c>
      <c r="M42" s="193">
        <v>2.2390089305082479</v>
      </c>
      <c r="N42" s="193">
        <v>0.497676380664763</v>
      </c>
      <c r="O42" s="193">
        <v>1.7413325498434822</v>
      </c>
      <c r="P42" s="194">
        <v>100</v>
      </c>
      <c r="Q42" s="195">
        <v>100</v>
      </c>
      <c r="R42" s="3" t="s">
        <v>208</v>
      </c>
    </row>
    <row r="43" spans="2:18">
      <c r="B43" s="196"/>
      <c r="C43" s="186">
        <v>45589</v>
      </c>
      <c r="D43" s="187" t="s">
        <v>382</v>
      </c>
      <c r="E43" s="188">
        <v>45589.455358796295</v>
      </c>
      <c r="F43" s="189">
        <v>4</v>
      </c>
      <c r="G43" s="190" t="s">
        <v>344</v>
      </c>
      <c r="H43" s="191">
        <v>22</v>
      </c>
      <c r="I43" s="192">
        <v>2.5123702710430371</v>
      </c>
      <c r="J43" s="192">
        <v>0.278857080059769</v>
      </c>
      <c r="K43" s="192">
        <v>2.5646286590994899E-4</v>
      </c>
      <c r="L43" s="192">
        <v>0.27860061719385903</v>
      </c>
      <c r="M43" s="193">
        <v>2.2335131909832682</v>
      </c>
      <c r="N43" s="193">
        <v>0.2832392896185722</v>
      </c>
      <c r="O43" s="193">
        <v>1.9502739013646961</v>
      </c>
      <c r="P43" s="194">
        <v>100</v>
      </c>
      <c r="Q43" s="195">
        <v>70</v>
      </c>
      <c r="R43" s="3" t="s">
        <v>208</v>
      </c>
    </row>
    <row r="44" spans="2:18">
      <c r="B44" s="196"/>
      <c r="C44" s="186">
        <v>45589</v>
      </c>
      <c r="D44" s="187" t="s">
        <v>382</v>
      </c>
      <c r="E44" s="188">
        <v>45589.477025462962</v>
      </c>
      <c r="F44" s="189">
        <v>0</v>
      </c>
      <c r="G44" s="190" t="s">
        <v>344</v>
      </c>
      <c r="H44" s="191">
        <v>22</v>
      </c>
      <c r="I44" s="192">
        <v>2.519457304986207</v>
      </c>
      <c r="J44" s="192">
        <v>0.27960876150076802</v>
      </c>
      <c r="K44" s="192">
        <v>8.9608718381244803E-2</v>
      </c>
      <c r="L44" s="192">
        <v>0.19000004311952301</v>
      </c>
      <c r="M44" s="193">
        <v>2.2398485434854387</v>
      </c>
      <c r="N44" s="193">
        <v>0.34572921216852737</v>
      </c>
      <c r="O44" s="193">
        <v>1.8941193313169111</v>
      </c>
      <c r="P44" s="194">
        <v>70</v>
      </c>
      <c r="Q44" s="195">
        <v>70</v>
      </c>
      <c r="R44" s="3" t="s">
        <v>208</v>
      </c>
    </row>
    <row r="45" spans="2:18">
      <c r="B45" s="196"/>
      <c r="C45" s="186">
        <v>45589</v>
      </c>
      <c r="D45" s="187" t="s">
        <v>382</v>
      </c>
      <c r="E45" s="188">
        <v>45589.49658564815</v>
      </c>
      <c r="F45" s="189">
        <v>0</v>
      </c>
      <c r="G45" s="190" t="s">
        <v>344</v>
      </c>
      <c r="H45" s="191">
        <v>22</v>
      </c>
      <c r="I45" s="192">
        <v>2.5406398110554571</v>
      </c>
      <c r="J45" s="192">
        <v>0.284447068340973</v>
      </c>
      <c r="K45" s="192">
        <v>0.15336462741399501</v>
      </c>
      <c r="L45" s="192">
        <v>0.13108244092697799</v>
      </c>
      <c r="M45" s="193">
        <v>2.2561927427144837</v>
      </c>
      <c r="N45" s="193">
        <v>0.43260905503744485</v>
      </c>
      <c r="O45" s="193">
        <v>1.8235836876770382</v>
      </c>
      <c r="P45" s="194"/>
      <c r="Q45" s="195"/>
      <c r="R45" s="3" t="s">
        <v>208</v>
      </c>
    </row>
    <row r="46" spans="2:18">
      <c r="B46" s="196"/>
      <c r="C46" s="186">
        <v>45589</v>
      </c>
      <c r="D46" s="187" t="s">
        <v>382</v>
      </c>
      <c r="E46" s="188">
        <v>45589.581412037034</v>
      </c>
      <c r="F46" s="189">
        <v>6</v>
      </c>
      <c r="G46" s="190" t="s">
        <v>344</v>
      </c>
      <c r="H46" s="191">
        <v>22</v>
      </c>
      <c r="I46" s="192">
        <v>2.5066178752981911</v>
      </c>
      <c r="J46" s="192">
        <v>0.28105236649153303</v>
      </c>
      <c r="K46" s="192">
        <v>2.9441933816147303E-2</v>
      </c>
      <c r="L46" s="192">
        <v>0.25161043267538602</v>
      </c>
      <c r="M46" s="193">
        <v>2.2255655088066577</v>
      </c>
      <c r="N46" s="193">
        <v>0.28552525562132292</v>
      </c>
      <c r="O46" s="193">
        <v>1.9400402531853338</v>
      </c>
      <c r="P46" s="194">
        <v>80</v>
      </c>
      <c r="Q46" s="195">
        <v>70</v>
      </c>
      <c r="R46" s="3" t="s">
        <v>208</v>
      </c>
    </row>
    <row r="47" spans="2:18">
      <c r="B47" s="196"/>
      <c r="C47" s="186">
        <v>45589</v>
      </c>
      <c r="D47" s="187" t="s">
        <v>382</v>
      </c>
      <c r="E47" s="188">
        <v>45589.600729166668</v>
      </c>
      <c r="F47" s="189">
        <v>5</v>
      </c>
      <c r="G47" s="190" t="s">
        <v>344</v>
      </c>
      <c r="H47" s="191">
        <v>22</v>
      </c>
      <c r="I47" s="192">
        <v>2.5080790991903901</v>
      </c>
      <c r="J47" s="192">
        <v>0.273550491435541</v>
      </c>
      <c r="K47" s="192">
        <v>4.9459327393767396E-4</v>
      </c>
      <c r="L47" s="192">
        <v>0.27305589816160397</v>
      </c>
      <c r="M47" s="193">
        <v>2.2345286077548492</v>
      </c>
      <c r="N47" s="193">
        <v>0.4079452697125337</v>
      </c>
      <c r="O47" s="193">
        <v>1.8265833380423142</v>
      </c>
      <c r="P47" s="194">
        <v>70</v>
      </c>
      <c r="Q47" s="195">
        <v>70</v>
      </c>
      <c r="R47" s="3" t="s">
        <v>208</v>
      </c>
    </row>
    <row r="48" spans="2:18">
      <c r="B48" s="196"/>
      <c r="C48" s="186">
        <v>45589</v>
      </c>
      <c r="D48" s="187" t="s">
        <v>382</v>
      </c>
      <c r="E48" s="188">
        <v>45589.621805555558</v>
      </c>
      <c r="F48" s="189">
        <v>0</v>
      </c>
      <c r="G48" s="190" t="s">
        <v>344</v>
      </c>
      <c r="H48" s="191">
        <v>22</v>
      </c>
      <c r="I48" s="192">
        <v>2.5093145837186905</v>
      </c>
      <c r="J48" s="192">
        <v>0.27744374158997903</v>
      </c>
      <c r="K48" s="192">
        <v>1.2009885554118599E-5</v>
      </c>
      <c r="L48" s="192">
        <v>0.27743173170442498</v>
      </c>
      <c r="M48" s="193">
        <v>2.2318708421287119</v>
      </c>
      <c r="N48" s="193">
        <v>0.36128825499167522</v>
      </c>
      <c r="O48" s="193">
        <v>1.870582587137035</v>
      </c>
      <c r="P48" s="194">
        <v>70</v>
      </c>
      <c r="Q48" s="195">
        <v>70</v>
      </c>
      <c r="R48" s="3" t="s">
        <v>208</v>
      </c>
    </row>
    <row r="49" spans="2:18">
      <c r="B49" s="196"/>
      <c r="C49" s="186">
        <v>45589</v>
      </c>
      <c r="D49" s="187" t="s">
        <v>382</v>
      </c>
      <c r="E49" s="188">
        <v>45589.642500000002</v>
      </c>
      <c r="F49" s="189">
        <v>2</v>
      </c>
      <c r="G49" s="190" t="s">
        <v>344</v>
      </c>
      <c r="H49" s="191">
        <v>22</v>
      </c>
      <c r="I49" s="192">
        <v>2.5202604971868232</v>
      </c>
      <c r="J49" s="192">
        <v>0.279890656109682</v>
      </c>
      <c r="K49" s="192">
        <v>4.0711564716336801E-2</v>
      </c>
      <c r="L49" s="192">
        <v>0.23917909139334501</v>
      </c>
      <c r="M49" s="193">
        <v>2.2403698410771411</v>
      </c>
      <c r="N49" s="193">
        <v>0.28685206025806148</v>
      </c>
      <c r="O49" s="193">
        <v>1.9535177808190789</v>
      </c>
      <c r="P49" s="194">
        <v>70</v>
      </c>
      <c r="Q49" s="195">
        <v>70</v>
      </c>
      <c r="R49" s="3" t="s">
        <v>208</v>
      </c>
    </row>
    <row r="50" spans="2:18">
      <c r="B50" s="196"/>
      <c r="C50" s="186">
        <v>45589</v>
      </c>
      <c r="D50" s="187" t="s">
        <v>382</v>
      </c>
      <c r="E50" s="188">
        <v>45589.663206018522</v>
      </c>
      <c r="F50" s="189">
        <v>0</v>
      </c>
      <c r="G50" s="190" t="s">
        <v>344</v>
      </c>
      <c r="H50" s="191">
        <v>22</v>
      </c>
      <c r="I50" s="192">
        <v>2.5136502751799821</v>
      </c>
      <c r="J50" s="192">
        <v>0.280678884998662</v>
      </c>
      <c r="K50" s="192">
        <v>6.5327788908002102E-2</v>
      </c>
      <c r="L50" s="192">
        <v>0.21535109609066</v>
      </c>
      <c r="M50" s="193">
        <v>2.2329713901813202</v>
      </c>
      <c r="N50" s="193">
        <v>0.26995545627225975</v>
      </c>
      <c r="O50" s="193">
        <v>1.9630159339090592</v>
      </c>
      <c r="P50" s="194">
        <v>70</v>
      </c>
      <c r="Q50" s="195">
        <v>40</v>
      </c>
      <c r="R50" s="3" t="s">
        <v>208</v>
      </c>
    </row>
    <row r="51" spans="2:18">
      <c r="B51" s="196"/>
      <c r="C51" s="186">
        <v>45590</v>
      </c>
      <c r="D51" s="187" t="s">
        <v>383</v>
      </c>
      <c r="E51" s="188">
        <v>45590.413252314815</v>
      </c>
      <c r="F51" s="189">
        <v>2</v>
      </c>
      <c r="G51" s="190" t="s">
        <v>227</v>
      </c>
      <c r="H51" s="191">
        <v>18</v>
      </c>
      <c r="I51" s="192">
        <v>2.513744530952934</v>
      </c>
      <c r="J51" s="192">
        <v>0.27986318251503201</v>
      </c>
      <c r="K51" s="192">
        <v>2.4178642615649702E-2</v>
      </c>
      <c r="L51" s="192">
        <v>0.255684539899382</v>
      </c>
      <c r="M51" s="193">
        <v>2.2338813484379019</v>
      </c>
      <c r="N51" s="193">
        <v>0.35253037200925302</v>
      </c>
      <c r="O51" s="193">
        <v>1.8813509764286478</v>
      </c>
      <c r="P51" s="194">
        <v>60</v>
      </c>
      <c r="Q51" s="195">
        <v>60</v>
      </c>
      <c r="R51" s="3" t="s">
        <v>208</v>
      </c>
    </row>
    <row r="52" spans="2:18">
      <c r="B52" s="196"/>
      <c r="C52" s="186">
        <v>45590</v>
      </c>
      <c r="D52" s="187" t="s">
        <v>383</v>
      </c>
      <c r="E52" s="188">
        <v>45590.434050925927</v>
      </c>
      <c r="F52" s="189">
        <v>1</v>
      </c>
      <c r="G52" s="190" t="s">
        <v>227</v>
      </c>
      <c r="H52" s="191">
        <v>19</v>
      </c>
      <c r="I52" s="192">
        <v>2.5108670654787604</v>
      </c>
      <c r="J52" s="192">
        <v>0.27932644616646296</v>
      </c>
      <c r="K52" s="192">
        <v>0</v>
      </c>
      <c r="L52" s="192">
        <v>0.27932644616646296</v>
      </c>
      <c r="M52" s="193">
        <v>2.2315406193122973</v>
      </c>
      <c r="N52" s="193">
        <v>0.42064347058878621</v>
      </c>
      <c r="O52" s="193">
        <v>1.8108971487235099</v>
      </c>
      <c r="P52" s="194">
        <v>60</v>
      </c>
      <c r="Q52" s="195">
        <v>60</v>
      </c>
      <c r="R52" s="3" t="s">
        <v>208</v>
      </c>
    </row>
    <row r="53" spans="2:18">
      <c r="B53" s="196"/>
      <c r="C53" s="186">
        <v>45590</v>
      </c>
      <c r="D53" s="187" t="s">
        <v>383</v>
      </c>
      <c r="E53" s="188">
        <v>45590.454918981479</v>
      </c>
      <c r="F53" s="189">
        <v>0</v>
      </c>
      <c r="G53" s="190" t="s">
        <v>227</v>
      </c>
      <c r="H53" s="191">
        <v>21</v>
      </c>
      <c r="I53" s="192">
        <v>2.5137678189500789</v>
      </c>
      <c r="J53" s="192">
        <v>0.27999725609550097</v>
      </c>
      <c r="K53" s="192">
        <v>6.80093649791636E-2</v>
      </c>
      <c r="L53" s="192">
        <v>0.21198789111633701</v>
      </c>
      <c r="M53" s="193">
        <v>2.2337705628545783</v>
      </c>
      <c r="N53" s="193">
        <v>0.40002883150692614</v>
      </c>
      <c r="O53" s="193">
        <v>1.8337417313476507</v>
      </c>
      <c r="P53" s="194">
        <v>60</v>
      </c>
      <c r="Q53" s="195">
        <v>60</v>
      </c>
      <c r="R53" s="3" t="s">
        <v>208</v>
      </c>
    </row>
    <row r="54" spans="2:18">
      <c r="B54" s="196"/>
      <c r="C54" s="186">
        <v>45590</v>
      </c>
      <c r="D54" s="187" t="s">
        <v>383</v>
      </c>
      <c r="E54" s="188">
        <v>45590.475995370369</v>
      </c>
      <c r="F54" s="189">
        <v>0</v>
      </c>
      <c r="G54" s="190" t="s">
        <v>227</v>
      </c>
      <c r="H54" s="191">
        <v>20</v>
      </c>
      <c r="I54" s="192">
        <v>2.521279816480289</v>
      </c>
      <c r="J54" s="192">
        <v>0.27969672043110799</v>
      </c>
      <c r="K54" s="192">
        <v>2.0690389754580901E-5</v>
      </c>
      <c r="L54" s="192">
        <v>0.279676030041354</v>
      </c>
      <c r="M54" s="193">
        <v>2.2415830960491814</v>
      </c>
      <c r="N54" s="193">
        <v>0.33630200866656801</v>
      </c>
      <c r="O54" s="193">
        <v>1.9052810873826109</v>
      </c>
      <c r="P54" s="194">
        <v>60</v>
      </c>
      <c r="Q54" s="195">
        <v>60</v>
      </c>
      <c r="R54" s="3" t="s">
        <v>208</v>
      </c>
    </row>
    <row r="55" spans="2:18">
      <c r="B55" s="196"/>
      <c r="C55" s="186">
        <v>45590</v>
      </c>
      <c r="D55" s="187" t="s">
        <v>383</v>
      </c>
      <c r="E55" s="188">
        <v>45590.496550925927</v>
      </c>
      <c r="F55" s="189">
        <v>4</v>
      </c>
      <c r="G55" s="190" t="s">
        <v>227</v>
      </c>
      <c r="H55" s="191">
        <v>20</v>
      </c>
      <c r="I55" s="192">
        <v>2.520291201219913</v>
      </c>
      <c r="J55" s="192">
        <v>0.27578400936134001</v>
      </c>
      <c r="K55" s="192">
        <v>5.8359432566024098E-2</v>
      </c>
      <c r="L55" s="192">
        <v>0.21742457679531599</v>
      </c>
      <c r="M55" s="193">
        <v>2.2445071918585731</v>
      </c>
      <c r="N55" s="193">
        <v>0.35026171640901432</v>
      </c>
      <c r="O55" s="193">
        <v>1.8942454754495588</v>
      </c>
      <c r="P55" s="194">
        <v>60</v>
      </c>
      <c r="Q55" s="195">
        <v>60</v>
      </c>
      <c r="R55" s="3" t="s">
        <v>208</v>
      </c>
    </row>
    <row r="56" spans="2:18">
      <c r="B56" s="196"/>
      <c r="C56" s="186">
        <v>45590</v>
      </c>
      <c r="D56" s="187" t="s">
        <v>383</v>
      </c>
      <c r="E56" s="188">
        <v>45590.579953703702</v>
      </c>
      <c r="F56" s="189">
        <v>0</v>
      </c>
      <c r="G56" s="190" t="s">
        <v>227</v>
      </c>
      <c r="H56" s="191">
        <v>22</v>
      </c>
      <c r="I56" s="192">
        <v>2.5180410282587631</v>
      </c>
      <c r="J56" s="192">
        <v>0.27833774569240699</v>
      </c>
      <c r="K56" s="192">
        <v>4.9995514442290098E-2</v>
      </c>
      <c r="L56" s="192">
        <v>0.22834223125011702</v>
      </c>
      <c r="M56" s="193">
        <v>2.2397032825663561</v>
      </c>
      <c r="N56" s="193">
        <v>0.33521177656502038</v>
      </c>
      <c r="O56" s="193">
        <v>1.904491506001335</v>
      </c>
      <c r="P56" s="194">
        <v>70</v>
      </c>
      <c r="Q56" s="195">
        <v>60</v>
      </c>
      <c r="R56" s="3" t="s">
        <v>208</v>
      </c>
    </row>
    <row r="57" spans="2:18">
      <c r="B57" s="196"/>
      <c r="C57" s="186">
        <v>45590</v>
      </c>
      <c r="D57" s="187" t="s">
        <v>383</v>
      </c>
      <c r="E57" s="188">
        <v>45590.600694444445</v>
      </c>
      <c r="F57" s="189">
        <v>0</v>
      </c>
      <c r="G57" s="190" t="s">
        <v>344</v>
      </c>
      <c r="H57" s="191">
        <v>22</v>
      </c>
      <c r="I57" s="192">
        <v>2.5013599072523358</v>
      </c>
      <c r="J57" s="192">
        <v>0.27671182953328505</v>
      </c>
      <c r="K57" s="192">
        <v>0</v>
      </c>
      <c r="L57" s="192">
        <v>0.27671182953328505</v>
      </c>
      <c r="M57" s="193">
        <v>2.2246480777190509</v>
      </c>
      <c r="N57" s="193">
        <v>0.20091667168042845</v>
      </c>
      <c r="O57" s="193">
        <v>2.0237314060386211</v>
      </c>
      <c r="P57" s="194">
        <v>60</v>
      </c>
      <c r="Q57" s="195">
        <v>60</v>
      </c>
      <c r="R57" s="3" t="s">
        <v>208</v>
      </c>
    </row>
    <row r="58" spans="2:18">
      <c r="B58" s="196"/>
      <c r="C58" s="186">
        <v>45590</v>
      </c>
      <c r="D58" s="187" t="s">
        <v>383</v>
      </c>
      <c r="E58" s="188">
        <v>45590.621550925927</v>
      </c>
      <c r="F58" s="189">
        <v>0</v>
      </c>
      <c r="G58" s="190" t="s">
        <v>344</v>
      </c>
      <c r="H58" s="191">
        <v>21</v>
      </c>
      <c r="I58" s="192">
        <v>2.5120625962739243</v>
      </c>
      <c r="J58" s="192">
        <v>0.27752397335985701</v>
      </c>
      <c r="K58" s="192">
        <v>8.2985055735527904E-4</v>
      </c>
      <c r="L58" s="192">
        <v>0.276694122802502</v>
      </c>
      <c r="M58" s="193">
        <v>2.2345386229140667</v>
      </c>
      <c r="N58" s="193">
        <v>0.32292285552715427</v>
      </c>
      <c r="O58" s="193">
        <v>1.911615767386913</v>
      </c>
      <c r="P58" s="194">
        <v>60</v>
      </c>
      <c r="Q58" s="195">
        <v>60</v>
      </c>
      <c r="R58" s="3" t="s">
        <v>208</v>
      </c>
    </row>
    <row r="59" spans="2:18">
      <c r="B59" s="196"/>
      <c r="C59" s="186">
        <v>45590</v>
      </c>
      <c r="D59" s="187" t="s">
        <v>383</v>
      </c>
      <c r="E59" s="188">
        <v>45590.642743055556</v>
      </c>
      <c r="F59" s="189">
        <v>3</v>
      </c>
      <c r="G59" s="190" t="s">
        <v>344</v>
      </c>
      <c r="H59" s="191">
        <v>21</v>
      </c>
      <c r="I59" s="192">
        <v>2.5059625031736501</v>
      </c>
      <c r="J59" s="192">
        <v>0.27976742607099297</v>
      </c>
      <c r="K59" s="192">
        <v>0.105503871545525</v>
      </c>
      <c r="L59" s="192">
        <v>0.17426355452546699</v>
      </c>
      <c r="M59" s="193">
        <v>2.2261950771026568</v>
      </c>
      <c r="N59" s="193">
        <v>0.20239728519761843</v>
      </c>
      <c r="O59" s="193">
        <v>2.0237977919050367</v>
      </c>
      <c r="P59" s="194">
        <v>60</v>
      </c>
      <c r="Q59" s="195">
        <v>60</v>
      </c>
      <c r="R59" s="3" t="s">
        <v>208</v>
      </c>
    </row>
    <row r="60" spans="2:18">
      <c r="B60" s="196"/>
      <c r="C60" s="186">
        <v>45590</v>
      </c>
      <c r="D60" s="187" t="s">
        <v>383</v>
      </c>
      <c r="E60" s="188">
        <v>45590.663275462961</v>
      </c>
      <c r="F60" s="189">
        <v>0</v>
      </c>
      <c r="G60" s="190" t="s">
        <v>344</v>
      </c>
      <c r="H60" s="191">
        <v>20</v>
      </c>
      <c r="I60" s="192">
        <v>2.5159556958369764</v>
      </c>
      <c r="J60" s="192">
        <v>0.27750966635754903</v>
      </c>
      <c r="K60" s="192">
        <v>6.5810836939034001E-2</v>
      </c>
      <c r="L60" s="192">
        <v>0.21169882941851501</v>
      </c>
      <c r="M60" s="193">
        <v>2.2384460294794271</v>
      </c>
      <c r="N60" s="193">
        <v>0.50551149753174507</v>
      </c>
      <c r="O60" s="193">
        <v>1.7329345319476801</v>
      </c>
      <c r="P60" s="194">
        <v>60</v>
      </c>
      <c r="Q60" s="195">
        <v>50</v>
      </c>
      <c r="R60" s="3" t="s">
        <v>208</v>
      </c>
    </row>
    <row r="61" spans="2:18">
      <c r="B61" s="196"/>
      <c r="C61" s="186">
        <v>45591</v>
      </c>
      <c r="D61" s="187" t="s">
        <v>384</v>
      </c>
      <c r="E61" s="188">
        <v>45591.413240740738</v>
      </c>
      <c r="F61" s="189">
        <v>4</v>
      </c>
      <c r="G61" s="190" t="s">
        <v>344</v>
      </c>
      <c r="H61" s="191">
        <v>17</v>
      </c>
      <c r="I61" s="192">
        <v>2.52920486109995</v>
      </c>
      <c r="J61" s="192">
        <v>0.280333498259837</v>
      </c>
      <c r="K61" s="192">
        <v>4.0502040902642797E-2</v>
      </c>
      <c r="L61" s="192">
        <v>0.23983145735719402</v>
      </c>
      <c r="M61" s="193">
        <v>2.2488713628401129</v>
      </c>
      <c r="N61" s="193">
        <v>0.59066523590365005</v>
      </c>
      <c r="O61" s="193">
        <v>1.6582061269364632</v>
      </c>
      <c r="P61" s="194">
        <v>100</v>
      </c>
      <c r="Q61" s="195">
        <v>100</v>
      </c>
      <c r="R61" s="3" t="s">
        <v>208</v>
      </c>
    </row>
    <row r="62" spans="2:18">
      <c r="B62" s="196"/>
      <c r="C62" s="186">
        <v>45591</v>
      </c>
      <c r="D62" s="187" t="s">
        <v>384</v>
      </c>
      <c r="E62" s="188">
        <v>45591.434305555558</v>
      </c>
      <c r="F62" s="189">
        <v>7</v>
      </c>
      <c r="G62" s="190" t="s">
        <v>344</v>
      </c>
      <c r="H62" s="191">
        <v>17</v>
      </c>
      <c r="I62" s="192">
        <v>2.5251668423010312</v>
      </c>
      <c r="J62" s="192">
        <v>0.28110031104375799</v>
      </c>
      <c r="K62" s="192">
        <v>5.4205275474836098E-2</v>
      </c>
      <c r="L62" s="192">
        <v>0.22689503556892199</v>
      </c>
      <c r="M62" s="193">
        <v>2.244066531257273</v>
      </c>
      <c r="N62" s="193">
        <v>0.65631964579723601</v>
      </c>
      <c r="O62" s="193">
        <v>1.5877468854600369</v>
      </c>
      <c r="P62" s="194">
        <v>100</v>
      </c>
      <c r="Q62" s="195">
        <v>100</v>
      </c>
      <c r="R62" s="3" t="s">
        <v>208</v>
      </c>
    </row>
    <row r="63" spans="2:18">
      <c r="B63" s="196"/>
      <c r="C63" s="186">
        <v>45591</v>
      </c>
      <c r="D63" s="187" t="s">
        <v>384</v>
      </c>
      <c r="E63" s="188">
        <v>45591.454918981479</v>
      </c>
      <c r="F63" s="189">
        <v>7</v>
      </c>
      <c r="G63" s="190" t="s">
        <v>344</v>
      </c>
      <c r="H63" s="191">
        <v>18</v>
      </c>
      <c r="I63" s="192">
        <v>2.518417414057442</v>
      </c>
      <c r="J63" s="192">
        <v>0.28322636371642601</v>
      </c>
      <c r="K63" s="192">
        <v>4.53278401315452E-2</v>
      </c>
      <c r="L63" s="192">
        <v>0.23789852358488098</v>
      </c>
      <c r="M63" s="193">
        <v>2.2351910503410157</v>
      </c>
      <c r="N63" s="193">
        <v>0.35055595957943503</v>
      </c>
      <c r="O63" s="193">
        <v>1.884635090761579</v>
      </c>
      <c r="P63" s="194">
        <v>100</v>
      </c>
      <c r="Q63" s="195">
        <v>100</v>
      </c>
      <c r="R63" s="3" t="s">
        <v>208</v>
      </c>
    </row>
    <row r="64" spans="2:18">
      <c r="B64" s="196"/>
      <c r="C64" s="186">
        <v>45591</v>
      </c>
      <c r="D64" s="187" t="s">
        <v>384</v>
      </c>
      <c r="E64" s="188">
        <v>45591.475763888891</v>
      </c>
      <c r="F64" s="189">
        <v>2</v>
      </c>
      <c r="G64" s="190" t="s">
        <v>344</v>
      </c>
      <c r="H64" s="191">
        <v>18</v>
      </c>
      <c r="I64" s="192">
        <v>2.5220445200507591</v>
      </c>
      <c r="J64" s="192">
        <v>0.27852500188525103</v>
      </c>
      <c r="K64" s="192">
        <v>0</v>
      </c>
      <c r="L64" s="192">
        <v>0.27852500188525103</v>
      </c>
      <c r="M64" s="193">
        <v>2.2435195181655079</v>
      </c>
      <c r="N64" s="193">
        <v>0.37581849798451861</v>
      </c>
      <c r="O64" s="193">
        <v>1.867701020180986</v>
      </c>
      <c r="P64" s="194">
        <v>100</v>
      </c>
      <c r="Q64" s="195">
        <v>60</v>
      </c>
      <c r="R64" s="3" t="s">
        <v>208</v>
      </c>
    </row>
    <row r="65" spans="2:18">
      <c r="B65" s="196"/>
      <c r="C65" s="186">
        <v>45591</v>
      </c>
      <c r="D65" s="187" t="s">
        <v>384</v>
      </c>
      <c r="E65" s="188">
        <v>45591.496574074074</v>
      </c>
      <c r="F65" s="189">
        <v>3</v>
      </c>
      <c r="G65" s="190" t="s">
        <v>344</v>
      </c>
      <c r="H65" s="191">
        <v>19</v>
      </c>
      <c r="I65" s="192">
        <v>2.5099258561790911</v>
      </c>
      <c r="J65" s="192">
        <v>0.27762113886334899</v>
      </c>
      <c r="K65" s="192">
        <v>4.8166704706606799E-2</v>
      </c>
      <c r="L65" s="192">
        <v>0.22945443415674199</v>
      </c>
      <c r="M65" s="193">
        <v>2.232304717315742</v>
      </c>
      <c r="N65" s="193">
        <v>0.32876467829783795</v>
      </c>
      <c r="O65" s="193">
        <v>1.903540039017902</v>
      </c>
      <c r="P65" s="194">
        <v>60</v>
      </c>
      <c r="Q65" s="195">
        <v>60</v>
      </c>
      <c r="R65" s="3" t="s">
        <v>208</v>
      </c>
    </row>
    <row r="66" spans="2:18">
      <c r="B66" s="196"/>
      <c r="C66" s="186">
        <v>45591</v>
      </c>
      <c r="D66" s="187" t="s">
        <v>384</v>
      </c>
      <c r="E66" s="188">
        <v>45591.580300925925</v>
      </c>
      <c r="F66" s="189">
        <v>3</v>
      </c>
      <c r="G66" s="190" t="s">
        <v>344</v>
      </c>
      <c r="H66" s="191">
        <v>20</v>
      </c>
      <c r="I66" s="192">
        <v>2.5334407978546012</v>
      </c>
      <c r="J66" s="192">
        <v>0.28099594112468901</v>
      </c>
      <c r="K66" s="192">
        <v>0</v>
      </c>
      <c r="L66" s="192">
        <v>0.28099594112468901</v>
      </c>
      <c r="M66" s="193">
        <v>2.252444856729912</v>
      </c>
      <c r="N66" s="193">
        <v>0.37681551746957481</v>
      </c>
      <c r="O66" s="193">
        <v>1.8756293392603358</v>
      </c>
      <c r="P66" s="194">
        <v>95</v>
      </c>
      <c r="Q66" s="195">
        <v>95</v>
      </c>
      <c r="R66" s="3" t="s">
        <v>208</v>
      </c>
    </row>
    <row r="67" spans="2:18">
      <c r="B67" s="196"/>
      <c r="C67" s="186">
        <v>45591</v>
      </c>
      <c r="D67" s="187" t="s">
        <v>384</v>
      </c>
      <c r="E67" s="188">
        <v>45591.602013888885</v>
      </c>
      <c r="F67" s="189">
        <v>0</v>
      </c>
      <c r="G67" s="190" t="s">
        <v>344</v>
      </c>
      <c r="H67" s="191">
        <v>20</v>
      </c>
      <c r="I67" s="192">
        <v>2.5155836830094218</v>
      </c>
      <c r="J67" s="192">
        <v>0.27997549291955898</v>
      </c>
      <c r="K67" s="192">
        <v>0</v>
      </c>
      <c r="L67" s="192">
        <v>0.27997549291955898</v>
      </c>
      <c r="M67" s="193">
        <v>2.235608190089863</v>
      </c>
      <c r="N67" s="193">
        <v>0.269965850151558</v>
      </c>
      <c r="O67" s="193">
        <v>1.965642339938303</v>
      </c>
      <c r="P67" s="194">
        <v>95</v>
      </c>
      <c r="Q67" s="195">
        <v>95</v>
      </c>
      <c r="R67" s="3" t="s">
        <v>208</v>
      </c>
    </row>
    <row r="68" spans="2:18">
      <c r="B68" s="196"/>
      <c r="C68" s="186">
        <v>45591</v>
      </c>
      <c r="D68" s="187" t="s">
        <v>384</v>
      </c>
      <c r="E68" s="188">
        <v>45591.62158564815</v>
      </c>
      <c r="F68" s="189">
        <v>5</v>
      </c>
      <c r="G68" s="190" t="s">
        <v>344</v>
      </c>
      <c r="H68" s="191">
        <v>20</v>
      </c>
      <c r="I68" s="192">
        <v>2.5229215360421522</v>
      </c>
      <c r="J68" s="192">
        <v>0.277112873837983</v>
      </c>
      <c r="K68" s="192">
        <v>3.02068219202575E-2</v>
      </c>
      <c r="L68" s="192">
        <v>0.24690605191772499</v>
      </c>
      <c r="M68" s="193">
        <v>2.2458086622041691</v>
      </c>
      <c r="N68" s="193">
        <v>0.43444297399293297</v>
      </c>
      <c r="O68" s="193">
        <v>1.811365688211235</v>
      </c>
      <c r="P68" s="194">
        <v>95</v>
      </c>
      <c r="Q68" s="195">
        <v>95</v>
      </c>
      <c r="R68" s="3" t="s">
        <v>208</v>
      </c>
    </row>
    <row r="69" spans="2:18">
      <c r="B69" s="196"/>
      <c r="C69" s="186">
        <v>45591</v>
      </c>
      <c r="D69" s="187" t="s">
        <v>384</v>
      </c>
      <c r="E69" s="188">
        <v>45591.642442129632</v>
      </c>
      <c r="F69" s="189">
        <v>6</v>
      </c>
      <c r="G69" s="190" t="s">
        <v>344</v>
      </c>
      <c r="H69" s="191">
        <v>19</v>
      </c>
      <c r="I69" s="192">
        <v>2.5216676036878178</v>
      </c>
      <c r="J69" s="192">
        <v>0.27808177873072498</v>
      </c>
      <c r="K69" s="192">
        <v>2.2278682181212102E-2</v>
      </c>
      <c r="L69" s="192">
        <v>0.255803096549513</v>
      </c>
      <c r="M69" s="193">
        <v>2.2435858249570928</v>
      </c>
      <c r="N69" s="193">
        <v>0.64049987363412286</v>
      </c>
      <c r="O69" s="193">
        <v>1.6030859513229689</v>
      </c>
      <c r="P69" s="194">
        <v>95</v>
      </c>
      <c r="Q69" s="195">
        <v>90</v>
      </c>
      <c r="R69" s="3" t="s">
        <v>208</v>
      </c>
    </row>
    <row r="70" spans="2:18">
      <c r="B70" s="196"/>
      <c r="C70" s="186">
        <v>45591</v>
      </c>
      <c r="D70" s="187" t="s">
        <v>384</v>
      </c>
      <c r="E70" s="188">
        <v>45591.663263888891</v>
      </c>
      <c r="F70" s="189">
        <v>10</v>
      </c>
      <c r="G70" s="190" t="s">
        <v>344</v>
      </c>
      <c r="H70" s="191">
        <v>20</v>
      </c>
      <c r="I70" s="192">
        <v>2.515284998901961</v>
      </c>
      <c r="J70" s="192">
        <v>0.27929693024983299</v>
      </c>
      <c r="K70" s="192">
        <v>1.2900689401221801E-5</v>
      </c>
      <c r="L70" s="192">
        <v>0.27928402956043197</v>
      </c>
      <c r="M70" s="193">
        <v>2.2359880686521283</v>
      </c>
      <c r="N70" s="193">
        <v>0.74328051260920125</v>
      </c>
      <c r="O70" s="193">
        <v>1.4927075560429239</v>
      </c>
      <c r="P70" s="194">
        <v>90</v>
      </c>
      <c r="Q70" s="195">
        <v>90</v>
      </c>
      <c r="R70" s="3" t="s">
        <v>208</v>
      </c>
    </row>
    <row r="71" spans="2:18">
      <c r="B71" s="196"/>
      <c r="C71" s="186">
        <v>45592</v>
      </c>
      <c r="D71" s="187" t="s">
        <v>385</v>
      </c>
      <c r="E71" s="188">
        <v>45592.413229166668</v>
      </c>
      <c r="F71" s="189">
        <v>5</v>
      </c>
      <c r="G71" s="190" t="s">
        <v>344</v>
      </c>
      <c r="H71" s="191">
        <v>16</v>
      </c>
      <c r="I71" s="192">
        <v>2.5143940311450712</v>
      </c>
      <c r="J71" s="192">
        <v>0.28007536939247096</v>
      </c>
      <c r="K71" s="192">
        <v>2.3025789625321501E-2</v>
      </c>
      <c r="L71" s="192">
        <v>0.25704957976714898</v>
      </c>
      <c r="M71" s="193">
        <v>2.2343186617525999</v>
      </c>
      <c r="N71" s="193">
        <v>0.21949788246681701</v>
      </c>
      <c r="O71" s="193">
        <v>2.0148207792857811</v>
      </c>
      <c r="P71" s="194">
        <v>100</v>
      </c>
      <c r="Q71" s="195"/>
      <c r="R71" s="3" t="s">
        <v>208</v>
      </c>
    </row>
    <row r="72" spans="2:18">
      <c r="B72" s="196"/>
      <c r="C72" s="186">
        <v>45592</v>
      </c>
      <c r="D72" s="187" t="s">
        <v>385</v>
      </c>
      <c r="E72" s="188">
        <v>45592.434074074074</v>
      </c>
      <c r="F72" s="189">
        <v>3</v>
      </c>
      <c r="G72" s="190" t="s">
        <v>344</v>
      </c>
      <c r="H72" s="191">
        <v>18</v>
      </c>
      <c r="I72" s="192">
        <v>2.5208164226986849</v>
      </c>
      <c r="J72" s="192">
        <v>0.27582993799038502</v>
      </c>
      <c r="K72" s="192">
        <v>4.4553535626021101E-2</v>
      </c>
      <c r="L72" s="192">
        <v>0.231276402364364</v>
      </c>
      <c r="M72" s="193">
        <v>2.2449864847083001</v>
      </c>
      <c r="N72" s="193">
        <v>0.34398061443057004</v>
      </c>
      <c r="O72" s="193">
        <v>1.901005870277729</v>
      </c>
      <c r="P72" s="194">
        <v>100</v>
      </c>
      <c r="Q72" s="195">
        <v>100</v>
      </c>
      <c r="R72" s="3" t="s">
        <v>208</v>
      </c>
    </row>
    <row r="73" spans="2:18">
      <c r="B73" s="196"/>
      <c r="C73" s="186">
        <v>45592</v>
      </c>
      <c r="D73" s="187" t="s">
        <v>385</v>
      </c>
      <c r="E73" s="188">
        <v>45592.454872685186</v>
      </c>
      <c r="F73" s="189">
        <v>2</v>
      </c>
      <c r="G73" s="190" t="s">
        <v>344</v>
      </c>
      <c r="H73" s="191">
        <v>20</v>
      </c>
      <c r="I73" s="192">
        <v>2.5057061170258978</v>
      </c>
      <c r="J73" s="192">
        <v>0.27853015993051505</v>
      </c>
      <c r="K73" s="192">
        <v>7.4365649444378207E-2</v>
      </c>
      <c r="L73" s="192">
        <v>0.20416451048613601</v>
      </c>
      <c r="M73" s="193">
        <v>2.2271759570953833</v>
      </c>
      <c r="N73" s="193">
        <v>0.49215621051823666</v>
      </c>
      <c r="O73" s="193">
        <v>1.735019746577146</v>
      </c>
      <c r="P73" s="194">
        <v>100</v>
      </c>
      <c r="Q73" s="195">
        <v>100</v>
      </c>
      <c r="R73" s="3" t="s">
        <v>208</v>
      </c>
    </row>
    <row r="74" spans="2:18">
      <c r="B74" s="196"/>
      <c r="C74" s="186">
        <v>45592</v>
      </c>
      <c r="D74" s="187" t="s">
        <v>385</v>
      </c>
      <c r="E74" s="188">
        <v>45592.476921296293</v>
      </c>
      <c r="F74" s="189">
        <v>6</v>
      </c>
      <c r="G74" s="190" t="s">
        <v>344</v>
      </c>
      <c r="H74" s="191">
        <v>20</v>
      </c>
      <c r="I74" s="192">
        <v>2.5153243946527808</v>
      </c>
      <c r="J74" s="192">
        <v>0.27749442742219099</v>
      </c>
      <c r="K74" s="192">
        <v>4.3147324899540603E-2</v>
      </c>
      <c r="L74" s="192">
        <v>0.23434710252265001</v>
      </c>
      <c r="M74" s="193">
        <v>2.2378299672305904</v>
      </c>
      <c r="N74" s="193">
        <v>0.37231237120690597</v>
      </c>
      <c r="O74" s="193">
        <v>1.8655175960236821</v>
      </c>
      <c r="P74" s="194">
        <v>100</v>
      </c>
      <c r="Q74" s="195">
        <v>50</v>
      </c>
      <c r="R74" s="3" t="s">
        <v>208</v>
      </c>
    </row>
    <row r="75" spans="2:18">
      <c r="B75" s="196"/>
      <c r="C75" s="186">
        <v>45592</v>
      </c>
      <c r="D75" s="187" t="s">
        <v>385</v>
      </c>
      <c r="E75" s="188">
        <v>45592.496550925927</v>
      </c>
      <c r="F75" s="189">
        <v>0</v>
      </c>
      <c r="G75" s="190" t="s">
        <v>344</v>
      </c>
      <c r="H75" s="191">
        <v>20</v>
      </c>
      <c r="I75" s="192">
        <v>2.5262133891626992</v>
      </c>
      <c r="J75" s="192">
        <v>0.27868514461974397</v>
      </c>
      <c r="K75" s="192">
        <v>1.9786519944219899E-2</v>
      </c>
      <c r="L75" s="192">
        <v>0.25889862467552399</v>
      </c>
      <c r="M75" s="193">
        <v>2.2475282445429547</v>
      </c>
      <c r="N75" s="193">
        <v>0.43716511048038592</v>
      </c>
      <c r="O75" s="193">
        <v>1.810363134062567</v>
      </c>
      <c r="P75" s="194">
        <v>50</v>
      </c>
      <c r="Q75" s="195">
        <v>50</v>
      </c>
      <c r="R75" s="3" t="s">
        <v>208</v>
      </c>
    </row>
    <row r="76" spans="2:18">
      <c r="B76" s="196"/>
      <c r="C76" s="186">
        <v>45592</v>
      </c>
      <c r="D76" s="187" t="s">
        <v>385</v>
      </c>
      <c r="E76" s="188">
        <v>45592.579884259256</v>
      </c>
      <c r="F76" s="189">
        <v>5</v>
      </c>
      <c r="G76" s="190" t="s">
        <v>344</v>
      </c>
      <c r="H76" s="191">
        <v>23</v>
      </c>
      <c r="I76" s="192">
        <v>2.5165501534337489</v>
      </c>
      <c r="J76" s="192">
        <v>0.27196581903962402</v>
      </c>
      <c r="K76" s="192">
        <v>0</v>
      </c>
      <c r="L76" s="192">
        <v>0.27196581903962402</v>
      </c>
      <c r="M76" s="193">
        <v>2.244584334394125</v>
      </c>
      <c r="N76" s="193">
        <v>0.2230048973331156</v>
      </c>
      <c r="O76" s="193">
        <v>2.0215794370610078</v>
      </c>
      <c r="P76" s="194">
        <v>95</v>
      </c>
      <c r="Q76" s="195">
        <v>70</v>
      </c>
      <c r="R76" s="3" t="s">
        <v>208</v>
      </c>
    </row>
    <row r="77" spans="2:18">
      <c r="B77" s="196"/>
      <c r="C77" s="186">
        <v>45592</v>
      </c>
      <c r="D77" s="187" t="s">
        <v>385</v>
      </c>
      <c r="E77" s="188">
        <v>45592.600729166668</v>
      </c>
      <c r="F77" s="189">
        <v>5</v>
      </c>
      <c r="G77" s="190" t="s">
        <v>344</v>
      </c>
      <c r="H77" s="191">
        <v>20</v>
      </c>
      <c r="I77" s="192">
        <v>2.5134635753032488</v>
      </c>
      <c r="J77" s="192">
        <v>0.28121268959620399</v>
      </c>
      <c r="K77" s="192">
        <v>2.6869955939959802E-2</v>
      </c>
      <c r="L77" s="192">
        <v>0.25434273365624399</v>
      </c>
      <c r="M77" s="193">
        <v>2.2322508857070451</v>
      </c>
      <c r="N77" s="193">
        <v>0.19770855793861442</v>
      </c>
      <c r="O77" s="193">
        <v>2.0345423277684298</v>
      </c>
      <c r="P77" s="194">
        <v>70</v>
      </c>
      <c r="Q77" s="195">
        <v>70</v>
      </c>
      <c r="R77" s="3" t="s">
        <v>208</v>
      </c>
    </row>
    <row r="78" spans="2:18">
      <c r="B78" s="196"/>
      <c r="C78" s="186">
        <v>45592</v>
      </c>
      <c r="D78" s="187" t="s">
        <v>385</v>
      </c>
      <c r="E78" s="188">
        <v>45592.621550925927</v>
      </c>
      <c r="F78" s="189">
        <v>6</v>
      </c>
      <c r="G78" s="190" t="s">
        <v>344</v>
      </c>
      <c r="H78" s="191">
        <v>20</v>
      </c>
      <c r="I78" s="192">
        <v>2.5082077377993284</v>
      </c>
      <c r="J78" s="192">
        <v>0.278092432497895</v>
      </c>
      <c r="K78" s="192">
        <v>4.05328760047639E-2</v>
      </c>
      <c r="L78" s="192">
        <v>0.23755955649313099</v>
      </c>
      <c r="M78" s="193">
        <v>2.2301153053014331</v>
      </c>
      <c r="N78" s="193">
        <v>0.31670011945941173</v>
      </c>
      <c r="O78" s="193">
        <v>1.9134151858420201</v>
      </c>
      <c r="P78" s="194">
        <v>70</v>
      </c>
      <c r="Q78" s="195">
        <v>60</v>
      </c>
      <c r="R78" s="3" t="s">
        <v>208</v>
      </c>
    </row>
    <row r="79" spans="2:18">
      <c r="B79" s="196"/>
      <c r="C79" s="186">
        <v>45592</v>
      </c>
      <c r="D79" s="187" t="s">
        <v>385</v>
      </c>
      <c r="E79" s="188">
        <v>45592.642407407409</v>
      </c>
      <c r="F79" s="189">
        <v>5</v>
      </c>
      <c r="G79" s="190" t="s">
        <v>344</v>
      </c>
      <c r="H79" s="191">
        <v>20</v>
      </c>
      <c r="I79" s="192">
        <v>2.5137819827412886</v>
      </c>
      <c r="J79" s="192">
        <v>0.28118369578729696</v>
      </c>
      <c r="K79" s="192">
        <v>1.5682502338548201E-2</v>
      </c>
      <c r="L79" s="192">
        <v>0.26550119344874901</v>
      </c>
      <c r="M79" s="193">
        <v>2.232598286953992</v>
      </c>
      <c r="N79" s="193">
        <v>0.36057213433367019</v>
      </c>
      <c r="O79" s="193">
        <v>1.8720261526203219</v>
      </c>
      <c r="P79" s="194">
        <v>60</v>
      </c>
      <c r="Q79" s="195">
        <v>60</v>
      </c>
      <c r="R79" s="3" t="s">
        <v>208</v>
      </c>
    </row>
    <row r="80" spans="2:18">
      <c r="B80" s="196"/>
      <c r="C80" s="186">
        <v>45592</v>
      </c>
      <c r="D80" s="187" t="s">
        <v>385</v>
      </c>
      <c r="E80" s="188">
        <v>45592.663217592592</v>
      </c>
      <c r="F80" s="189">
        <v>3</v>
      </c>
      <c r="G80" s="190" t="s">
        <v>344</v>
      </c>
      <c r="H80" s="191">
        <v>19</v>
      </c>
      <c r="I80" s="192">
        <v>2.500855068273375</v>
      </c>
      <c r="J80" s="192">
        <v>0.27567183772270104</v>
      </c>
      <c r="K80" s="192">
        <v>4.8448223374463306E-2</v>
      </c>
      <c r="L80" s="192">
        <v>0.22722361434823699</v>
      </c>
      <c r="M80" s="193">
        <v>2.225183230550674</v>
      </c>
      <c r="N80" s="193">
        <v>0.28195623652234691</v>
      </c>
      <c r="O80" s="193">
        <v>1.9432269940283258</v>
      </c>
      <c r="P80" s="194">
        <v>60</v>
      </c>
      <c r="Q80" s="195">
        <v>60</v>
      </c>
      <c r="R80" s="3" t="s">
        <v>208</v>
      </c>
    </row>
    <row r="81" spans="2:18">
      <c r="B81" s="196"/>
      <c r="C81" s="186">
        <v>45595</v>
      </c>
      <c r="D81" s="187" t="s">
        <v>381</v>
      </c>
      <c r="E81" s="188">
        <v>45595.413287037038</v>
      </c>
      <c r="F81" s="189">
        <v>6</v>
      </c>
      <c r="G81" s="190" t="s">
        <v>344</v>
      </c>
      <c r="H81" s="191">
        <v>17</v>
      </c>
      <c r="I81" s="192">
        <v>2.5212949313815018</v>
      </c>
      <c r="J81" s="192">
        <v>0.28246356508938902</v>
      </c>
      <c r="K81" s="192">
        <v>5.0648566478215098E-2</v>
      </c>
      <c r="L81" s="192">
        <v>0.23181499861117399</v>
      </c>
      <c r="M81" s="193">
        <v>2.2388313662921133</v>
      </c>
      <c r="N81" s="193">
        <v>0.20738973588616039</v>
      </c>
      <c r="O81" s="193">
        <v>2.0314416304059533</v>
      </c>
      <c r="P81" s="194">
        <v>100</v>
      </c>
      <c r="Q81" s="195">
        <v>100</v>
      </c>
      <c r="R81" s="3" t="s">
        <v>208</v>
      </c>
    </row>
    <row r="82" spans="2:18">
      <c r="B82" s="196"/>
      <c r="C82" s="186">
        <v>45595</v>
      </c>
      <c r="D82" s="187" t="s">
        <v>381</v>
      </c>
      <c r="E82" s="188">
        <v>45595.434074074074</v>
      </c>
      <c r="F82" s="189">
        <v>3</v>
      </c>
      <c r="G82" s="190" t="s">
        <v>344</v>
      </c>
      <c r="H82" s="191">
        <v>17</v>
      </c>
      <c r="I82" s="192">
        <v>2.5049914737178938</v>
      </c>
      <c r="J82" s="192">
        <v>0.27914442594030497</v>
      </c>
      <c r="K82" s="192">
        <v>4.9849713087351699E-2</v>
      </c>
      <c r="L82" s="192">
        <v>0.22929471285295303</v>
      </c>
      <c r="M82" s="193">
        <v>2.2258470477775889</v>
      </c>
      <c r="N82" s="193">
        <v>0.20897504574704462</v>
      </c>
      <c r="O82" s="193">
        <v>2.016872002030544</v>
      </c>
      <c r="P82" s="194">
        <v>100</v>
      </c>
      <c r="Q82" s="195">
        <v>100</v>
      </c>
      <c r="R82" s="3" t="s">
        <v>208</v>
      </c>
    </row>
    <row r="83" spans="2:18">
      <c r="B83" s="196"/>
      <c r="C83" s="186">
        <v>45595</v>
      </c>
      <c r="D83" s="187" t="s">
        <v>381</v>
      </c>
      <c r="E83" s="188">
        <v>45595.454907407409</v>
      </c>
      <c r="F83" s="189">
        <v>6</v>
      </c>
      <c r="G83" s="190" t="s">
        <v>344</v>
      </c>
      <c r="H83" s="191">
        <v>18</v>
      </c>
      <c r="I83" s="192">
        <v>2.520529381371813</v>
      </c>
      <c r="J83" s="192">
        <v>0.27913899060157699</v>
      </c>
      <c r="K83" s="192">
        <v>3.24107113034117E-2</v>
      </c>
      <c r="L83" s="192">
        <v>0.24672827929816502</v>
      </c>
      <c r="M83" s="193">
        <v>2.2413903907702362</v>
      </c>
      <c r="N83" s="193">
        <v>0.24524130541178202</v>
      </c>
      <c r="O83" s="193">
        <v>1.996149085358454</v>
      </c>
      <c r="P83" s="194">
        <v>100</v>
      </c>
      <c r="Q83" s="195">
        <v>100</v>
      </c>
    </row>
    <row r="84" spans="2:18">
      <c r="B84" s="196"/>
      <c r="C84" s="186">
        <v>45595</v>
      </c>
      <c r="D84" s="187" t="s">
        <v>381</v>
      </c>
      <c r="E84" s="188">
        <v>45595.475752314815</v>
      </c>
      <c r="F84" s="189">
        <v>3</v>
      </c>
      <c r="G84" s="190" t="s">
        <v>344</v>
      </c>
      <c r="H84" s="191">
        <v>18</v>
      </c>
      <c r="I84" s="192">
        <v>2.5211740796634166</v>
      </c>
      <c r="J84" s="192">
        <v>0.28031774520814801</v>
      </c>
      <c r="K84" s="192">
        <v>4.7654086327259898E-2</v>
      </c>
      <c r="L84" s="192">
        <v>0.232663658880888</v>
      </c>
      <c r="M84" s="193">
        <v>2.2408563344552692</v>
      </c>
      <c r="N84" s="193">
        <v>0.14241479540115529</v>
      </c>
      <c r="O84" s="193">
        <v>2.098441539054114</v>
      </c>
      <c r="P84" s="194">
        <v>100</v>
      </c>
      <c r="Q84" s="195">
        <v>70</v>
      </c>
      <c r="R84" s="3" t="s">
        <v>208</v>
      </c>
    </row>
    <row r="85" spans="2:18">
      <c r="B85" s="196"/>
      <c r="C85" s="186">
        <v>45595</v>
      </c>
      <c r="D85" s="187" t="s">
        <v>381</v>
      </c>
      <c r="E85" s="188">
        <v>45595.496574074074</v>
      </c>
      <c r="F85" s="189">
        <v>8</v>
      </c>
      <c r="G85" s="190" t="s">
        <v>344</v>
      </c>
      <c r="H85" s="191">
        <v>19</v>
      </c>
      <c r="I85" s="192">
        <v>2.5151172591219804</v>
      </c>
      <c r="J85" s="192">
        <v>0.27892711813969501</v>
      </c>
      <c r="K85" s="192">
        <v>0</v>
      </c>
      <c r="L85" s="192">
        <v>0.27892711813969501</v>
      </c>
      <c r="M85" s="193">
        <v>2.2361901409822851</v>
      </c>
      <c r="N85" s="193">
        <v>0.14706504508779869</v>
      </c>
      <c r="O85" s="193">
        <v>2.0891250958944858</v>
      </c>
      <c r="P85" s="194">
        <v>70</v>
      </c>
      <c r="Q85" s="195">
        <v>70</v>
      </c>
      <c r="R85" s="3" t="s">
        <v>208</v>
      </c>
    </row>
    <row r="86" spans="2:18">
      <c r="B86" s="196"/>
      <c r="C86" s="186">
        <v>45595</v>
      </c>
      <c r="D86" s="187" t="s">
        <v>381</v>
      </c>
      <c r="E86" s="188">
        <v>45595.579953703702</v>
      </c>
      <c r="F86" s="189">
        <v>7</v>
      </c>
      <c r="G86" s="190" t="s">
        <v>344</v>
      </c>
      <c r="H86" s="191">
        <v>18</v>
      </c>
      <c r="I86" s="192">
        <v>2.5158796515560131</v>
      </c>
      <c r="J86" s="192">
        <v>0.27685871856633004</v>
      </c>
      <c r="K86" s="192">
        <v>5.65481331142592E-2</v>
      </c>
      <c r="L86" s="192">
        <v>0.22031058545207099</v>
      </c>
      <c r="M86" s="193">
        <v>2.2390209329896829</v>
      </c>
      <c r="N86" s="193">
        <v>0.18860935313374397</v>
      </c>
      <c r="O86" s="193">
        <v>2.0504115798559397</v>
      </c>
      <c r="P86" s="194">
        <v>95</v>
      </c>
      <c r="Q86" s="195">
        <v>95</v>
      </c>
      <c r="R86" s="3" t="s">
        <v>208</v>
      </c>
    </row>
    <row r="87" spans="2:18">
      <c r="B87" s="196"/>
      <c r="C87" s="186">
        <v>45595</v>
      </c>
      <c r="D87" s="187" t="s">
        <v>381</v>
      </c>
      <c r="E87" s="188">
        <v>45595.600729166668</v>
      </c>
      <c r="F87" s="189">
        <v>3</v>
      </c>
      <c r="G87" s="190" t="s">
        <v>227</v>
      </c>
      <c r="H87" s="191">
        <v>18</v>
      </c>
      <c r="I87" s="192">
        <v>2.5215416847580441</v>
      </c>
      <c r="J87" s="192">
        <v>0.28020466522416898</v>
      </c>
      <c r="K87" s="192">
        <v>0.107046046565433</v>
      </c>
      <c r="L87" s="192">
        <v>0.173158618658736</v>
      </c>
      <c r="M87" s="193">
        <v>2.2413370195338747</v>
      </c>
      <c r="N87" s="193">
        <v>0.3407539359979444</v>
      </c>
      <c r="O87" s="193">
        <v>1.9005830835359312</v>
      </c>
      <c r="P87" s="194">
        <v>95</v>
      </c>
      <c r="Q87" s="195">
        <v>60</v>
      </c>
      <c r="R87" s="3" t="s">
        <v>208</v>
      </c>
    </row>
    <row r="88" spans="2:18">
      <c r="B88" s="196"/>
      <c r="C88" s="186">
        <v>45595</v>
      </c>
      <c r="D88" s="187" t="s">
        <v>381</v>
      </c>
      <c r="E88" s="188">
        <v>45595.621608796297</v>
      </c>
      <c r="F88" s="189">
        <v>4</v>
      </c>
      <c r="G88" s="190" t="s">
        <v>227</v>
      </c>
      <c r="H88" s="191">
        <v>17</v>
      </c>
      <c r="I88" s="192">
        <v>2.5105265851594583</v>
      </c>
      <c r="J88" s="192">
        <v>0.28164649942535802</v>
      </c>
      <c r="K88" s="192">
        <v>1.6958501851371398E-2</v>
      </c>
      <c r="L88" s="192">
        <v>0.26468799757398603</v>
      </c>
      <c r="M88" s="193">
        <v>2.2288800857341005</v>
      </c>
      <c r="N88" s="193">
        <v>0.19052002717698024</v>
      </c>
      <c r="O88" s="193">
        <v>2.03836005855712</v>
      </c>
      <c r="P88" s="194">
        <v>60</v>
      </c>
      <c r="Q88" s="195">
        <v>60</v>
      </c>
      <c r="R88" s="3" t="s">
        <v>208</v>
      </c>
    </row>
    <row r="89" spans="2:18">
      <c r="B89" s="196"/>
      <c r="C89" s="186">
        <v>45595</v>
      </c>
      <c r="D89" s="187" t="s">
        <v>381</v>
      </c>
      <c r="E89" s="188">
        <v>45595.642430555556</v>
      </c>
      <c r="F89" s="189">
        <v>3</v>
      </c>
      <c r="G89" s="190" t="s">
        <v>227</v>
      </c>
      <c r="H89" s="191">
        <v>17</v>
      </c>
      <c r="I89" s="192">
        <v>2.5159150845528377</v>
      </c>
      <c r="J89" s="192">
        <v>0.28059120741559501</v>
      </c>
      <c r="K89" s="192">
        <v>4.9306305326881399E-2</v>
      </c>
      <c r="L89" s="192">
        <v>0.231284902088714</v>
      </c>
      <c r="M89" s="193">
        <v>2.235323877137243</v>
      </c>
      <c r="N89" s="193">
        <v>0.38353742836252103</v>
      </c>
      <c r="O89" s="193">
        <v>1.8517864487747209</v>
      </c>
      <c r="P89" s="194">
        <v>60</v>
      </c>
      <c r="Q89" s="195">
        <v>60</v>
      </c>
      <c r="R89" s="3" t="s">
        <v>208</v>
      </c>
    </row>
    <row r="90" spans="2:18">
      <c r="B90" s="196"/>
      <c r="C90" s="186">
        <v>45595</v>
      </c>
      <c r="D90" s="187" t="s">
        <v>381</v>
      </c>
      <c r="E90" s="188">
        <v>45595.663240740738</v>
      </c>
      <c r="F90" s="189">
        <v>5</v>
      </c>
      <c r="G90" s="190" t="s">
        <v>227</v>
      </c>
      <c r="H90" s="191">
        <v>16</v>
      </c>
      <c r="I90" s="192">
        <v>2.5166567437115566</v>
      </c>
      <c r="J90" s="192">
        <v>0.27936099676445403</v>
      </c>
      <c r="K90" s="192">
        <v>8.0366034603318093E-2</v>
      </c>
      <c r="L90" s="192">
        <v>0.19899496216113599</v>
      </c>
      <c r="M90" s="193">
        <v>2.237295746947102</v>
      </c>
      <c r="N90" s="193">
        <v>0.23974686093478748</v>
      </c>
      <c r="O90" s="193">
        <v>1.997548886012313</v>
      </c>
      <c r="P90" s="194">
        <v>60</v>
      </c>
      <c r="Q90" s="195">
        <v>60</v>
      </c>
      <c r="R90" s="3" t="s">
        <v>208</v>
      </c>
    </row>
    <row r="91" spans="2:18">
      <c r="B91" s="196"/>
      <c r="C91" s="186">
        <v>45596</v>
      </c>
      <c r="D91" s="187" t="s">
        <v>382</v>
      </c>
      <c r="E91" s="188">
        <v>45596.413402777776</v>
      </c>
      <c r="F91" s="189">
        <v>4</v>
      </c>
      <c r="G91" s="190" t="s">
        <v>344</v>
      </c>
      <c r="H91" s="191">
        <v>15</v>
      </c>
      <c r="I91" s="192">
        <v>2.509053232238716</v>
      </c>
      <c r="J91" s="192">
        <v>0.28209093372388599</v>
      </c>
      <c r="K91" s="192">
        <v>1.8534883843765101E-2</v>
      </c>
      <c r="L91" s="192">
        <v>0.26355604988012099</v>
      </c>
      <c r="M91" s="193">
        <v>2.2269622985148301</v>
      </c>
      <c r="N91" s="193">
        <v>0.33146376870087801</v>
      </c>
      <c r="O91" s="193">
        <v>1.8954985298139508</v>
      </c>
      <c r="P91" s="194">
        <v>100</v>
      </c>
      <c r="Q91" s="195">
        <v>100</v>
      </c>
      <c r="R91" s="3" t="s">
        <v>208</v>
      </c>
    </row>
    <row r="92" spans="2:18">
      <c r="B92" s="196"/>
      <c r="C92" s="186">
        <v>45596</v>
      </c>
      <c r="D92" s="187" t="s">
        <v>382</v>
      </c>
      <c r="E92" s="188">
        <v>45596.434062499997</v>
      </c>
      <c r="F92" s="189">
        <v>0</v>
      </c>
      <c r="G92" s="190" t="s">
        <v>344</v>
      </c>
      <c r="H92" s="191">
        <v>17</v>
      </c>
      <c r="I92" s="192">
        <v>2.5305878388201659</v>
      </c>
      <c r="J92" s="192">
        <v>0.27996079073484997</v>
      </c>
      <c r="K92" s="192">
        <v>5.8485891472031908E-4</v>
      </c>
      <c r="L92" s="192">
        <v>0.27937593182012999</v>
      </c>
      <c r="M92" s="193">
        <v>2.2506270480853159</v>
      </c>
      <c r="N92" s="193">
        <v>0.49902279525168186</v>
      </c>
      <c r="O92" s="193">
        <v>1.751604252833632</v>
      </c>
      <c r="P92" s="194">
        <v>100</v>
      </c>
      <c r="Q92" s="195">
        <v>70</v>
      </c>
      <c r="R92" s="3" t="s">
        <v>208</v>
      </c>
    </row>
    <row r="93" spans="2:18">
      <c r="B93" s="196"/>
      <c r="C93" s="186">
        <v>45596</v>
      </c>
      <c r="D93" s="187" t="s">
        <v>382</v>
      </c>
      <c r="E93" s="188">
        <v>45596.454884259256</v>
      </c>
      <c r="F93" s="189">
        <v>3</v>
      </c>
      <c r="G93" s="190" t="s">
        <v>344</v>
      </c>
      <c r="H93" s="191">
        <v>16</v>
      </c>
      <c r="I93" s="192">
        <v>2.5258295925479053</v>
      </c>
      <c r="J93" s="192">
        <v>0.28088601403635199</v>
      </c>
      <c r="K93" s="192">
        <v>5.04781681522656E-2</v>
      </c>
      <c r="L93" s="192">
        <v>0.230407845884086</v>
      </c>
      <c r="M93" s="193">
        <v>2.244943578511553</v>
      </c>
      <c r="N93" s="193">
        <v>0.5209945855694994</v>
      </c>
      <c r="O93" s="193">
        <v>1.7239489929420528</v>
      </c>
      <c r="P93" s="194">
        <v>70</v>
      </c>
      <c r="Q93" s="195">
        <v>70</v>
      </c>
      <c r="R93" s="3" t="s">
        <v>208</v>
      </c>
    </row>
    <row r="94" spans="2:18">
      <c r="B94" s="196"/>
      <c r="C94" s="186">
        <v>45596</v>
      </c>
      <c r="D94" s="187" t="s">
        <v>382</v>
      </c>
      <c r="E94" s="188">
        <v>45596.475937499999</v>
      </c>
      <c r="F94" s="189">
        <v>2</v>
      </c>
      <c r="G94" s="190" t="s">
        <v>344</v>
      </c>
      <c r="H94" s="191">
        <v>18</v>
      </c>
      <c r="I94" s="192">
        <v>2.517494174916413</v>
      </c>
      <c r="J94" s="192">
        <v>0.27899983446835103</v>
      </c>
      <c r="K94" s="192">
        <v>2.08435515133534E-2</v>
      </c>
      <c r="L94" s="192">
        <v>0.25815628295499699</v>
      </c>
      <c r="M94" s="193">
        <v>2.2384943404480624</v>
      </c>
      <c r="N94" s="193">
        <v>0.48917945207017749</v>
      </c>
      <c r="O94" s="193">
        <v>1.749314888377882</v>
      </c>
      <c r="P94" s="194">
        <v>70</v>
      </c>
      <c r="Q94" s="195">
        <v>70</v>
      </c>
      <c r="R94" s="3" t="s">
        <v>208</v>
      </c>
    </row>
    <row r="95" spans="2:18">
      <c r="B95" s="196"/>
      <c r="C95" s="186">
        <v>45596</v>
      </c>
      <c r="D95" s="187" t="s">
        <v>382</v>
      </c>
      <c r="E95" s="188">
        <v>45596.496550925927</v>
      </c>
      <c r="F95" s="189">
        <v>0</v>
      </c>
      <c r="G95" s="190" t="s">
        <v>344</v>
      </c>
      <c r="H95" s="191">
        <v>19</v>
      </c>
      <c r="I95" s="192">
        <v>2.509679207828075</v>
      </c>
      <c r="J95" s="192">
        <v>0.279260961966254</v>
      </c>
      <c r="K95" s="192">
        <v>2.06306124966006E-2</v>
      </c>
      <c r="L95" s="192">
        <v>0.25863034946965302</v>
      </c>
      <c r="M95" s="193">
        <v>2.2304182458618209</v>
      </c>
      <c r="N95" s="193">
        <v>0.37862158917663669</v>
      </c>
      <c r="O95" s="193">
        <v>1.8517966566851809</v>
      </c>
      <c r="P95" s="194">
        <v>70</v>
      </c>
      <c r="Q95" s="195">
        <v>70</v>
      </c>
      <c r="R95" s="3" t="s">
        <v>208</v>
      </c>
    </row>
    <row r="96" spans="2:18">
      <c r="B96" s="196"/>
      <c r="C96" s="186">
        <v>45596</v>
      </c>
      <c r="D96" s="187" t="s">
        <v>382</v>
      </c>
      <c r="E96" s="188">
        <v>45596.579942129632</v>
      </c>
      <c r="F96" s="189">
        <v>6</v>
      </c>
      <c r="G96" s="190" t="s">
        <v>344</v>
      </c>
      <c r="H96" s="191">
        <v>20</v>
      </c>
      <c r="I96" s="192">
        <v>2.5241408123964861</v>
      </c>
      <c r="J96" s="192">
        <v>0.28140271974959702</v>
      </c>
      <c r="K96" s="192">
        <v>2.0891198853061199E-4</v>
      </c>
      <c r="L96" s="192">
        <v>0.28119380776106701</v>
      </c>
      <c r="M96" s="193">
        <v>2.2427380926468889</v>
      </c>
      <c r="N96" s="193">
        <v>0.47260730639703863</v>
      </c>
      <c r="O96" s="193">
        <v>1.7701307862498501</v>
      </c>
      <c r="P96" s="194">
        <v>95</v>
      </c>
      <c r="Q96" s="195">
        <v>70</v>
      </c>
      <c r="R96" s="3" t="s">
        <v>208</v>
      </c>
    </row>
    <row r="97" spans="2:18">
      <c r="B97" s="196"/>
      <c r="C97" s="186">
        <v>45596</v>
      </c>
      <c r="D97" s="187" t="s">
        <v>382</v>
      </c>
      <c r="E97" s="188">
        <v>45596.600706018522</v>
      </c>
      <c r="F97" s="189">
        <v>2</v>
      </c>
      <c r="G97" s="190"/>
      <c r="H97" s="191">
        <v>20</v>
      </c>
      <c r="I97" s="192">
        <v>2.5175481326451443</v>
      </c>
      <c r="J97" s="192">
        <v>0.27965227269958098</v>
      </c>
      <c r="K97" s="192">
        <v>5.0472141064147305E-4</v>
      </c>
      <c r="L97" s="192">
        <v>0.27914755128894003</v>
      </c>
      <c r="M97" s="193">
        <v>2.2378958599455636</v>
      </c>
      <c r="N97" s="193">
        <v>0.39056028603165754</v>
      </c>
      <c r="O97" s="193">
        <v>1.847335573913907</v>
      </c>
      <c r="P97" s="194">
        <v>70</v>
      </c>
      <c r="Q97" s="195">
        <v>50</v>
      </c>
      <c r="R97" s="3" t="s">
        <v>208</v>
      </c>
    </row>
    <row r="98" spans="2:18">
      <c r="B98" s="196"/>
      <c r="C98" s="186">
        <v>45596</v>
      </c>
      <c r="D98" s="187" t="s">
        <v>382</v>
      </c>
      <c r="E98" s="188">
        <v>45596.621574074074</v>
      </c>
      <c r="F98" s="189">
        <v>5</v>
      </c>
      <c r="G98" s="190" t="s">
        <v>344</v>
      </c>
      <c r="H98" s="191">
        <v>20</v>
      </c>
      <c r="I98" s="192">
        <v>2.5173614515118738</v>
      </c>
      <c r="J98" s="192">
        <v>0.28136092930520601</v>
      </c>
      <c r="K98" s="192">
        <v>0.14864795126866301</v>
      </c>
      <c r="L98" s="192">
        <v>0.132712978036543</v>
      </c>
      <c r="M98" s="193">
        <v>2.2360005222066679</v>
      </c>
      <c r="N98" s="193">
        <v>0.49365124334680183</v>
      </c>
      <c r="O98" s="193">
        <v>1.7423492788598651</v>
      </c>
      <c r="P98" s="194">
        <v>50</v>
      </c>
      <c r="Q98" s="195">
        <v>50</v>
      </c>
      <c r="R98" s="3" t="s">
        <v>208</v>
      </c>
    </row>
    <row r="99" spans="2:18">
      <c r="B99" s="196"/>
      <c r="C99" s="186">
        <v>45596</v>
      </c>
      <c r="D99" s="187" t="s">
        <v>382</v>
      </c>
      <c r="E99" s="188">
        <v>45596.642361111109</v>
      </c>
      <c r="F99" s="189">
        <v>2</v>
      </c>
      <c r="G99" s="190" t="s">
        <v>344</v>
      </c>
      <c r="H99" s="191">
        <v>20</v>
      </c>
      <c r="I99" s="192">
        <v>2.5208442802354591</v>
      </c>
      <c r="J99" s="192">
        <v>0.28053941546215599</v>
      </c>
      <c r="K99" s="192">
        <v>4.4583446453599102E-2</v>
      </c>
      <c r="L99" s="192">
        <v>0.235955969008557</v>
      </c>
      <c r="M99" s="193">
        <v>2.2403048647733033</v>
      </c>
      <c r="N99" s="193">
        <v>0.24093598505936459</v>
      </c>
      <c r="O99" s="193">
        <v>1.9993688797139371</v>
      </c>
      <c r="P99" s="194">
        <v>50</v>
      </c>
      <c r="Q99" s="195">
        <v>50</v>
      </c>
      <c r="R99" s="3" t="s">
        <v>208</v>
      </c>
    </row>
    <row r="100" spans="2:18">
      <c r="B100" s="196"/>
      <c r="C100" s="186">
        <v>45596</v>
      </c>
      <c r="D100" s="187" t="s">
        <v>382</v>
      </c>
      <c r="E100" s="188">
        <v>45596.663206018522</v>
      </c>
      <c r="F100" s="189">
        <v>2</v>
      </c>
      <c r="G100" s="190" t="s">
        <v>344</v>
      </c>
      <c r="H100" s="191">
        <v>19</v>
      </c>
      <c r="I100" s="192">
        <v>2.5148099060814579</v>
      </c>
      <c r="J100" s="192">
        <v>0.27996726276964801</v>
      </c>
      <c r="K100" s="192">
        <v>3.06381452771049E-2</v>
      </c>
      <c r="L100" s="192">
        <v>0.249329117492543</v>
      </c>
      <c r="M100" s="193">
        <v>2.23484264331181</v>
      </c>
      <c r="N100" s="193">
        <v>0.56119922951902534</v>
      </c>
      <c r="O100" s="193">
        <v>1.673643413792784</v>
      </c>
      <c r="P100" s="194">
        <v>50</v>
      </c>
      <c r="Q100" s="195">
        <v>50</v>
      </c>
      <c r="R100" s="3" t="s">
        <v>208</v>
      </c>
    </row>
    <row r="101" spans="2:18">
      <c r="B101" s="196"/>
      <c r="C101" s="186"/>
      <c r="D101" s="187" t="str">
        <f t="shared" ref="D101:D238" si="1">IF($C101 &lt;&gt; "", IF(ISERROR(MATCH($C101, 祝日, 0)), TEXT($C101, "aaa"), "祝日"), "")</f>
        <v/>
      </c>
      <c r="E101" s="188"/>
      <c r="F101" s="189"/>
      <c r="G101" s="190"/>
      <c r="H101" s="191"/>
      <c r="I101" s="192"/>
      <c r="J101" s="192"/>
      <c r="K101" s="192"/>
      <c r="L101" s="192"/>
      <c r="M101" s="193"/>
      <c r="N101" s="193"/>
      <c r="O101" s="193"/>
      <c r="P101" s="194"/>
      <c r="Q101" s="195"/>
      <c r="R101" s="3" t="s">
        <v>208</v>
      </c>
    </row>
    <row r="102" spans="2:18">
      <c r="B102" s="196"/>
      <c r="C102" s="186"/>
      <c r="D102" s="187" t="str">
        <f t="shared" si="1"/>
        <v/>
      </c>
      <c r="E102" s="188"/>
      <c r="F102" s="189"/>
      <c r="G102" s="190"/>
      <c r="H102" s="191"/>
      <c r="I102" s="192"/>
      <c r="J102" s="192"/>
      <c r="K102" s="192"/>
      <c r="L102" s="192"/>
      <c r="M102" s="193"/>
      <c r="N102" s="193"/>
      <c r="O102" s="193"/>
      <c r="P102" s="194"/>
      <c r="Q102" s="195"/>
      <c r="R102" s="3" t="s">
        <v>208</v>
      </c>
    </row>
    <row r="103" spans="2:18">
      <c r="B103" s="196"/>
      <c r="C103" s="186"/>
      <c r="D103" s="187" t="str">
        <f t="shared" si="1"/>
        <v/>
      </c>
      <c r="E103" s="188"/>
      <c r="F103" s="189"/>
      <c r="G103" s="190"/>
      <c r="H103" s="191"/>
      <c r="I103" s="192"/>
      <c r="J103" s="192"/>
      <c r="K103" s="192"/>
      <c r="L103" s="192"/>
      <c r="M103" s="193"/>
      <c r="N103" s="193"/>
      <c r="O103" s="193"/>
      <c r="P103" s="194"/>
      <c r="Q103" s="195"/>
      <c r="R103" s="3" t="s">
        <v>208</v>
      </c>
    </row>
    <row r="104" spans="2:18">
      <c r="B104" s="196"/>
      <c r="C104" s="186"/>
      <c r="D104" s="187" t="str">
        <f t="shared" si="1"/>
        <v/>
      </c>
      <c r="E104" s="188"/>
      <c r="F104" s="189"/>
      <c r="G104" s="190"/>
      <c r="H104" s="191"/>
      <c r="I104" s="192"/>
      <c r="J104" s="192"/>
      <c r="K104" s="192"/>
      <c r="L104" s="192"/>
      <c r="M104" s="193"/>
      <c r="N104" s="193"/>
      <c r="O104" s="193"/>
      <c r="P104" s="194"/>
      <c r="Q104" s="195"/>
      <c r="R104" s="3" t="s">
        <v>208</v>
      </c>
    </row>
    <row r="105" spans="2:18">
      <c r="B105" s="196"/>
      <c r="C105" s="186"/>
      <c r="D105" s="187" t="str">
        <f t="shared" si="1"/>
        <v/>
      </c>
      <c r="E105" s="188"/>
      <c r="F105" s="189"/>
      <c r="G105" s="190"/>
      <c r="H105" s="191"/>
      <c r="I105" s="192"/>
      <c r="J105" s="192"/>
      <c r="K105" s="192"/>
      <c r="L105" s="192"/>
      <c r="M105" s="193"/>
      <c r="N105" s="193"/>
      <c r="O105" s="193"/>
      <c r="P105" s="194"/>
      <c r="Q105" s="195"/>
      <c r="R105" s="3" t="s">
        <v>208</v>
      </c>
    </row>
    <row r="106" spans="2:18">
      <c r="B106" s="196"/>
      <c r="C106" s="186"/>
      <c r="D106" s="187" t="str">
        <f t="shared" si="1"/>
        <v/>
      </c>
      <c r="E106" s="188"/>
      <c r="F106" s="189"/>
      <c r="G106" s="190"/>
      <c r="H106" s="191"/>
      <c r="I106" s="192"/>
      <c r="J106" s="192"/>
      <c r="K106" s="192"/>
      <c r="L106" s="192"/>
      <c r="M106" s="193"/>
      <c r="N106" s="193"/>
      <c r="O106" s="193"/>
      <c r="P106" s="194"/>
      <c r="Q106" s="195"/>
      <c r="R106" s="3" t="s">
        <v>208</v>
      </c>
    </row>
    <row r="107" spans="2:18">
      <c r="B107" s="196"/>
      <c r="C107" s="186"/>
      <c r="D107" s="187"/>
      <c r="E107" s="188"/>
      <c r="F107" s="189"/>
      <c r="G107" s="190"/>
      <c r="H107" s="191"/>
      <c r="I107" s="192"/>
      <c r="J107" s="192"/>
      <c r="K107" s="192"/>
      <c r="L107" s="192"/>
      <c r="M107" s="193"/>
      <c r="N107" s="193"/>
      <c r="O107" s="193"/>
      <c r="P107" s="194"/>
      <c r="Q107" s="195"/>
    </row>
    <row r="108" spans="2:18">
      <c r="B108" s="196"/>
      <c r="C108" s="186"/>
      <c r="D108" s="187"/>
      <c r="E108" s="188"/>
      <c r="F108" s="189"/>
      <c r="G108" s="190"/>
      <c r="H108" s="191"/>
      <c r="I108" s="192"/>
      <c r="J108" s="192"/>
      <c r="K108" s="192"/>
      <c r="L108" s="192"/>
      <c r="M108" s="193"/>
      <c r="N108" s="193"/>
      <c r="O108" s="193"/>
      <c r="P108" s="194"/>
      <c r="Q108" s="195"/>
    </row>
    <row r="109" spans="2:18">
      <c r="B109" s="196"/>
      <c r="C109" s="186"/>
      <c r="D109" s="187"/>
      <c r="E109" s="188"/>
      <c r="F109" s="189"/>
      <c r="G109" s="190"/>
      <c r="H109" s="191"/>
      <c r="I109" s="192"/>
      <c r="J109" s="192"/>
      <c r="K109" s="192"/>
      <c r="L109" s="192"/>
      <c r="M109" s="193"/>
      <c r="N109" s="193"/>
      <c r="O109" s="193"/>
      <c r="P109" s="194"/>
      <c r="Q109" s="195"/>
    </row>
    <row r="110" spans="2:18">
      <c r="B110" s="196"/>
      <c r="C110" s="186"/>
      <c r="D110" s="187"/>
      <c r="E110" s="188"/>
      <c r="F110" s="189"/>
      <c r="G110" s="190"/>
      <c r="H110" s="191"/>
      <c r="I110" s="192"/>
      <c r="J110" s="192"/>
      <c r="K110" s="192"/>
      <c r="L110" s="192"/>
      <c r="M110" s="193"/>
      <c r="N110" s="193"/>
      <c r="O110" s="193"/>
      <c r="P110" s="194"/>
      <c r="Q110" s="195"/>
    </row>
    <row r="111" spans="2:18">
      <c r="B111" s="196"/>
      <c r="C111" s="186"/>
      <c r="D111" s="187"/>
      <c r="E111" s="188"/>
      <c r="F111" s="189"/>
      <c r="G111" s="190"/>
      <c r="H111" s="191"/>
      <c r="I111" s="192"/>
      <c r="J111" s="192"/>
      <c r="K111" s="192"/>
      <c r="L111" s="192"/>
      <c r="M111" s="193"/>
      <c r="N111" s="193"/>
      <c r="O111" s="193"/>
      <c r="P111" s="194"/>
      <c r="Q111" s="195"/>
    </row>
    <row r="112" spans="2:18">
      <c r="B112" s="196"/>
      <c r="C112" s="186"/>
      <c r="D112" s="187"/>
      <c r="E112" s="188"/>
      <c r="F112" s="189"/>
      <c r="G112" s="190"/>
      <c r="H112" s="191"/>
      <c r="I112" s="192"/>
      <c r="J112" s="192"/>
      <c r="K112" s="192"/>
      <c r="L112" s="192"/>
      <c r="M112" s="193"/>
      <c r="N112" s="193"/>
      <c r="O112" s="193"/>
      <c r="P112" s="194"/>
      <c r="Q112" s="195"/>
    </row>
    <row r="113" spans="2:17">
      <c r="B113" s="196"/>
      <c r="C113" s="186"/>
      <c r="D113" s="187"/>
      <c r="E113" s="188"/>
      <c r="F113" s="189"/>
      <c r="G113" s="190"/>
      <c r="H113" s="191"/>
      <c r="I113" s="192"/>
      <c r="J113" s="192"/>
      <c r="K113" s="192"/>
      <c r="L113" s="192"/>
      <c r="M113" s="193"/>
      <c r="N113" s="193"/>
      <c r="O113" s="193"/>
      <c r="P113" s="194"/>
      <c r="Q113" s="195"/>
    </row>
    <row r="114" spans="2:17">
      <c r="B114" s="196"/>
      <c r="C114" s="186"/>
      <c r="D114" s="187"/>
      <c r="E114" s="188"/>
      <c r="F114" s="189"/>
      <c r="G114" s="190"/>
      <c r="H114" s="191"/>
      <c r="I114" s="192"/>
      <c r="J114" s="192"/>
      <c r="K114" s="192"/>
      <c r="L114" s="192"/>
      <c r="M114" s="193"/>
      <c r="N114" s="193"/>
      <c r="O114" s="193"/>
      <c r="P114" s="194"/>
      <c r="Q114" s="195"/>
    </row>
    <row r="115" spans="2:17">
      <c r="B115" s="196"/>
      <c r="C115" s="186"/>
      <c r="D115" s="187"/>
      <c r="E115" s="188"/>
      <c r="F115" s="189"/>
      <c r="G115" s="190"/>
      <c r="H115" s="191"/>
      <c r="I115" s="192"/>
      <c r="J115" s="192"/>
      <c r="K115" s="192"/>
      <c r="L115" s="192"/>
      <c r="M115" s="193"/>
      <c r="N115" s="193"/>
      <c r="O115" s="193"/>
      <c r="P115" s="194"/>
      <c r="Q115" s="195"/>
    </row>
    <row r="116" spans="2:17">
      <c r="B116" s="196"/>
      <c r="C116" s="186"/>
      <c r="D116" s="187"/>
      <c r="E116" s="188"/>
      <c r="F116" s="189"/>
      <c r="G116" s="190"/>
      <c r="H116" s="191"/>
      <c r="I116" s="192"/>
      <c r="J116" s="192"/>
      <c r="K116" s="192"/>
      <c r="L116" s="192"/>
      <c r="M116" s="193"/>
      <c r="N116" s="193"/>
      <c r="O116" s="193"/>
      <c r="P116" s="194"/>
      <c r="Q116" s="195"/>
    </row>
    <row r="117" spans="2:17">
      <c r="B117" s="196"/>
      <c r="C117" s="186"/>
      <c r="D117" s="187"/>
      <c r="E117" s="188"/>
      <c r="F117" s="189"/>
      <c r="G117" s="190"/>
      <c r="H117" s="191"/>
      <c r="I117" s="192"/>
      <c r="J117" s="192"/>
      <c r="K117" s="192"/>
      <c r="L117" s="192"/>
      <c r="M117" s="193"/>
      <c r="N117" s="193"/>
      <c r="O117" s="193"/>
      <c r="P117" s="194"/>
      <c r="Q117" s="195"/>
    </row>
    <row r="118" spans="2:17">
      <c r="B118" s="196"/>
      <c r="C118" s="186"/>
      <c r="D118" s="187"/>
      <c r="E118" s="188"/>
      <c r="F118" s="189"/>
      <c r="G118" s="190"/>
      <c r="H118" s="191"/>
      <c r="I118" s="192"/>
      <c r="J118" s="192"/>
      <c r="K118" s="192"/>
      <c r="L118" s="192"/>
      <c r="M118" s="193"/>
      <c r="N118" s="193"/>
      <c r="O118" s="193"/>
      <c r="P118" s="194"/>
      <c r="Q118" s="195"/>
    </row>
    <row r="119" spans="2:17">
      <c r="B119" s="196"/>
      <c r="C119" s="186"/>
      <c r="D119" s="187"/>
      <c r="E119" s="188"/>
      <c r="F119" s="189"/>
      <c r="G119" s="190"/>
      <c r="H119" s="191"/>
      <c r="I119" s="192"/>
      <c r="J119" s="192"/>
      <c r="K119" s="192"/>
      <c r="L119" s="192"/>
      <c r="M119" s="193"/>
      <c r="N119" s="193"/>
      <c r="O119" s="193"/>
      <c r="P119" s="194"/>
      <c r="Q119" s="195"/>
    </row>
    <row r="120" spans="2:17">
      <c r="B120" s="196"/>
      <c r="C120" s="186"/>
      <c r="D120" s="187"/>
      <c r="E120" s="188"/>
      <c r="F120" s="189"/>
      <c r="G120" s="190"/>
      <c r="H120" s="191"/>
      <c r="I120" s="192"/>
      <c r="J120" s="192"/>
      <c r="K120" s="192"/>
      <c r="L120" s="192"/>
      <c r="M120" s="193"/>
      <c r="N120" s="193"/>
      <c r="O120" s="193"/>
      <c r="P120" s="194"/>
      <c r="Q120" s="195"/>
    </row>
    <row r="121" spans="2:17">
      <c r="B121" s="196"/>
      <c r="C121" s="186"/>
      <c r="D121" s="187"/>
      <c r="E121" s="188"/>
      <c r="F121" s="189"/>
      <c r="G121" s="190"/>
      <c r="H121" s="191"/>
      <c r="I121" s="192"/>
      <c r="J121" s="192"/>
      <c r="K121" s="192"/>
      <c r="L121" s="192"/>
      <c r="M121" s="193"/>
      <c r="N121" s="193"/>
      <c r="O121" s="193"/>
      <c r="P121" s="194"/>
      <c r="Q121" s="195"/>
    </row>
    <row r="122" spans="2:17">
      <c r="B122" s="196"/>
      <c r="C122" s="186"/>
      <c r="D122" s="187"/>
      <c r="E122" s="188"/>
      <c r="F122" s="189"/>
      <c r="G122" s="190"/>
      <c r="H122" s="191"/>
      <c r="I122" s="192"/>
      <c r="J122" s="192"/>
      <c r="K122" s="192"/>
      <c r="L122" s="192"/>
      <c r="M122" s="193"/>
      <c r="N122" s="193"/>
      <c r="O122" s="193"/>
      <c r="P122" s="194"/>
      <c r="Q122" s="195"/>
    </row>
    <row r="123" spans="2:17">
      <c r="B123" s="196"/>
      <c r="C123" s="186"/>
      <c r="D123" s="187"/>
      <c r="E123" s="188"/>
      <c r="F123" s="189"/>
      <c r="G123" s="190"/>
      <c r="H123" s="191"/>
      <c r="I123" s="192"/>
      <c r="J123" s="192"/>
      <c r="K123" s="192"/>
      <c r="L123" s="192"/>
      <c r="M123" s="193"/>
      <c r="N123" s="193"/>
      <c r="O123" s="193"/>
      <c r="P123" s="194"/>
      <c r="Q123" s="195"/>
    </row>
    <row r="124" spans="2:17">
      <c r="B124" s="196"/>
      <c r="C124" s="186"/>
      <c r="D124" s="187"/>
      <c r="E124" s="188"/>
      <c r="F124" s="189"/>
      <c r="G124" s="190"/>
      <c r="H124" s="191"/>
      <c r="I124" s="192"/>
      <c r="J124" s="192"/>
      <c r="K124" s="192"/>
      <c r="L124" s="192"/>
      <c r="M124" s="193"/>
      <c r="N124" s="193"/>
      <c r="O124" s="193"/>
      <c r="P124" s="194"/>
      <c r="Q124" s="195"/>
    </row>
    <row r="125" spans="2:17">
      <c r="B125" s="196"/>
      <c r="C125" s="186"/>
      <c r="D125" s="187"/>
      <c r="E125" s="188"/>
      <c r="F125" s="189"/>
      <c r="G125" s="190"/>
      <c r="H125" s="191"/>
      <c r="I125" s="192"/>
      <c r="J125" s="192"/>
      <c r="K125" s="192"/>
      <c r="L125" s="192"/>
      <c r="M125" s="193"/>
      <c r="N125" s="193"/>
      <c r="O125" s="193"/>
      <c r="P125" s="194"/>
      <c r="Q125" s="195"/>
    </row>
    <row r="126" spans="2:17">
      <c r="B126" s="196"/>
      <c r="C126" s="186"/>
      <c r="D126" s="187"/>
      <c r="E126" s="188"/>
      <c r="F126" s="189"/>
      <c r="G126" s="190"/>
      <c r="H126" s="191"/>
      <c r="I126" s="192"/>
      <c r="J126" s="192"/>
      <c r="K126" s="192"/>
      <c r="L126" s="192"/>
      <c r="M126" s="193"/>
      <c r="N126" s="193"/>
      <c r="O126" s="193"/>
      <c r="P126" s="194"/>
      <c r="Q126" s="195"/>
    </row>
    <row r="127" spans="2:17">
      <c r="B127" s="196"/>
      <c r="C127" s="186"/>
      <c r="D127" s="187"/>
      <c r="E127" s="188"/>
      <c r="F127" s="189"/>
      <c r="G127" s="190"/>
      <c r="H127" s="191"/>
      <c r="I127" s="192"/>
      <c r="J127" s="192"/>
      <c r="K127" s="192"/>
      <c r="L127" s="192"/>
      <c r="M127" s="193"/>
      <c r="N127" s="193"/>
      <c r="O127" s="193"/>
      <c r="P127" s="194"/>
      <c r="Q127" s="195"/>
    </row>
    <row r="128" spans="2:17">
      <c r="B128" s="196"/>
      <c r="C128" s="186"/>
      <c r="D128" s="187"/>
      <c r="E128" s="188"/>
      <c r="F128" s="189"/>
      <c r="G128" s="190"/>
      <c r="H128" s="191"/>
      <c r="I128" s="192"/>
      <c r="J128" s="192"/>
      <c r="K128" s="192"/>
      <c r="L128" s="192"/>
      <c r="M128" s="193"/>
      <c r="N128" s="193"/>
      <c r="O128" s="193"/>
      <c r="P128" s="194"/>
      <c r="Q128" s="195"/>
    </row>
    <row r="129" spans="2:17">
      <c r="B129" s="196"/>
      <c r="C129" s="186"/>
      <c r="D129" s="187"/>
      <c r="E129" s="188"/>
      <c r="F129" s="189"/>
      <c r="G129" s="190"/>
      <c r="H129" s="191"/>
      <c r="I129" s="192"/>
      <c r="J129" s="192"/>
      <c r="K129" s="192"/>
      <c r="L129" s="192"/>
      <c r="M129" s="193"/>
      <c r="N129" s="193"/>
      <c r="O129" s="193"/>
      <c r="P129" s="194"/>
      <c r="Q129" s="195"/>
    </row>
    <row r="130" spans="2:17">
      <c r="B130" s="196"/>
      <c r="C130" s="186"/>
      <c r="D130" s="187"/>
      <c r="E130" s="188"/>
      <c r="F130" s="189"/>
      <c r="G130" s="190"/>
      <c r="H130" s="191"/>
      <c r="I130" s="192"/>
      <c r="J130" s="192"/>
      <c r="K130" s="192"/>
      <c r="L130" s="192"/>
      <c r="M130" s="193"/>
      <c r="N130" s="193"/>
      <c r="O130" s="193"/>
      <c r="P130" s="194"/>
      <c r="Q130" s="195"/>
    </row>
    <row r="131" spans="2:17">
      <c r="B131" s="196"/>
      <c r="C131" s="186"/>
      <c r="D131" s="187"/>
      <c r="E131" s="188"/>
      <c r="F131" s="189"/>
      <c r="G131" s="190"/>
      <c r="H131" s="191"/>
      <c r="I131" s="192"/>
      <c r="J131" s="192"/>
      <c r="K131" s="192"/>
      <c r="L131" s="192"/>
      <c r="M131" s="193"/>
      <c r="N131" s="193"/>
      <c r="O131" s="193"/>
      <c r="P131" s="194"/>
      <c r="Q131" s="195"/>
    </row>
    <row r="132" spans="2:17">
      <c r="B132" s="196"/>
      <c r="C132" s="186"/>
      <c r="D132" s="187"/>
      <c r="E132" s="188"/>
      <c r="F132" s="189"/>
      <c r="G132" s="190"/>
      <c r="H132" s="191"/>
      <c r="I132" s="192"/>
      <c r="J132" s="192"/>
      <c r="K132" s="192"/>
      <c r="L132" s="192"/>
      <c r="M132" s="193"/>
      <c r="N132" s="193"/>
      <c r="O132" s="193"/>
      <c r="P132" s="194"/>
      <c r="Q132" s="195"/>
    </row>
    <row r="133" spans="2:17">
      <c r="B133" s="196"/>
      <c r="C133" s="186"/>
      <c r="D133" s="187"/>
      <c r="E133" s="188"/>
      <c r="F133" s="189"/>
      <c r="G133" s="190"/>
      <c r="H133" s="191"/>
      <c r="I133" s="192"/>
      <c r="J133" s="192"/>
      <c r="K133" s="192"/>
      <c r="L133" s="192"/>
      <c r="M133" s="193"/>
      <c r="N133" s="193"/>
      <c r="O133" s="193"/>
      <c r="P133" s="194"/>
      <c r="Q133" s="195"/>
    </row>
    <row r="134" spans="2:17">
      <c r="B134" s="196"/>
      <c r="C134" s="186"/>
      <c r="D134" s="187"/>
      <c r="E134" s="188"/>
      <c r="F134" s="189"/>
      <c r="G134" s="190"/>
      <c r="H134" s="191"/>
      <c r="I134" s="192"/>
      <c r="J134" s="192"/>
      <c r="K134" s="192"/>
      <c r="L134" s="192"/>
      <c r="M134" s="193"/>
      <c r="N134" s="193"/>
      <c r="O134" s="193"/>
      <c r="P134" s="194"/>
      <c r="Q134" s="195"/>
    </row>
    <row r="135" spans="2:17">
      <c r="B135" s="196"/>
      <c r="C135" s="186"/>
      <c r="D135" s="187"/>
      <c r="E135" s="188"/>
      <c r="F135" s="189"/>
      <c r="G135" s="190"/>
      <c r="H135" s="191"/>
      <c r="I135" s="192"/>
      <c r="J135" s="192"/>
      <c r="K135" s="192"/>
      <c r="L135" s="192"/>
      <c r="M135" s="193"/>
      <c r="N135" s="193"/>
      <c r="O135" s="193"/>
      <c r="P135" s="194"/>
      <c r="Q135" s="195"/>
    </row>
    <row r="136" spans="2:17">
      <c r="B136" s="196"/>
      <c r="C136" s="186"/>
      <c r="D136" s="187"/>
      <c r="E136" s="188"/>
      <c r="F136" s="189"/>
      <c r="G136" s="190"/>
      <c r="H136" s="191"/>
      <c r="I136" s="192"/>
      <c r="J136" s="192"/>
      <c r="K136" s="192"/>
      <c r="L136" s="192"/>
      <c r="M136" s="193"/>
      <c r="N136" s="193"/>
      <c r="O136" s="193"/>
      <c r="P136" s="194"/>
      <c r="Q136" s="195"/>
    </row>
    <row r="137" spans="2:17">
      <c r="B137" s="196"/>
      <c r="C137" s="186"/>
      <c r="D137" s="187"/>
      <c r="E137" s="188"/>
      <c r="F137" s="189"/>
      <c r="G137" s="190"/>
      <c r="H137" s="191"/>
      <c r="I137" s="192"/>
      <c r="J137" s="192"/>
      <c r="K137" s="192"/>
      <c r="L137" s="192"/>
      <c r="M137" s="193"/>
      <c r="N137" s="193"/>
      <c r="O137" s="193"/>
      <c r="P137" s="194"/>
      <c r="Q137" s="195"/>
    </row>
    <row r="138" spans="2:17">
      <c r="B138" s="196"/>
      <c r="C138" s="186"/>
      <c r="D138" s="187"/>
      <c r="E138" s="188"/>
      <c r="F138" s="189"/>
      <c r="G138" s="190"/>
      <c r="H138" s="191"/>
      <c r="I138" s="192"/>
      <c r="J138" s="192"/>
      <c r="K138" s="192"/>
      <c r="L138" s="192"/>
      <c r="M138" s="193"/>
      <c r="N138" s="193"/>
      <c r="O138" s="193"/>
      <c r="P138" s="194"/>
      <c r="Q138" s="195"/>
    </row>
    <row r="139" spans="2:17">
      <c r="B139" s="196"/>
      <c r="C139" s="186"/>
      <c r="D139" s="187"/>
      <c r="E139" s="188"/>
      <c r="F139" s="189"/>
      <c r="G139" s="190"/>
      <c r="H139" s="191"/>
      <c r="I139" s="192"/>
      <c r="J139" s="192"/>
      <c r="K139" s="192"/>
      <c r="L139" s="192"/>
      <c r="M139" s="193"/>
      <c r="N139" s="193"/>
      <c r="O139" s="193"/>
      <c r="P139" s="194"/>
      <c r="Q139" s="195"/>
    </row>
    <row r="140" spans="2:17">
      <c r="B140" s="196"/>
      <c r="C140" s="186"/>
      <c r="D140" s="187"/>
      <c r="E140" s="188"/>
      <c r="F140" s="189"/>
      <c r="G140" s="190"/>
      <c r="H140" s="191"/>
      <c r="I140" s="192"/>
      <c r="J140" s="192"/>
      <c r="K140" s="192"/>
      <c r="L140" s="192"/>
      <c r="M140" s="193"/>
      <c r="N140" s="193"/>
      <c r="O140" s="193"/>
      <c r="P140" s="194"/>
      <c r="Q140" s="195"/>
    </row>
    <row r="141" spans="2:17">
      <c r="B141" s="196"/>
      <c r="C141" s="186"/>
      <c r="D141" s="187"/>
      <c r="E141" s="188"/>
      <c r="F141" s="189"/>
      <c r="G141" s="190"/>
      <c r="H141" s="191"/>
      <c r="I141" s="192"/>
      <c r="J141" s="192"/>
      <c r="K141" s="192"/>
      <c r="L141" s="192"/>
      <c r="M141" s="193"/>
      <c r="N141" s="193"/>
      <c r="O141" s="193"/>
      <c r="P141" s="194"/>
      <c r="Q141" s="195"/>
    </row>
    <row r="142" spans="2:17">
      <c r="B142" s="196"/>
      <c r="C142" s="186"/>
      <c r="D142" s="187"/>
      <c r="E142" s="188"/>
      <c r="F142" s="189"/>
      <c r="G142" s="190"/>
      <c r="H142" s="191"/>
      <c r="I142" s="192"/>
      <c r="J142" s="192"/>
      <c r="K142" s="192"/>
      <c r="L142" s="192"/>
      <c r="M142" s="193"/>
      <c r="N142" s="193"/>
      <c r="O142" s="193"/>
      <c r="P142" s="194"/>
      <c r="Q142" s="195"/>
    </row>
    <row r="143" spans="2:17">
      <c r="B143" s="196"/>
      <c r="C143" s="186"/>
      <c r="D143" s="187"/>
      <c r="E143" s="188"/>
      <c r="F143" s="189"/>
      <c r="G143" s="190"/>
      <c r="H143" s="191"/>
      <c r="I143" s="192"/>
      <c r="J143" s="192"/>
      <c r="K143" s="192"/>
      <c r="L143" s="192"/>
      <c r="M143" s="193"/>
      <c r="N143" s="193"/>
      <c r="O143" s="193"/>
      <c r="P143" s="194"/>
      <c r="Q143" s="195"/>
    </row>
    <row r="144" spans="2:17">
      <c r="B144" s="196"/>
      <c r="C144" s="186"/>
      <c r="D144" s="187"/>
      <c r="E144" s="188"/>
      <c r="F144" s="189"/>
      <c r="G144" s="190"/>
      <c r="H144" s="191"/>
      <c r="I144" s="192"/>
      <c r="J144" s="192"/>
      <c r="K144" s="192"/>
      <c r="L144" s="192"/>
      <c r="M144" s="193"/>
      <c r="N144" s="193"/>
      <c r="O144" s="193"/>
      <c r="P144" s="194"/>
      <c r="Q144" s="195"/>
    </row>
    <row r="145" spans="2:17">
      <c r="B145" s="196"/>
      <c r="C145" s="186"/>
      <c r="D145" s="187"/>
      <c r="E145" s="188"/>
      <c r="F145" s="189"/>
      <c r="G145" s="190"/>
      <c r="H145" s="191"/>
      <c r="I145" s="192"/>
      <c r="J145" s="192"/>
      <c r="K145" s="192"/>
      <c r="L145" s="192"/>
      <c r="M145" s="193"/>
      <c r="N145" s="193"/>
      <c r="O145" s="193"/>
      <c r="P145" s="194"/>
      <c r="Q145" s="195"/>
    </row>
    <row r="146" spans="2:17">
      <c r="B146" s="196"/>
      <c r="C146" s="186"/>
      <c r="D146" s="187"/>
      <c r="E146" s="188"/>
      <c r="F146" s="189"/>
      <c r="G146" s="190"/>
      <c r="H146" s="191"/>
      <c r="I146" s="192"/>
      <c r="J146" s="192"/>
      <c r="K146" s="192"/>
      <c r="L146" s="192"/>
      <c r="M146" s="193"/>
      <c r="N146" s="193"/>
      <c r="O146" s="193"/>
      <c r="P146" s="194"/>
      <c r="Q146" s="195"/>
    </row>
    <row r="147" spans="2:17">
      <c r="B147" s="196"/>
      <c r="C147" s="186"/>
      <c r="D147" s="187"/>
      <c r="E147" s="188"/>
      <c r="F147" s="189"/>
      <c r="G147" s="190"/>
      <c r="H147" s="191"/>
      <c r="I147" s="192"/>
      <c r="J147" s="192"/>
      <c r="K147" s="192"/>
      <c r="L147" s="192"/>
      <c r="M147" s="193"/>
      <c r="N147" s="193"/>
      <c r="O147" s="193"/>
      <c r="P147" s="194"/>
      <c r="Q147" s="195"/>
    </row>
    <row r="148" spans="2:17">
      <c r="B148" s="196"/>
      <c r="C148" s="186"/>
      <c r="D148" s="187"/>
      <c r="E148" s="188"/>
      <c r="F148" s="189"/>
      <c r="G148" s="190"/>
      <c r="H148" s="191"/>
      <c r="I148" s="192"/>
      <c r="J148" s="192"/>
      <c r="K148" s="192"/>
      <c r="L148" s="192"/>
      <c r="M148" s="193"/>
      <c r="N148" s="193"/>
      <c r="O148" s="193"/>
      <c r="P148" s="194"/>
      <c r="Q148" s="195"/>
    </row>
    <row r="149" spans="2:17">
      <c r="B149" s="196"/>
      <c r="C149" s="186"/>
      <c r="D149" s="187"/>
      <c r="E149" s="188"/>
      <c r="F149" s="189"/>
      <c r="G149" s="190"/>
      <c r="H149" s="191"/>
      <c r="I149" s="192"/>
      <c r="J149" s="192"/>
      <c r="K149" s="192"/>
      <c r="L149" s="192"/>
      <c r="M149" s="193"/>
      <c r="N149" s="193"/>
      <c r="O149" s="193"/>
      <c r="P149" s="194"/>
      <c r="Q149" s="195"/>
    </row>
    <row r="150" spans="2:17">
      <c r="B150" s="196"/>
      <c r="C150" s="186"/>
      <c r="D150" s="187"/>
      <c r="E150" s="188"/>
      <c r="F150" s="189"/>
      <c r="G150" s="190"/>
      <c r="H150" s="191"/>
      <c r="I150" s="192"/>
      <c r="J150" s="192"/>
      <c r="K150" s="192"/>
      <c r="L150" s="192"/>
      <c r="M150" s="193"/>
      <c r="N150" s="193"/>
      <c r="O150" s="193"/>
      <c r="P150" s="194"/>
      <c r="Q150" s="195"/>
    </row>
    <row r="151" spans="2:17">
      <c r="B151" s="196"/>
      <c r="C151" s="186"/>
      <c r="D151" s="187"/>
      <c r="E151" s="188"/>
      <c r="F151" s="189"/>
      <c r="G151" s="190"/>
      <c r="H151" s="191"/>
      <c r="I151" s="192"/>
      <c r="J151" s="192"/>
      <c r="K151" s="192"/>
      <c r="L151" s="192"/>
      <c r="M151" s="193"/>
      <c r="N151" s="193"/>
      <c r="O151" s="193"/>
      <c r="P151" s="194"/>
      <c r="Q151" s="195"/>
    </row>
    <row r="152" spans="2:17">
      <c r="B152" s="196"/>
      <c r="C152" s="186"/>
      <c r="D152" s="187"/>
      <c r="E152" s="188"/>
      <c r="F152" s="189"/>
      <c r="G152" s="190"/>
      <c r="H152" s="191"/>
      <c r="I152" s="192"/>
      <c r="J152" s="192"/>
      <c r="K152" s="192"/>
      <c r="L152" s="192"/>
      <c r="M152" s="193"/>
      <c r="N152" s="193"/>
      <c r="O152" s="193"/>
      <c r="P152" s="194"/>
      <c r="Q152" s="195"/>
    </row>
    <row r="153" spans="2:17">
      <c r="B153" s="196"/>
      <c r="C153" s="186"/>
      <c r="D153" s="187"/>
      <c r="E153" s="188"/>
      <c r="F153" s="189"/>
      <c r="G153" s="190"/>
      <c r="H153" s="191"/>
      <c r="I153" s="192"/>
      <c r="J153" s="192"/>
      <c r="K153" s="192"/>
      <c r="L153" s="192"/>
      <c r="M153" s="193"/>
      <c r="N153" s="193"/>
      <c r="O153" s="193"/>
      <c r="P153" s="194"/>
      <c r="Q153" s="195"/>
    </row>
    <row r="154" spans="2:17">
      <c r="B154" s="196"/>
      <c r="C154" s="186"/>
      <c r="D154" s="187"/>
      <c r="E154" s="188"/>
      <c r="F154" s="189"/>
      <c r="G154" s="190"/>
      <c r="H154" s="191"/>
      <c r="I154" s="192"/>
      <c r="J154" s="192"/>
      <c r="K154" s="192"/>
      <c r="L154" s="192"/>
      <c r="M154" s="193"/>
      <c r="N154" s="193"/>
      <c r="O154" s="193"/>
      <c r="P154" s="194"/>
      <c r="Q154" s="195"/>
    </row>
    <row r="155" spans="2:17">
      <c r="B155" s="196"/>
      <c r="C155" s="186"/>
      <c r="D155" s="187"/>
      <c r="E155" s="188"/>
      <c r="F155" s="189"/>
      <c r="G155" s="190"/>
      <c r="H155" s="191"/>
      <c r="I155" s="192"/>
      <c r="J155" s="192"/>
      <c r="K155" s="192"/>
      <c r="L155" s="192"/>
      <c r="M155" s="193"/>
      <c r="N155" s="193"/>
      <c r="O155" s="193"/>
      <c r="P155" s="194"/>
      <c r="Q155" s="195"/>
    </row>
    <row r="156" spans="2:17">
      <c r="B156" s="196"/>
      <c r="C156" s="186"/>
      <c r="D156" s="187"/>
      <c r="E156" s="188"/>
      <c r="F156" s="189"/>
      <c r="G156" s="190"/>
      <c r="H156" s="191"/>
      <c r="I156" s="192"/>
      <c r="J156" s="192"/>
      <c r="K156" s="192"/>
      <c r="L156" s="192"/>
      <c r="M156" s="193"/>
      <c r="N156" s="193"/>
      <c r="O156" s="193"/>
      <c r="P156" s="194"/>
      <c r="Q156" s="195"/>
    </row>
    <row r="157" spans="2:17">
      <c r="B157" s="196"/>
      <c r="C157" s="186"/>
      <c r="D157" s="187"/>
      <c r="E157" s="188"/>
      <c r="F157" s="189"/>
      <c r="G157" s="190"/>
      <c r="H157" s="191"/>
      <c r="I157" s="192"/>
      <c r="J157" s="192"/>
      <c r="K157" s="192"/>
      <c r="L157" s="192"/>
      <c r="M157" s="193"/>
      <c r="N157" s="193"/>
      <c r="O157" s="193"/>
      <c r="P157" s="194"/>
      <c r="Q157" s="195"/>
    </row>
    <row r="158" spans="2:17">
      <c r="B158" s="196"/>
      <c r="C158" s="186"/>
      <c r="D158" s="187"/>
      <c r="E158" s="188"/>
      <c r="F158" s="189"/>
      <c r="G158" s="190"/>
      <c r="H158" s="191"/>
      <c r="I158" s="192"/>
      <c r="J158" s="192"/>
      <c r="K158" s="192"/>
      <c r="L158" s="192"/>
      <c r="M158" s="193"/>
      <c r="N158" s="193"/>
      <c r="O158" s="193"/>
      <c r="P158" s="194"/>
      <c r="Q158" s="195"/>
    </row>
    <row r="159" spans="2:17">
      <c r="B159" s="196"/>
      <c r="C159" s="186"/>
      <c r="D159" s="187"/>
      <c r="E159" s="188"/>
      <c r="F159" s="189"/>
      <c r="G159" s="190"/>
      <c r="H159" s="191"/>
      <c r="I159" s="192"/>
      <c r="J159" s="192"/>
      <c r="K159" s="192"/>
      <c r="L159" s="192"/>
      <c r="M159" s="193"/>
      <c r="N159" s="193"/>
      <c r="O159" s="193"/>
      <c r="P159" s="194"/>
      <c r="Q159" s="195"/>
    </row>
    <row r="160" spans="2:17">
      <c r="B160" s="196"/>
      <c r="C160" s="186"/>
      <c r="D160" s="187"/>
      <c r="E160" s="188"/>
      <c r="F160" s="189"/>
      <c r="G160" s="190"/>
      <c r="H160" s="191"/>
      <c r="I160" s="192"/>
      <c r="J160" s="192"/>
      <c r="K160" s="192"/>
      <c r="L160" s="192"/>
      <c r="M160" s="193"/>
      <c r="N160" s="193"/>
      <c r="O160" s="193"/>
      <c r="P160" s="194"/>
      <c r="Q160" s="195"/>
    </row>
    <row r="161" spans="2:17">
      <c r="B161" s="196"/>
      <c r="C161" s="186"/>
      <c r="D161" s="187"/>
      <c r="E161" s="188"/>
      <c r="F161" s="189"/>
      <c r="G161" s="190"/>
      <c r="H161" s="191"/>
      <c r="I161" s="192"/>
      <c r="J161" s="192"/>
      <c r="K161" s="192"/>
      <c r="L161" s="192"/>
      <c r="M161" s="193"/>
      <c r="N161" s="193"/>
      <c r="O161" s="193"/>
      <c r="P161" s="194"/>
      <c r="Q161" s="195"/>
    </row>
    <row r="162" spans="2:17">
      <c r="B162" s="196"/>
      <c r="C162" s="186"/>
      <c r="D162" s="187"/>
      <c r="E162" s="188"/>
      <c r="F162" s="189"/>
      <c r="G162" s="190"/>
      <c r="H162" s="191"/>
      <c r="I162" s="192"/>
      <c r="J162" s="192"/>
      <c r="K162" s="192"/>
      <c r="L162" s="192"/>
      <c r="M162" s="193"/>
      <c r="N162" s="193"/>
      <c r="O162" s="193"/>
      <c r="P162" s="194"/>
      <c r="Q162" s="195"/>
    </row>
    <row r="163" spans="2:17">
      <c r="B163" s="196"/>
      <c r="C163" s="186"/>
      <c r="D163" s="187"/>
      <c r="E163" s="188"/>
      <c r="F163" s="189"/>
      <c r="G163" s="190"/>
      <c r="H163" s="191"/>
      <c r="I163" s="192"/>
      <c r="J163" s="192"/>
      <c r="K163" s="192"/>
      <c r="L163" s="192"/>
      <c r="M163" s="193"/>
      <c r="N163" s="193"/>
      <c r="O163" s="193"/>
      <c r="P163" s="194"/>
      <c r="Q163" s="195"/>
    </row>
    <row r="164" spans="2:17">
      <c r="B164" s="196"/>
      <c r="C164" s="186"/>
      <c r="D164" s="187"/>
      <c r="E164" s="188"/>
      <c r="F164" s="189"/>
      <c r="G164" s="190"/>
      <c r="H164" s="191"/>
      <c r="I164" s="192"/>
      <c r="J164" s="192"/>
      <c r="K164" s="192"/>
      <c r="L164" s="192"/>
      <c r="M164" s="193"/>
      <c r="N164" s="193"/>
      <c r="O164" s="193"/>
      <c r="P164" s="194"/>
      <c r="Q164" s="195"/>
    </row>
    <row r="165" spans="2:17">
      <c r="B165" s="196"/>
      <c r="C165" s="186"/>
      <c r="D165" s="187"/>
      <c r="E165" s="188"/>
      <c r="F165" s="189"/>
      <c r="G165" s="190"/>
      <c r="H165" s="191"/>
      <c r="I165" s="192"/>
      <c r="J165" s="192"/>
      <c r="K165" s="192"/>
      <c r="L165" s="192"/>
      <c r="M165" s="193"/>
      <c r="N165" s="193"/>
      <c r="O165" s="193"/>
      <c r="P165" s="194"/>
      <c r="Q165" s="195"/>
    </row>
    <row r="166" spans="2:17">
      <c r="B166" s="196"/>
      <c r="C166" s="186"/>
      <c r="D166" s="187"/>
      <c r="E166" s="188"/>
      <c r="F166" s="189"/>
      <c r="G166" s="190"/>
      <c r="H166" s="191"/>
      <c r="I166" s="192"/>
      <c r="J166" s="192"/>
      <c r="K166" s="192"/>
      <c r="L166" s="192"/>
      <c r="M166" s="193"/>
      <c r="N166" s="193"/>
      <c r="O166" s="193"/>
      <c r="P166" s="194"/>
      <c r="Q166" s="195"/>
    </row>
    <row r="167" spans="2:17">
      <c r="B167" s="196"/>
      <c r="C167" s="186"/>
      <c r="D167" s="187"/>
      <c r="E167" s="188"/>
      <c r="F167" s="189"/>
      <c r="G167" s="190"/>
      <c r="H167" s="191"/>
      <c r="I167" s="192"/>
      <c r="J167" s="192"/>
      <c r="K167" s="192"/>
      <c r="L167" s="192"/>
      <c r="M167" s="193"/>
      <c r="N167" s="193"/>
      <c r="O167" s="193"/>
      <c r="P167" s="194"/>
      <c r="Q167" s="195"/>
    </row>
    <row r="168" spans="2:17">
      <c r="B168" s="196"/>
      <c r="C168" s="186"/>
      <c r="D168" s="187"/>
      <c r="E168" s="188"/>
      <c r="F168" s="189"/>
      <c r="G168" s="190"/>
      <c r="H168" s="191"/>
      <c r="I168" s="192"/>
      <c r="J168" s="192"/>
      <c r="K168" s="192"/>
      <c r="L168" s="192"/>
      <c r="M168" s="193"/>
      <c r="N168" s="193"/>
      <c r="O168" s="193"/>
      <c r="P168" s="194"/>
      <c r="Q168" s="195"/>
    </row>
    <row r="169" spans="2:17">
      <c r="B169" s="196"/>
      <c r="C169" s="186"/>
      <c r="D169" s="187"/>
      <c r="E169" s="188"/>
      <c r="F169" s="189"/>
      <c r="G169" s="190"/>
      <c r="H169" s="191"/>
      <c r="I169" s="192"/>
      <c r="J169" s="192"/>
      <c r="K169" s="192"/>
      <c r="L169" s="192"/>
      <c r="M169" s="193"/>
      <c r="N169" s="193"/>
      <c r="O169" s="193"/>
      <c r="P169" s="194"/>
      <c r="Q169" s="195"/>
    </row>
    <row r="170" spans="2:17">
      <c r="B170" s="196"/>
      <c r="C170" s="186"/>
      <c r="D170" s="187"/>
      <c r="E170" s="188"/>
      <c r="F170" s="189"/>
      <c r="G170" s="190"/>
      <c r="H170" s="191"/>
      <c r="I170" s="192"/>
      <c r="J170" s="192"/>
      <c r="K170" s="192"/>
      <c r="L170" s="192"/>
      <c r="M170" s="193"/>
      <c r="N170" s="193"/>
      <c r="O170" s="193"/>
      <c r="P170" s="194"/>
      <c r="Q170" s="195"/>
    </row>
    <row r="171" spans="2:17">
      <c r="B171" s="196"/>
      <c r="C171" s="186"/>
      <c r="D171" s="187"/>
      <c r="E171" s="188"/>
      <c r="F171" s="189"/>
      <c r="G171" s="190"/>
      <c r="H171" s="191"/>
      <c r="I171" s="192"/>
      <c r="J171" s="192"/>
      <c r="K171" s="192"/>
      <c r="L171" s="192"/>
      <c r="M171" s="193"/>
      <c r="N171" s="193"/>
      <c r="O171" s="193"/>
      <c r="P171" s="194"/>
      <c r="Q171" s="195"/>
    </row>
    <row r="172" spans="2:17">
      <c r="B172" s="196"/>
      <c r="C172" s="186"/>
      <c r="D172" s="187"/>
      <c r="E172" s="188"/>
      <c r="F172" s="189"/>
      <c r="G172" s="190"/>
      <c r="H172" s="191"/>
      <c r="I172" s="192"/>
      <c r="J172" s="192"/>
      <c r="K172" s="192"/>
      <c r="L172" s="192"/>
      <c r="M172" s="193"/>
      <c r="N172" s="193"/>
      <c r="O172" s="193"/>
      <c r="P172" s="194"/>
      <c r="Q172" s="195"/>
    </row>
    <row r="173" spans="2:17">
      <c r="B173" s="196"/>
      <c r="C173" s="186"/>
      <c r="D173" s="187"/>
      <c r="E173" s="188"/>
      <c r="F173" s="189"/>
      <c r="G173" s="190"/>
      <c r="H173" s="191"/>
      <c r="I173" s="192"/>
      <c r="J173" s="192"/>
      <c r="K173" s="192"/>
      <c r="L173" s="192"/>
      <c r="M173" s="193"/>
      <c r="N173" s="193"/>
      <c r="O173" s="193"/>
      <c r="P173" s="194"/>
      <c r="Q173" s="195"/>
    </row>
    <row r="174" spans="2:17">
      <c r="B174" s="196"/>
      <c r="C174" s="186"/>
      <c r="D174" s="187"/>
      <c r="E174" s="188"/>
      <c r="F174" s="189"/>
      <c r="G174" s="190"/>
      <c r="H174" s="191"/>
      <c r="I174" s="192"/>
      <c r="J174" s="192"/>
      <c r="K174" s="192"/>
      <c r="L174" s="192"/>
      <c r="M174" s="193"/>
      <c r="N174" s="193"/>
      <c r="O174" s="193"/>
      <c r="P174" s="194"/>
      <c r="Q174" s="195"/>
    </row>
    <row r="175" spans="2:17">
      <c r="B175" s="196"/>
      <c r="C175" s="186"/>
      <c r="D175" s="187"/>
      <c r="E175" s="188"/>
      <c r="F175" s="189"/>
      <c r="G175" s="190"/>
      <c r="H175" s="191"/>
      <c r="I175" s="192"/>
      <c r="J175" s="192"/>
      <c r="K175" s="192"/>
      <c r="L175" s="192"/>
      <c r="M175" s="193"/>
      <c r="N175" s="193"/>
      <c r="O175" s="193"/>
      <c r="P175" s="194"/>
      <c r="Q175" s="195"/>
    </row>
    <row r="176" spans="2:17">
      <c r="B176" s="196"/>
      <c r="C176" s="186"/>
      <c r="D176" s="187"/>
      <c r="E176" s="188"/>
      <c r="F176" s="189"/>
      <c r="G176" s="190"/>
      <c r="H176" s="191"/>
      <c r="I176" s="192"/>
      <c r="J176" s="192"/>
      <c r="K176" s="192"/>
      <c r="L176" s="192"/>
      <c r="M176" s="193"/>
      <c r="N176" s="193"/>
      <c r="O176" s="193"/>
      <c r="P176" s="194"/>
      <c r="Q176" s="195"/>
    </row>
    <row r="177" spans="2:17">
      <c r="B177" s="196"/>
      <c r="C177" s="186"/>
      <c r="D177" s="187"/>
      <c r="E177" s="188"/>
      <c r="F177" s="189"/>
      <c r="G177" s="190"/>
      <c r="H177" s="191"/>
      <c r="I177" s="192"/>
      <c r="J177" s="192"/>
      <c r="K177" s="192"/>
      <c r="L177" s="192"/>
      <c r="M177" s="193"/>
      <c r="N177" s="193"/>
      <c r="O177" s="193"/>
      <c r="P177" s="194"/>
      <c r="Q177" s="195"/>
    </row>
    <row r="178" spans="2:17">
      <c r="B178" s="196"/>
      <c r="C178" s="186"/>
      <c r="D178" s="187"/>
      <c r="E178" s="188"/>
      <c r="F178" s="189"/>
      <c r="G178" s="190"/>
      <c r="H178" s="191"/>
      <c r="I178" s="192"/>
      <c r="J178" s="192"/>
      <c r="K178" s="192"/>
      <c r="L178" s="192"/>
      <c r="M178" s="193"/>
      <c r="N178" s="193"/>
      <c r="O178" s="193"/>
      <c r="P178" s="194"/>
      <c r="Q178" s="195"/>
    </row>
    <row r="179" spans="2:17">
      <c r="B179" s="196"/>
      <c r="C179" s="186"/>
      <c r="D179" s="187"/>
      <c r="E179" s="188"/>
      <c r="F179" s="189"/>
      <c r="G179" s="190"/>
      <c r="H179" s="191"/>
      <c r="I179" s="192"/>
      <c r="J179" s="192"/>
      <c r="K179" s="192"/>
      <c r="L179" s="192"/>
      <c r="M179" s="193"/>
      <c r="N179" s="193"/>
      <c r="O179" s="193"/>
      <c r="P179" s="194"/>
      <c r="Q179" s="195"/>
    </row>
    <row r="180" spans="2:17">
      <c r="B180" s="196"/>
      <c r="C180" s="186"/>
      <c r="D180" s="187"/>
      <c r="E180" s="188"/>
      <c r="F180" s="189"/>
      <c r="G180" s="190"/>
      <c r="H180" s="191"/>
      <c r="I180" s="192"/>
      <c r="J180" s="192"/>
      <c r="K180" s="192"/>
      <c r="L180" s="192"/>
      <c r="M180" s="193"/>
      <c r="N180" s="193"/>
      <c r="O180" s="193"/>
      <c r="P180" s="194"/>
      <c r="Q180" s="195"/>
    </row>
    <row r="181" spans="2:17">
      <c r="B181" s="196"/>
      <c r="C181" s="186"/>
      <c r="D181" s="187"/>
      <c r="E181" s="188"/>
      <c r="F181" s="189"/>
      <c r="G181" s="190"/>
      <c r="H181" s="191"/>
      <c r="I181" s="192"/>
      <c r="J181" s="192"/>
      <c r="K181" s="192"/>
      <c r="L181" s="192"/>
      <c r="M181" s="193"/>
      <c r="N181" s="193"/>
      <c r="O181" s="193"/>
      <c r="P181" s="194"/>
      <c r="Q181" s="195"/>
    </row>
    <row r="182" spans="2:17">
      <c r="B182" s="196"/>
      <c r="C182" s="186"/>
      <c r="D182" s="187"/>
      <c r="E182" s="188"/>
      <c r="F182" s="189"/>
      <c r="G182" s="190"/>
      <c r="H182" s="191"/>
      <c r="I182" s="192"/>
      <c r="J182" s="192"/>
      <c r="K182" s="192"/>
      <c r="L182" s="192"/>
      <c r="M182" s="193"/>
      <c r="N182" s="193"/>
      <c r="O182" s="193"/>
      <c r="P182" s="194"/>
      <c r="Q182" s="195"/>
    </row>
    <row r="183" spans="2:17">
      <c r="B183" s="196"/>
      <c r="C183" s="186"/>
      <c r="D183" s="187"/>
      <c r="E183" s="188"/>
      <c r="F183" s="189"/>
      <c r="G183" s="190"/>
      <c r="H183" s="191"/>
      <c r="I183" s="192"/>
      <c r="J183" s="192"/>
      <c r="K183" s="192"/>
      <c r="L183" s="192"/>
      <c r="M183" s="193"/>
      <c r="N183" s="193"/>
      <c r="O183" s="193"/>
      <c r="P183" s="194"/>
      <c r="Q183" s="195"/>
    </row>
    <row r="184" spans="2:17">
      <c r="B184" s="196"/>
      <c r="C184" s="186"/>
      <c r="D184" s="187"/>
      <c r="E184" s="188"/>
      <c r="F184" s="189"/>
      <c r="G184" s="190"/>
      <c r="H184" s="191"/>
      <c r="I184" s="192"/>
      <c r="J184" s="192"/>
      <c r="K184" s="192"/>
      <c r="L184" s="192"/>
      <c r="M184" s="193"/>
      <c r="N184" s="193"/>
      <c r="O184" s="193"/>
      <c r="P184" s="194"/>
      <c r="Q184" s="195"/>
    </row>
    <row r="185" spans="2:17">
      <c r="B185" s="196"/>
      <c r="C185" s="186"/>
      <c r="D185" s="187"/>
      <c r="E185" s="188"/>
      <c r="F185" s="189"/>
      <c r="G185" s="190"/>
      <c r="H185" s="191"/>
      <c r="I185" s="192"/>
      <c r="J185" s="192"/>
      <c r="K185" s="192"/>
      <c r="L185" s="192"/>
      <c r="M185" s="193"/>
      <c r="N185" s="193"/>
      <c r="O185" s="193"/>
      <c r="P185" s="194"/>
      <c r="Q185" s="195"/>
    </row>
    <row r="186" spans="2:17">
      <c r="B186" s="196"/>
      <c r="C186" s="186"/>
      <c r="D186" s="187"/>
      <c r="E186" s="188"/>
      <c r="F186" s="189"/>
      <c r="G186" s="190"/>
      <c r="H186" s="191"/>
      <c r="I186" s="192"/>
      <c r="J186" s="192"/>
      <c r="K186" s="192"/>
      <c r="L186" s="192"/>
      <c r="M186" s="193"/>
      <c r="N186" s="193"/>
      <c r="O186" s="193"/>
      <c r="P186" s="194"/>
      <c r="Q186" s="195"/>
    </row>
    <row r="187" spans="2:17">
      <c r="B187" s="196"/>
      <c r="C187" s="186"/>
      <c r="D187" s="187"/>
      <c r="E187" s="188"/>
      <c r="F187" s="189"/>
      <c r="G187" s="190"/>
      <c r="H187" s="191"/>
      <c r="I187" s="192"/>
      <c r="J187" s="192"/>
      <c r="K187" s="192"/>
      <c r="L187" s="192"/>
      <c r="M187" s="193"/>
      <c r="N187" s="193"/>
      <c r="O187" s="193"/>
      <c r="P187" s="194"/>
      <c r="Q187" s="195"/>
    </row>
    <row r="188" spans="2:17">
      <c r="B188" s="196"/>
      <c r="C188" s="186"/>
      <c r="D188" s="187"/>
      <c r="E188" s="188"/>
      <c r="F188" s="189"/>
      <c r="G188" s="190"/>
      <c r="H188" s="191"/>
      <c r="I188" s="192"/>
      <c r="J188" s="192"/>
      <c r="K188" s="192"/>
      <c r="L188" s="192"/>
      <c r="M188" s="193"/>
      <c r="N188" s="193"/>
      <c r="O188" s="193"/>
      <c r="P188" s="194"/>
      <c r="Q188" s="195"/>
    </row>
    <row r="189" spans="2:17">
      <c r="B189" s="196"/>
      <c r="C189" s="186"/>
      <c r="D189" s="187"/>
      <c r="E189" s="188"/>
      <c r="F189" s="189"/>
      <c r="G189" s="190"/>
      <c r="H189" s="191"/>
      <c r="I189" s="192"/>
      <c r="J189" s="192"/>
      <c r="K189" s="192"/>
      <c r="L189" s="192"/>
      <c r="M189" s="193"/>
      <c r="N189" s="193"/>
      <c r="O189" s="193"/>
      <c r="P189" s="194"/>
      <c r="Q189" s="195"/>
    </row>
    <row r="190" spans="2:17">
      <c r="B190" s="196"/>
      <c r="C190" s="186"/>
      <c r="D190" s="187"/>
      <c r="E190" s="188"/>
      <c r="F190" s="189"/>
      <c r="G190" s="190"/>
      <c r="H190" s="191"/>
      <c r="I190" s="192"/>
      <c r="J190" s="192"/>
      <c r="K190" s="192"/>
      <c r="L190" s="192"/>
      <c r="M190" s="193"/>
      <c r="N190" s="193"/>
      <c r="O190" s="193"/>
      <c r="P190" s="194"/>
      <c r="Q190" s="195"/>
    </row>
    <row r="191" spans="2:17">
      <c r="B191" s="196"/>
      <c r="C191" s="186"/>
      <c r="D191" s="187"/>
      <c r="E191" s="188"/>
      <c r="F191" s="189"/>
      <c r="G191" s="190"/>
      <c r="H191" s="191"/>
      <c r="I191" s="192"/>
      <c r="J191" s="192"/>
      <c r="K191" s="192"/>
      <c r="L191" s="192"/>
      <c r="M191" s="193"/>
      <c r="N191" s="193"/>
      <c r="O191" s="193"/>
      <c r="P191" s="194"/>
      <c r="Q191" s="195"/>
    </row>
    <row r="192" spans="2:17">
      <c r="B192" s="196"/>
      <c r="C192" s="186"/>
      <c r="D192" s="187"/>
      <c r="E192" s="188"/>
      <c r="F192" s="189"/>
      <c r="G192" s="190"/>
      <c r="H192" s="191"/>
      <c r="I192" s="192"/>
      <c r="J192" s="192"/>
      <c r="K192" s="192"/>
      <c r="L192" s="192"/>
      <c r="M192" s="193"/>
      <c r="N192" s="193"/>
      <c r="O192" s="193"/>
      <c r="P192" s="194"/>
      <c r="Q192" s="195"/>
    </row>
    <row r="193" spans="2:17">
      <c r="B193" s="196"/>
      <c r="C193" s="186"/>
      <c r="D193" s="187"/>
      <c r="E193" s="188"/>
      <c r="F193" s="189"/>
      <c r="G193" s="190"/>
      <c r="H193" s="191"/>
      <c r="I193" s="192"/>
      <c r="J193" s="192"/>
      <c r="K193" s="192"/>
      <c r="L193" s="192"/>
      <c r="M193" s="193"/>
      <c r="N193" s="193"/>
      <c r="O193" s="193"/>
      <c r="P193" s="194"/>
      <c r="Q193" s="195"/>
    </row>
    <row r="194" spans="2:17">
      <c r="B194" s="196"/>
      <c r="C194" s="186"/>
      <c r="D194" s="187"/>
      <c r="E194" s="188"/>
      <c r="F194" s="189"/>
      <c r="G194" s="190"/>
      <c r="H194" s="191"/>
      <c r="I194" s="192"/>
      <c r="J194" s="192"/>
      <c r="K194" s="192"/>
      <c r="L194" s="192"/>
      <c r="M194" s="193"/>
      <c r="N194" s="193"/>
      <c r="O194" s="193"/>
      <c r="P194" s="194"/>
      <c r="Q194" s="195"/>
    </row>
    <row r="195" spans="2:17">
      <c r="B195" s="196"/>
      <c r="C195" s="186"/>
      <c r="D195" s="187"/>
      <c r="E195" s="188"/>
      <c r="F195" s="189"/>
      <c r="G195" s="190"/>
      <c r="H195" s="191"/>
      <c r="I195" s="192"/>
      <c r="J195" s="192"/>
      <c r="K195" s="192"/>
      <c r="L195" s="192"/>
      <c r="M195" s="193"/>
      <c r="N195" s="193"/>
      <c r="O195" s="193"/>
      <c r="P195" s="194"/>
      <c r="Q195" s="195"/>
    </row>
    <row r="196" spans="2:17">
      <c r="B196" s="196"/>
      <c r="C196" s="186"/>
      <c r="D196" s="187"/>
      <c r="E196" s="188"/>
      <c r="F196" s="189"/>
      <c r="G196" s="190"/>
      <c r="H196" s="191"/>
      <c r="I196" s="192"/>
      <c r="J196" s="192"/>
      <c r="K196" s="192"/>
      <c r="L196" s="192"/>
      <c r="M196" s="193"/>
      <c r="N196" s="193"/>
      <c r="O196" s="193"/>
      <c r="P196" s="194"/>
      <c r="Q196" s="195"/>
    </row>
    <row r="197" spans="2:17">
      <c r="B197" s="196"/>
      <c r="C197" s="186"/>
      <c r="D197" s="187"/>
      <c r="E197" s="188"/>
      <c r="F197" s="189"/>
      <c r="G197" s="190"/>
      <c r="H197" s="191"/>
      <c r="I197" s="192"/>
      <c r="J197" s="192"/>
      <c r="K197" s="192"/>
      <c r="L197" s="192"/>
      <c r="M197" s="193"/>
      <c r="N197" s="193"/>
      <c r="O197" s="193"/>
      <c r="P197" s="194"/>
      <c r="Q197" s="195"/>
    </row>
    <row r="198" spans="2:17">
      <c r="B198" s="196"/>
      <c r="C198" s="186"/>
      <c r="D198" s="187"/>
      <c r="E198" s="188"/>
      <c r="F198" s="189"/>
      <c r="G198" s="190"/>
      <c r="H198" s="191"/>
      <c r="I198" s="192"/>
      <c r="J198" s="192"/>
      <c r="K198" s="192"/>
      <c r="L198" s="192"/>
      <c r="M198" s="193"/>
      <c r="N198" s="193"/>
      <c r="O198" s="193"/>
      <c r="P198" s="194"/>
      <c r="Q198" s="195"/>
    </row>
    <row r="199" spans="2:17">
      <c r="B199" s="196"/>
      <c r="C199" s="186"/>
      <c r="D199" s="187"/>
      <c r="E199" s="188"/>
      <c r="F199" s="189"/>
      <c r="G199" s="190"/>
      <c r="H199" s="191"/>
      <c r="I199" s="192"/>
      <c r="J199" s="192"/>
      <c r="K199" s="192"/>
      <c r="L199" s="192"/>
      <c r="M199" s="193"/>
      <c r="N199" s="193"/>
      <c r="O199" s="193"/>
      <c r="P199" s="194"/>
      <c r="Q199" s="195"/>
    </row>
    <row r="200" spans="2:17">
      <c r="B200" s="196"/>
      <c r="C200" s="186"/>
      <c r="D200" s="187"/>
      <c r="E200" s="188"/>
      <c r="F200" s="189"/>
      <c r="G200" s="190"/>
      <c r="H200" s="191"/>
      <c r="I200" s="192"/>
      <c r="J200" s="192"/>
      <c r="K200" s="192"/>
      <c r="L200" s="192"/>
      <c r="M200" s="193"/>
      <c r="N200" s="193"/>
      <c r="O200" s="193"/>
      <c r="P200" s="194"/>
      <c r="Q200" s="195"/>
    </row>
    <row r="201" spans="2:17">
      <c r="B201" s="196"/>
      <c r="C201" s="186"/>
      <c r="D201" s="187"/>
      <c r="E201" s="188"/>
      <c r="F201" s="189"/>
      <c r="G201" s="190"/>
      <c r="H201" s="191"/>
      <c r="I201" s="192"/>
      <c r="J201" s="192"/>
      <c r="K201" s="192"/>
      <c r="L201" s="192"/>
      <c r="M201" s="193"/>
      <c r="N201" s="193"/>
      <c r="O201" s="193"/>
      <c r="P201" s="194"/>
      <c r="Q201" s="195"/>
    </row>
    <row r="202" spans="2:17">
      <c r="B202" s="196"/>
      <c r="C202" s="186"/>
      <c r="D202" s="187"/>
      <c r="E202" s="188"/>
      <c r="F202" s="189"/>
      <c r="G202" s="190"/>
      <c r="H202" s="191"/>
      <c r="I202" s="192"/>
      <c r="J202" s="192"/>
      <c r="K202" s="192"/>
      <c r="L202" s="192"/>
      <c r="M202" s="193"/>
      <c r="N202" s="193"/>
      <c r="O202" s="193"/>
      <c r="P202" s="194"/>
      <c r="Q202" s="195"/>
    </row>
    <row r="203" spans="2:17">
      <c r="B203" s="196"/>
      <c r="C203" s="186"/>
      <c r="D203" s="187"/>
      <c r="E203" s="188"/>
      <c r="F203" s="189"/>
      <c r="G203" s="190"/>
      <c r="H203" s="191"/>
      <c r="I203" s="192"/>
      <c r="J203" s="192"/>
      <c r="K203" s="192"/>
      <c r="L203" s="192"/>
      <c r="M203" s="193"/>
      <c r="N203" s="193"/>
      <c r="O203" s="193"/>
      <c r="P203" s="194"/>
      <c r="Q203" s="195"/>
    </row>
    <row r="204" spans="2:17">
      <c r="B204" s="196"/>
      <c r="C204" s="186"/>
      <c r="D204" s="187"/>
      <c r="E204" s="188"/>
      <c r="F204" s="189"/>
      <c r="G204" s="190"/>
      <c r="H204" s="191"/>
      <c r="I204" s="192"/>
      <c r="J204" s="192"/>
      <c r="K204" s="192"/>
      <c r="L204" s="192"/>
      <c r="M204" s="193"/>
      <c r="N204" s="193"/>
      <c r="O204" s="193"/>
      <c r="P204" s="194"/>
      <c r="Q204" s="195"/>
    </row>
    <row r="205" spans="2:17">
      <c r="B205" s="196"/>
      <c r="C205" s="186"/>
      <c r="D205" s="187"/>
      <c r="E205" s="188"/>
      <c r="F205" s="189"/>
      <c r="G205" s="190"/>
      <c r="H205" s="191"/>
      <c r="I205" s="192"/>
      <c r="J205" s="192"/>
      <c r="K205" s="192"/>
      <c r="L205" s="192"/>
      <c r="M205" s="193"/>
      <c r="N205" s="193"/>
      <c r="O205" s="193"/>
      <c r="P205" s="194"/>
      <c r="Q205" s="195"/>
    </row>
    <row r="206" spans="2:17">
      <c r="B206" s="196"/>
      <c r="C206" s="186"/>
      <c r="D206" s="187"/>
      <c r="E206" s="188"/>
      <c r="F206" s="189"/>
      <c r="G206" s="190"/>
      <c r="H206" s="191"/>
      <c r="I206" s="192"/>
      <c r="J206" s="192"/>
      <c r="K206" s="192"/>
      <c r="L206" s="192"/>
      <c r="M206" s="193"/>
      <c r="N206" s="193"/>
      <c r="O206" s="193"/>
      <c r="P206" s="194"/>
      <c r="Q206" s="195"/>
    </row>
    <row r="207" spans="2:17">
      <c r="B207" s="196"/>
      <c r="C207" s="186"/>
      <c r="D207" s="187"/>
      <c r="E207" s="188"/>
      <c r="F207" s="189"/>
      <c r="G207" s="190"/>
      <c r="H207" s="191"/>
      <c r="I207" s="192"/>
      <c r="J207" s="192"/>
      <c r="K207" s="192"/>
      <c r="L207" s="192"/>
      <c r="M207" s="193"/>
      <c r="N207" s="193"/>
      <c r="O207" s="193"/>
      <c r="P207" s="194"/>
      <c r="Q207" s="195"/>
    </row>
    <row r="208" spans="2:17">
      <c r="B208" s="196"/>
      <c r="C208" s="186"/>
      <c r="D208" s="187"/>
      <c r="E208" s="188"/>
      <c r="F208" s="189"/>
      <c r="G208" s="190"/>
      <c r="H208" s="191"/>
      <c r="I208" s="192"/>
      <c r="J208" s="192"/>
      <c r="K208" s="192"/>
      <c r="L208" s="192"/>
      <c r="M208" s="193"/>
      <c r="N208" s="193"/>
      <c r="O208" s="193"/>
      <c r="P208" s="194"/>
      <c r="Q208" s="195"/>
    </row>
    <row r="209" spans="2:17">
      <c r="B209" s="196"/>
      <c r="C209" s="186"/>
      <c r="D209" s="187"/>
      <c r="E209" s="188"/>
      <c r="F209" s="189"/>
      <c r="G209" s="190"/>
      <c r="H209" s="191"/>
      <c r="I209" s="192"/>
      <c r="J209" s="192"/>
      <c r="K209" s="192"/>
      <c r="L209" s="192"/>
      <c r="M209" s="193"/>
      <c r="N209" s="193"/>
      <c r="O209" s="193"/>
      <c r="P209" s="194"/>
      <c r="Q209" s="195"/>
    </row>
    <row r="210" spans="2:17">
      <c r="B210" s="196"/>
      <c r="C210" s="186"/>
      <c r="D210" s="187"/>
      <c r="E210" s="188"/>
      <c r="F210" s="189"/>
      <c r="G210" s="190"/>
      <c r="H210" s="191"/>
      <c r="I210" s="192"/>
      <c r="J210" s="192"/>
      <c r="K210" s="192"/>
      <c r="L210" s="192"/>
      <c r="M210" s="193"/>
      <c r="N210" s="193"/>
      <c r="O210" s="193"/>
      <c r="P210" s="194"/>
      <c r="Q210" s="195"/>
    </row>
    <row r="211" spans="2:17">
      <c r="B211" s="196"/>
      <c r="C211" s="186"/>
      <c r="D211" s="187"/>
      <c r="E211" s="188"/>
      <c r="F211" s="189"/>
      <c r="G211" s="190"/>
      <c r="H211" s="191"/>
      <c r="I211" s="192"/>
      <c r="J211" s="192"/>
      <c r="K211" s="192"/>
      <c r="L211" s="192"/>
      <c r="M211" s="193"/>
      <c r="N211" s="193"/>
      <c r="O211" s="193"/>
      <c r="P211" s="194"/>
      <c r="Q211" s="195"/>
    </row>
    <row r="212" spans="2:17">
      <c r="B212" s="196"/>
      <c r="C212" s="186"/>
      <c r="D212" s="187"/>
      <c r="E212" s="188"/>
      <c r="F212" s="189"/>
      <c r="G212" s="190"/>
      <c r="H212" s="191"/>
      <c r="I212" s="192"/>
      <c r="J212" s="192"/>
      <c r="K212" s="192"/>
      <c r="L212" s="192"/>
      <c r="M212" s="193"/>
      <c r="N212" s="193"/>
      <c r="O212" s="193"/>
      <c r="P212" s="194"/>
      <c r="Q212" s="195"/>
    </row>
    <row r="213" spans="2:17">
      <c r="B213" s="196"/>
      <c r="C213" s="186"/>
      <c r="D213" s="187"/>
      <c r="E213" s="188"/>
      <c r="F213" s="189"/>
      <c r="G213" s="190"/>
      <c r="H213" s="191"/>
      <c r="I213" s="192"/>
      <c r="J213" s="192"/>
      <c r="K213" s="192"/>
      <c r="L213" s="192"/>
      <c r="M213" s="193"/>
      <c r="N213" s="193"/>
      <c r="O213" s="193"/>
      <c r="P213" s="194"/>
      <c r="Q213" s="195"/>
    </row>
    <row r="214" spans="2:17">
      <c r="B214" s="196"/>
      <c r="C214" s="186"/>
      <c r="D214" s="187"/>
      <c r="E214" s="188"/>
      <c r="F214" s="189"/>
      <c r="G214" s="190"/>
      <c r="H214" s="191"/>
      <c r="I214" s="192"/>
      <c r="J214" s="192"/>
      <c r="K214" s="192"/>
      <c r="L214" s="192"/>
      <c r="M214" s="193"/>
      <c r="N214" s="193"/>
      <c r="O214" s="193"/>
      <c r="P214" s="194"/>
      <c r="Q214" s="195"/>
    </row>
    <row r="215" spans="2:17">
      <c r="B215" s="196"/>
      <c r="C215" s="186"/>
      <c r="D215" s="187"/>
      <c r="E215" s="188"/>
      <c r="F215" s="189"/>
      <c r="G215" s="190"/>
      <c r="H215" s="191"/>
      <c r="I215" s="192"/>
      <c r="J215" s="192"/>
      <c r="K215" s="192"/>
      <c r="L215" s="192"/>
      <c r="M215" s="193"/>
      <c r="N215" s="193"/>
      <c r="O215" s="193"/>
      <c r="P215" s="194"/>
      <c r="Q215" s="195"/>
    </row>
    <row r="216" spans="2:17">
      <c r="B216" s="196"/>
      <c r="C216" s="186"/>
      <c r="D216" s="187"/>
      <c r="E216" s="188"/>
      <c r="F216" s="189"/>
      <c r="G216" s="190"/>
      <c r="H216" s="191"/>
      <c r="I216" s="192"/>
      <c r="J216" s="192"/>
      <c r="K216" s="192"/>
      <c r="L216" s="192"/>
      <c r="M216" s="193"/>
      <c r="N216" s="193"/>
      <c r="O216" s="193"/>
      <c r="P216" s="194"/>
      <c r="Q216" s="195"/>
    </row>
    <row r="217" spans="2:17">
      <c r="B217" s="196"/>
      <c r="C217" s="186"/>
      <c r="D217" s="187"/>
      <c r="E217" s="188"/>
      <c r="F217" s="189"/>
      <c r="G217" s="190"/>
      <c r="H217" s="191"/>
      <c r="I217" s="192"/>
      <c r="J217" s="192"/>
      <c r="K217" s="192"/>
      <c r="L217" s="192"/>
      <c r="M217" s="193"/>
      <c r="N217" s="193"/>
      <c r="O217" s="193"/>
      <c r="P217" s="194"/>
      <c r="Q217" s="195"/>
    </row>
    <row r="218" spans="2:17">
      <c r="B218" s="196"/>
      <c r="C218" s="186"/>
      <c r="D218" s="187"/>
      <c r="E218" s="188"/>
      <c r="F218" s="189"/>
      <c r="G218" s="190"/>
      <c r="H218" s="191"/>
      <c r="I218" s="192"/>
      <c r="J218" s="192"/>
      <c r="K218" s="192"/>
      <c r="L218" s="192"/>
      <c r="M218" s="193"/>
      <c r="N218" s="193"/>
      <c r="O218" s="193"/>
      <c r="P218" s="194"/>
      <c r="Q218" s="195"/>
    </row>
    <row r="219" spans="2:17">
      <c r="B219" s="196"/>
      <c r="C219" s="186"/>
      <c r="D219" s="187"/>
      <c r="E219" s="188"/>
      <c r="F219" s="189"/>
      <c r="G219" s="190"/>
      <c r="H219" s="191"/>
      <c r="I219" s="192"/>
      <c r="J219" s="192"/>
      <c r="K219" s="192"/>
      <c r="L219" s="192"/>
      <c r="M219" s="193"/>
      <c r="N219" s="193"/>
      <c r="O219" s="193"/>
      <c r="P219" s="194"/>
      <c r="Q219" s="195"/>
    </row>
    <row r="220" spans="2:17">
      <c r="B220" s="196"/>
      <c r="C220" s="186"/>
      <c r="D220" s="187"/>
      <c r="E220" s="188"/>
      <c r="F220" s="189"/>
      <c r="G220" s="190"/>
      <c r="H220" s="191"/>
      <c r="I220" s="192"/>
      <c r="J220" s="192"/>
      <c r="K220" s="192"/>
      <c r="L220" s="192"/>
      <c r="M220" s="193"/>
      <c r="N220" s="193"/>
      <c r="O220" s="193"/>
      <c r="P220" s="194"/>
      <c r="Q220" s="195"/>
    </row>
    <row r="221" spans="2:17">
      <c r="B221" s="196"/>
      <c r="C221" s="186"/>
      <c r="D221" s="187"/>
      <c r="E221" s="188"/>
      <c r="F221" s="189"/>
      <c r="G221" s="190"/>
      <c r="H221" s="191"/>
      <c r="I221" s="192"/>
      <c r="J221" s="192"/>
      <c r="K221" s="192"/>
      <c r="L221" s="192"/>
      <c r="M221" s="193"/>
      <c r="N221" s="193"/>
      <c r="O221" s="193"/>
      <c r="P221" s="194"/>
      <c r="Q221" s="195"/>
    </row>
    <row r="222" spans="2:17">
      <c r="B222" s="196"/>
      <c r="C222" s="186"/>
      <c r="D222" s="187"/>
      <c r="E222" s="188"/>
      <c r="F222" s="189"/>
      <c r="G222" s="190"/>
      <c r="H222" s="191"/>
      <c r="I222" s="192"/>
      <c r="J222" s="192"/>
      <c r="K222" s="192"/>
      <c r="L222" s="192"/>
      <c r="M222" s="193"/>
      <c r="N222" s="193"/>
      <c r="O222" s="193"/>
      <c r="P222" s="194"/>
      <c r="Q222" s="195"/>
    </row>
    <row r="223" spans="2:17">
      <c r="B223" s="196"/>
      <c r="C223" s="186"/>
      <c r="D223" s="187"/>
      <c r="E223" s="188"/>
      <c r="F223" s="189"/>
      <c r="G223" s="190"/>
      <c r="H223" s="191"/>
      <c r="I223" s="192"/>
      <c r="J223" s="192"/>
      <c r="K223" s="192"/>
      <c r="L223" s="192"/>
      <c r="M223" s="193"/>
      <c r="N223" s="193"/>
      <c r="O223" s="193"/>
      <c r="P223" s="194"/>
      <c r="Q223" s="195"/>
    </row>
    <row r="224" spans="2:17">
      <c r="B224" s="196"/>
      <c r="C224" s="186"/>
      <c r="D224" s="187"/>
      <c r="E224" s="188"/>
      <c r="F224" s="189"/>
      <c r="G224" s="190"/>
      <c r="H224" s="191"/>
      <c r="I224" s="192"/>
      <c r="J224" s="192"/>
      <c r="K224" s="192"/>
      <c r="L224" s="192"/>
      <c r="M224" s="193"/>
      <c r="N224" s="193"/>
      <c r="O224" s="193"/>
      <c r="P224" s="194"/>
      <c r="Q224" s="195"/>
    </row>
    <row r="225" spans="2:18">
      <c r="B225" s="196"/>
      <c r="C225" s="186"/>
      <c r="D225" s="187"/>
      <c r="E225" s="188"/>
      <c r="F225" s="189"/>
      <c r="G225" s="190"/>
      <c r="H225" s="191"/>
      <c r="I225" s="192"/>
      <c r="J225" s="192"/>
      <c r="K225" s="192"/>
      <c r="L225" s="192"/>
      <c r="M225" s="193"/>
      <c r="N225" s="193"/>
      <c r="O225" s="193"/>
      <c r="P225" s="194"/>
      <c r="Q225" s="195"/>
    </row>
    <row r="226" spans="2:18">
      <c r="B226" s="196"/>
      <c r="C226" s="186"/>
      <c r="D226" s="187"/>
      <c r="E226" s="188"/>
      <c r="F226" s="189"/>
      <c r="G226" s="190"/>
      <c r="H226" s="191"/>
      <c r="I226" s="192"/>
      <c r="J226" s="192"/>
      <c r="K226" s="192"/>
      <c r="L226" s="192"/>
      <c r="M226" s="193"/>
      <c r="N226" s="193"/>
      <c r="O226" s="193"/>
      <c r="P226" s="194"/>
      <c r="Q226" s="195"/>
    </row>
    <row r="227" spans="2:18">
      <c r="B227" s="196"/>
      <c r="C227" s="186"/>
      <c r="D227" s="187"/>
      <c r="E227" s="188"/>
      <c r="F227" s="189"/>
      <c r="G227" s="190"/>
      <c r="H227" s="191"/>
      <c r="I227" s="192"/>
      <c r="J227" s="192"/>
      <c r="K227" s="192"/>
      <c r="L227" s="192"/>
      <c r="M227" s="193"/>
      <c r="N227" s="193"/>
      <c r="O227" s="193"/>
      <c r="P227" s="194"/>
      <c r="Q227" s="195"/>
    </row>
    <row r="228" spans="2:18">
      <c r="B228" s="196"/>
      <c r="C228" s="186"/>
      <c r="D228" s="187"/>
      <c r="E228" s="188"/>
      <c r="F228" s="189"/>
      <c r="G228" s="190"/>
      <c r="H228" s="191"/>
      <c r="I228" s="192"/>
      <c r="J228" s="192"/>
      <c r="K228" s="192"/>
      <c r="L228" s="192"/>
      <c r="M228" s="193"/>
      <c r="N228" s="193"/>
      <c r="O228" s="193"/>
      <c r="P228" s="194"/>
      <c r="Q228" s="195"/>
    </row>
    <row r="229" spans="2:18">
      <c r="B229" s="196"/>
      <c r="C229" s="186"/>
      <c r="D229" s="187"/>
      <c r="E229" s="188"/>
      <c r="F229" s="189"/>
      <c r="G229" s="190"/>
      <c r="H229" s="191"/>
      <c r="I229" s="192"/>
      <c r="J229" s="192"/>
      <c r="K229" s="192"/>
      <c r="L229" s="192"/>
      <c r="M229" s="193"/>
      <c r="N229" s="193"/>
      <c r="O229" s="193"/>
      <c r="P229" s="194"/>
      <c r="Q229" s="195"/>
    </row>
    <row r="230" spans="2:18">
      <c r="B230" s="196"/>
      <c r="C230" s="186"/>
      <c r="D230" s="187"/>
      <c r="E230" s="188"/>
      <c r="F230" s="189"/>
      <c r="G230" s="190"/>
      <c r="H230" s="191"/>
      <c r="I230" s="192"/>
      <c r="J230" s="192"/>
      <c r="K230" s="192"/>
      <c r="L230" s="192"/>
      <c r="M230" s="193"/>
      <c r="N230" s="193"/>
      <c r="O230" s="193"/>
      <c r="P230" s="194"/>
      <c r="Q230" s="195"/>
    </row>
    <row r="231" spans="2:18">
      <c r="B231" s="196"/>
      <c r="C231" s="186"/>
      <c r="D231" s="187"/>
      <c r="E231" s="188"/>
      <c r="F231" s="189"/>
      <c r="G231" s="190"/>
      <c r="H231" s="191"/>
      <c r="I231" s="192"/>
      <c r="J231" s="192"/>
      <c r="K231" s="192"/>
      <c r="L231" s="192"/>
      <c r="M231" s="193"/>
      <c r="N231" s="193"/>
      <c r="O231" s="193"/>
      <c r="P231" s="194"/>
      <c r="Q231" s="195"/>
    </row>
    <row r="232" spans="2:18">
      <c r="B232" s="196"/>
      <c r="C232" s="186"/>
      <c r="D232" s="187"/>
      <c r="E232" s="188"/>
      <c r="F232" s="189"/>
      <c r="G232" s="190"/>
      <c r="H232" s="191"/>
      <c r="I232" s="192"/>
      <c r="J232" s="192"/>
      <c r="K232" s="192"/>
      <c r="L232" s="192"/>
      <c r="M232" s="193"/>
      <c r="N232" s="193"/>
      <c r="O232" s="193"/>
      <c r="P232" s="194"/>
      <c r="Q232" s="195"/>
    </row>
    <row r="233" spans="2:18">
      <c r="B233" s="196"/>
      <c r="C233" s="186"/>
      <c r="D233" s="187"/>
      <c r="E233" s="188"/>
      <c r="F233" s="189"/>
      <c r="G233" s="190"/>
      <c r="H233" s="191"/>
      <c r="I233" s="192"/>
      <c r="J233" s="192"/>
      <c r="K233" s="192"/>
      <c r="L233" s="192"/>
      <c r="M233" s="193"/>
      <c r="N233" s="193"/>
      <c r="O233" s="193"/>
      <c r="P233" s="194"/>
      <c r="Q233" s="195"/>
    </row>
    <row r="234" spans="2:18">
      <c r="B234" s="196"/>
      <c r="C234" s="186"/>
      <c r="D234" s="187"/>
      <c r="E234" s="188"/>
      <c r="F234" s="189"/>
      <c r="G234" s="190"/>
      <c r="H234" s="191"/>
      <c r="I234" s="192"/>
      <c r="J234" s="192"/>
      <c r="K234" s="192"/>
      <c r="L234" s="192"/>
      <c r="M234" s="193"/>
      <c r="N234" s="193"/>
      <c r="O234" s="193"/>
      <c r="P234" s="194"/>
      <c r="Q234" s="195"/>
    </row>
    <row r="235" spans="2:18">
      <c r="B235" s="196"/>
      <c r="C235" s="186"/>
      <c r="D235" s="187"/>
      <c r="E235" s="188"/>
      <c r="F235" s="189"/>
      <c r="G235" s="190"/>
      <c r="H235" s="191"/>
      <c r="I235" s="192"/>
      <c r="J235" s="192"/>
      <c r="K235" s="192"/>
      <c r="L235" s="192"/>
      <c r="M235" s="193"/>
      <c r="N235" s="193"/>
      <c r="O235" s="193"/>
      <c r="P235" s="194"/>
      <c r="Q235" s="195"/>
    </row>
    <row r="236" spans="2:18">
      <c r="B236" s="196"/>
      <c r="C236" s="186"/>
      <c r="D236" s="187"/>
      <c r="E236" s="188"/>
      <c r="F236" s="189"/>
      <c r="G236" s="190"/>
      <c r="H236" s="191"/>
      <c r="I236" s="192"/>
      <c r="J236" s="192"/>
      <c r="K236" s="192"/>
      <c r="L236" s="192"/>
      <c r="M236" s="193"/>
      <c r="N236" s="193"/>
      <c r="O236" s="193"/>
      <c r="P236" s="194"/>
      <c r="Q236" s="195"/>
    </row>
    <row r="237" spans="2:18">
      <c r="B237" s="196"/>
      <c r="C237" s="186"/>
      <c r="D237" s="187" t="str">
        <f t="shared" si="1"/>
        <v/>
      </c>
      <c r="E237" s="188"/>
      <c r="F237" s="189"/>
      <c r="G237" s="190"/>
      <c r="H237" s="191"/>
      <c r="I237" s="192"/>
      <c r="J237" s="192"/>
      <c r="K237" s="192"/>
      <c r="L237" s="192"/>
      <c r="M237" s="193"/>
      <c r="N237" s="193"/>
      <c r="O237" s="193"/>
      <c r="P237" s="194"/>
      <c r="Q237" s="195"/>
      <c r="R237" s="3" t="s">
        <v>208</v>
      </c>
    </row>
    <row r="238" spans="2:18">
      <c r="B238" s="197"/>
      <c r="C238" s="198"/>
      <c r="D238" s="199" t="str">
        <f t="shared" si="1"/>
        <v/>
      </c>
      <c r="E238" s="200"/>
      <c r="F238" s="201"/>
      <c r="G238" s="202"/>
      <c r="H238" s="203"/>
      <c r="I238" s="204"/>
      <c r="J238" s="204"/>
      <c r="K238" s="204"/>
      <c r="L238" s="204"/>
      <c r="M238" s="205"/>
      <c r="N238" s="205"/>
      <c r="O238" s="205"/>
      <c r="P238" s="206"/>
      <c r="Q238" s="207"/>
      <c r="R238" s="3" t="s">
        <v>208</v>
      </c>
    </row>
    <row r="239" spans="2:18">
      <c r="B239" s="3" t="s">
        <v>208</v>
      </c>
      <c r="C239" s="3" t="s">
        <v>208</v>
      </c>
      <c r="D239" s="3" t="s">
        <v>208</v>
      </c>
      <c r="E239" s="3" t="s">
        <v>208</v>
      </c>
      <c r="F239" s="3" t="s">
        <v>208</v>
      </c>
      <c r="G239" s="3" t="s">
        <v>208</v>
      </c>
      <c r="H239" s="3" t="s">
        <v>208</v>
      </c>
      <c r="I239" s="3" t="s">
        <v>208</v>
      </c>
      <c r="J239" s="3" t="s">
        <v>208</v>
      </c>
      <c r="K239" s="3" t="s">
        <v>208</v>
      </c>
      <c r="L239" s="3" t="s">
        <v>208</v>
      </c>
      <c r="M239" s="3" t="s">
        <v>208</v>
      </c>
      <c r="N239" s="3" t="s">
        <v>208</v>
      </c>
      <c r="O239" s="3" t="s">
        <v>208</v>
      </c>
      <c r="P239" s="3" t="s">
        <v>208</v>
      </c>
      <c r="Q239" s="3" t="s">
        <v>208</v>
      </c>
      <c r="R239" s="3" t="s">
        <v>208</v>
      </c>
    </row>
  </sheetData>
  <sheetProtection algorithmName="SHA-1" hashValue="tol0xe6oDZ8Qi63eaSmEL/x9biA=" saltValue="NCkc//eVuKNbQj3Pl1s3PQ==" spinCount="100000" sheet="1" objects="1" insertRows="0"/>
  <phoneticPr fontId="3"/>
  <conditionalFormatting sqref="E12:E238">
    <cfRule type="expression" dxfId="3" priority="1">
      <formula>#REF!="無"</formula>
    </cfRule>
  </conditionalFormatting>
  <conditionalFormatting sqref="F12:O238">
    <cfRule type="expression" dxfId="2" priority="3">
      <formula>#REF!="無"</formula>
    </cfRule>
  </conditionalFormatting>
  <conditionalFormatting sqref="P12:Q238">
    <cfRule type="expression" dxfId="1" priority="2">
      <formula>#REF!="無"</formula>
    </cfRule>
  </conditionalFormatting>
  <dataValidations count="8">
    <dataValidation type="decimal" allowBlank="1" showInputMessage="1" showErrorMessage="1" sqref="H11:H238" xr:uid="{9C69F6AF-44F2-46CB-B834-EC907AA71636}">
      <formula1>-100</formula1>
      <formula2>100</formula2>
    </dataValidation>
    <dataValidation type="decimal" operator="greaterThanOrEqual" allowBlank="1" showInputMessage="1" showErrorMessage="1" sqref="I11:Q238" xr:uid="{4962649A-135E-4239-A3F9-52A41C1D37AC}">
      <formula1>0</formula1>
    </dataValidation>
    <dataValidation type="whole" operator="greaterThanOrEqual" allowBlank="1" showInputMessage="1" showErrorMessage="1" sqref="F11:F238 H11:H238 G11" xr:uid="{E2050BAE-4798-4248-92B6-1A672AF1D466}">
      <formula1>0</formula1>
    </dataValidation>
    <dataValidation type="date" operator="greaterThanOrEqual" allowBlank="1" showInputMessage="1" showErrorMessage="1" sqref="C11" xr:uid="{A367230E-87DD-4F27-9643-EAC3BAB77424}">
      <formula1>44927</formula1>
    </dataValidation>
    <dataValidation type="list" allowBlank="1" showInputMessage="1" showErrorMessage="1" sqref="G11:G238" xr:uid="{9727533F-AE40-4C80-9DCC-33D3630FC822}">
      <formula1>"晴れ, 曇り, 降雨, 降雪, 堆雪, キリ"</formula1>
    </dataValidation>
    <dataValidation type="time" operator="greaterThanOrEqual" allowBlank="1" showInputMessage="1" showErrorMessage="1" sqref="E11:E238" xr:uid="{501AD4DB-4FCE-4E69-9805-D975A86A7FFA}">
      <formula1>0</formula1>
    </dataValidation>
    <dataValidation type="date" operator="greaterThanOrEqual" allowBlank="1" showInputMessage="1" showErrorMessage="1" sqref="C12:C238" xr:uid="{C733CB0E-89AA-4882-8443-244CBCEA29DD}">
      <formula1>45292</formula1>
    </dataValidation>
    <dataValidation type="list" operator="greaterThanOrEqual" allowBlank="1" showInputMessage="1" showErrorMessage="1" sqref="G12:G238" xr:uid="{AA6A630D-FE25-4DA5-BDD6-9FFA18BF684D}">
      <formula1>"晴れ,曇り,降雨,降雪,堆雪,キリ"</formula1>
    </dataValidation>
  </dataValidations>
  <pageMargins left="0.7" right="0.7" top="0.75" bottom="0.75" header="0.3" footer="0.3"/>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6D4CE-C217-4D35-B9D7-925E2BD32BB3}">
  <sheetPr>
    <tabColor theme="4" tint="0.79998168889431442"/>
    <pageSetUpPr fitToPage="1"/>
  </sheetPr>
  <dimension ref="B2"/>
  <sheetViews>
    <sheetView workbookViewId="0"/>
  </sheetViews>
  <sheetFormatPr defaultColWidth="8" defaultRowHeight="16.2"/>
  <cols>
    <col min="1" max="1" width="3.69921875" style="139" customWidth="1"/>
    <col min="2" max="16384" width="8" style="139"/>
  </cols>
  <sheetData>
    <row r="2" spans="2:2">
      <c r="B2" s="164" t="s">
        <v>229</v>
      </c>
    </row>
  </sheetData>
  <phoneticPr fontId="3"/>
  <pageMargins left="0.70866141732283472" right="0.70866141732283472" top="0.74803149606299213" bottom="0.74803149606299213" header="0.31496062992125984" footer="0.3149606299212598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0C59A0-A634-4318-8D43-A84AD1156D1C}">
  <sheetPr>
    <tabColor theme="4" tint="0.79998168889431442"/>
    <pageSetUpPr fitToPage="1"/>
  </sheetPr>
  <dimension ref="B1:AK460"/>
  <sheetViews>
    <sheetView showGridLines="0" tabSelected="1" view="pageBreakPreview" zoomScale="80" zoomScaleNormal="50" zoomScaleSheetLayoutView="80" workbookViewId="0">
      <pane ySplit="12" topLeftCell="A220" activePane="bottomLeft" state="frozen"/>
      <selection pane="bottomLeft" activeCell="H224" sqref="H224"/>
    </sheetView>
  </sheetViews>
  <sheetFormatPr defaultColWidth="7.09765625" defaultRowHeight="18"/>
  <cols>
    <col min="1" max="1" width="3.69921875" customWidth="1"/>
    <col min="2" max="2" width="10.5" customWidth="1"/>
    <col min="3" max="6" width="11.3984375" customWidth="1"/>
    <col min="7" max="10" width="18.69921875" customWidth="1"/>
    <col min="11" max="14" width="20.09765625" customWidth="1"/>
    <col min="15" max="17" width="18.69921875" customWidth="1"/>
    <col min="18" max="21" width="24.69921875" customWidth="1"/>
    <col min="22" max="23" width="41.19921875" customWidth="1"/>
    <col min="24" max="24" width="21.3984375" customWidth="1"/>
  </cols>
  <sheetData>
    <row r="1" spans="2:37" s="3" customFormat="1" ht="16.2">
      <c r="S1" s="30"/>
    </row>
    <row r="2" spans="2:37" s="3" customFormat="1" ht="16.2" hidden="1">
      <c r="B2" s="283" t="s">
        <v>3</v>
      </c>
      <c r="C2" s="283" t="s">
        <v>4</v>
      </c>
      <c r="D2" s="283" t="s">
        <v>5</v>
      </c>
      <c r="S2" s="30"/>
    </row>
    <row r="3" spans="2:37" s="3" customFormat="1" ht="16.2" hidden="1">
      <c r="B3" s="283" t="str">
        <f>実証データ一覧!I4&amp;""</f>
        <v>212067</v>
      </c>
      <c r="C3" s="283" t="str">
        <f>実証データ一覧!J4&amp;""</f>
        <v>岐阜県</v>
      </c>
      <c r="D3" s="283" t="str">
        <f>実証データ一覧!K4&amp;""</f>
        <v>中津川市</v>
      </c>
      <c r="S3" s="30"/>
    </row>
    <row r="4" spans="2:37" ht="16.2" hidden="1" customHeight="1"/>
    <row r="5" spans="2:37" s="39" customFormat="1" ht="16.2" customHeight="1">
      <c r="B5" s="53" t="s">
        <v>99</v>
      </c>
      <c r="D5" s="53"/>
      <c r="G5" s="38"/>
      <c r="H5" s="38"/>
      <c r="I5" s="38"/>
      <c r="R5" s="140"/>
      <c r="S5" s="140"/>
      <c r="X5" s="38"/>
    </row>
    <row r="6" spans="2:37" s="39" customFormat="1" ht="16.2" customHeight="1">
      <c r="B6" s="39" t="s">
        <v>230</v>
      </c>
      <c r="D6" s="53"/>
      <c r="G6" s="38"/>
      <c r="H6" s="38"/>
      <c r="I6" s="38"/>
      <c r="R6" s="140"/>
      <c r="S6" s="140"/>
      <c r="X6" s="38"/>
    </row>
    <row r="7" spans="2:37" s="39" customFormat="1" ht="16.2" customHeight="1">
      <c r="B7" s="141" t="s">
        <v>231</v>
      </c>
      <c r="D7" s="53"/>
      <c r="G7" s="38"/>
      <c r="H7" s="38"/>
      <c r="I7" s="38"/>
      <c r="S7" s="140"/>
      <c r="X7" s="38"/>
    </row>
    <row r="8" spans="2:37" s="39" customFormat="1" ht="16.2" customHeight="1">
      <c r="D8" s="53"/>
      <c r="G8" s="38"/>
      <c r="H8" s="38"/>
      <c r="I8" s="38"/>
      <c r="R8" s="145" t="s">
        <v>232</v>
      </c>
      <c r="S8" s="145" t="s">
        <v>232</v>
      </c>
      <c r="X8" s="38"/>
    </row>
    <row r="9" spans="2:37" s="39" customFormat="1" ht="172.95" customHeight="1">
      <c r="B9" s="105"/>
      <c r="C9" s="53"/>
      <c r="D9" s="53"/>
      <c r="F9" s="55" t="s">
        <v>211</v>
      </c>
      <c r="G9" s="55" t="s">
        <v>233</v>
      </c>
      <c r="H9" s="56"/>
      <c r="I9" s="55" t="s">
        <v>234</v>
      </c>
      <c r="J9" s="55" t="s">
        <v>235</v>
      </c>
      <c r="K9" s="57" t="s">
        <v>236</v>
      </c>
      <c r="L9" s="58" t="s">
        <v>237</v>
      </c>
      <c r="M9" s="59" t="s">
        <v>238</v>
      </c>
      <c r="N9" s="59" t="s">
        <v>238</v>
      </c>
      <c r="O9" s="59" t="s">
        <v>238</v>
      </c>
      <c r="P9" s="57" t="s">
        <v>239</v>
      </c>
      <c r="Q9" s="55" t="s">
        <v>240</v>
      </c>
      <c r="R9" s="60" t="s">
        <v>241</v>
      </c>
      <c r="S9" s="60" t="s">
        <v>242</v>
      </c>
      <c r="T9" s="55" t="s">
        <v>243</v>
      </c>
      <c r="U9" s="55" t="s">
        <v>244</v>
      </c>
      <c r="V9" s="55"/>
      <c r="W9" s="56"/>
      <c r="X9" s="56"/>
    </row>
    <row r="10" spans="2:37" s="39" customFormat="1" ht="4.95" customHeight="1">
      <c r="V10" s="7"/>
    </row>
    <row r="11" spans="2:37" s="39" customFormat="1" ht="18" customHeight="1">
      <c r="B11" s="61" t="s">
        <v>212</v>
      </c>
      <c r="C11" s="144">
        <v>37</v>
      </c>
      <c r="D11" s="144" t="s">
        <v>213</v>
      </c>
      <c r="E11" s="144">
        <v>38</v>
      </c>
      <c r="F11" s="269">
        <v>39</v>
      </c>
      <c r="G11" s="144">
        <v>40</v>
      </c>
      <c r="H11" s="151">
        <v>41</v>
      </c>
      <c r="I11" s="144">
        <v>42</v>
      </c>
      <c r="J11" s="269">
        <v>43</v>
      </c>
      <c r="K11" s="144">
        <v>44</v>
      </c>
      <c r="L11" s="144">
        <v>45</v>
      </c>
      <c r="M11" s="144">
        <v>46</v>
      </c>
      <c r="N11" s="144">
        <v>47</v>
      </c>
      <c r="O11" s="269">
        <v>48</v>
      </c>
      <c r="P11" s="144">
        <v>49</v>
      </c>
      <c r="Q11" s="144">
        <v>50</v>
      </c>
      <c r="R11" s="144">
        <v>51</v>
      </c>
      <c r="S11" s="144">
        <v>52</v>
      </c>
      <c r="T11" s="144">
        <v>53</v>
      </c>
      <c r="U11" s="144">
        <v>54</v>
      </c>
      <c r="V11" s="144">
        <v>55</v>
      </c>
      <c r="W11" s="269">
        <v>56</v>
      </c>
      <c r="X11" s="152">
        <v>57</v>
      </c>
      <c r="Z11" s="83" t="s">
        <v>245</v>
      </c>
      <c r="AA11" s="84"/>
      <c r="AB11" s="84"/>
      <c r="AC11" s="84"/>
      <c r="AD11" s="84"/>
      <c r="AE11" s="84"/>
      <c r="AF11" s="84"/>
      <c r="AG11" s="84"/>
      <c r="AH11" s="84"/>
      <c r="AI11" s="84"/>
      <c r="AJ11" s="85"/>
      <c r="AK11" s="39" t="s">
        <v>208</v>
      </c>
    </row>
    <row r="12" spans="2:37" s="39" customFormat="1" ht="34.950000000000003" customHeight="1">
      <c r="B12" s="62" t="s">
        <v>13</v>
      </c>
      <c r="C12" s="63" t="s">
        <v>100</v>
      </c>
      <c r="D12" s="63" t="s">
        <v>214</v>
      </c>
      <c r="E12" s="63" t="s">
        <v>103</v>
      </c>
      <c r="F12" s="64" t="s">
        <v>51</v>
      </c>
      <c r="G12" s="63" t="s">
        <v>246</v>
      </c>
      <c r="H12" s="64" t="s">
        <v>109</v>
      </c>
      <c r="I12" s="64" t="s">
        <v>111</v>
      </c>
      <c r="J12" s="64" t="s">
        <v>114</v>
      </c>
      <c r="K12" s="63" t="s">
        <v>247</v>
      </c>
      <c r="L12" s="63" t="s">
        <v>248</v>
      </c>
      <c r="M12" s="63" t="s">
        <v>249</v>
      </c>
      <c r="N12" s="63" t="s">
        <v>250</v>
      </c>
      <c r="O12" s="66" t="s">
        <v>128</v>
      </c>
      <c r="P12" s="68" t="s">
        <v>251</v>
      </c>
      <c r="Q12" s="67" t="s">
        <v>252</v>
      </c>
      <c r="R12" s="63" t="s">
        <v>253</v>
      </c>
      <c r="S12" s="63" t="s">
        <v>138</v>
      </c>
      <c r="T12" s="68" t="s">
        <v>254</v>
      </c>
      <c r="U12" s="68" t="s">
        <v>255</v>
      </c>
      <c r="V12" s="67" t="s">
        <v>256</v>
      </c>
      <c r="W12" s="64" t="s">
        <v>149</v>
      </c>
      <c r="X12" s="249" t="s">
        <v>257</v>
      </c>
      <c r="Z12" s="88"/>
      <c r="AA12" s="89"/>
      <c r="AB12" s="89"/>
      <c r="AC12" s="89"/>
      <c r="AD12" s="89"/>
      <c r="AE12" s="89"/>
      <c r="AF12" s="89"/>
      <c r="AG12" s="89"/>
      <c r="AH12" s="89"/>
      <c r="AI12" s="89"/>
      <c r="AJ12" s="90"/>
      <c r="AK12" s="39" t="s">
        <v>208</v>
      </c>
    </row>
    <row r="13" spans="2:37" s="39" customFormat="1" ht="32.4">
      <c r="B13" s="70" t="s">
        <v>226</v>
      </c>
      <c r="C13" s="71">
        <v>45048</v>
      </c>
      <c r="D13" s="72" t="str">
        <f>IF($C13 &lt;&gt; "", IF(ISERROR(MATCH(C13, 祝日, 0)), TEXT($C13, "aaa"), "祝日"), "")</f>
        <v>火</v>
      </c>
      <c r="E13" s="73">
        <v>0.4236111111111111</v>
      </c>
      <c r="F13" s="78" t="s">
        <v>227</v>
      </c>
      <c r="G13" s="77" t="s">
        <v>258</v>
      </c>
      <c r="H13" s="104">
        <v>0.2</v>
      </c>
      <c r="I13" s="76" t="s">
        <v>259</v>
      </c>
      <c r="J13" s="76" t="s">
        <v>260</v>
      </c>
      <c r="K13" s="77" t="s">
        <v>261</v>
      </c>
      <c r="L13" s="77" t="s">
        <v>262</v>
      </c>
      <c r="M13" s="77" t="s">
        <v>263</v>
      </c>
      <c r="N13" s="77" t="s">
        <v>264</v>
      </c>
      <c r="O13" s="75" t="s">
        <v>264</v>
      </c>
      <c r="P13" s="77" t="s">
        <v>263</v>
      </c>
      <c r="Q13" s="76" t="s">
        <v>265</v>
      </c>
      <c r="R13" s="72" t="s">
        <v>266</v>
      </c>
      <c r="S13" s="72" t="s">
        <v>267</v>
      </c>
      <c r="T13" s="72" t="s">
        <v>268</v>
      </c>
      <c r="U13" s="72" t="s">
        <v>269</v>
      </c>
      <c r="V13" s="78" t="s">
        <v>2</v>
      </c>
      <c r="W13" s="76" t="s">
        <v>270</v>
      </c>
      <c r="X13" s="79">
        <v>4</v>
      </c>
      <c r="Z13" s="88"/>
      <c r="AA13" s="89"/>
      <c r="AB13" s="89"/>
      <c r="AC13" s="89"/>
      <c r="AD13" s="89"/>
      <c r="AE13" s="89"/>
      <c r="AF13" s="89"/>
      <c r="AG13" s="89"/>
      <c r="AH13" s="89"/>
      <c r="AI13" s="89"/>
      <c r="AJ13" s="90"/>
      <c r="AK13" s="39" t="s">
        <v>208</v>
      </c>
    </row>
    <row r="14" spans="2:37" s="39" customFormat="1" ht="16.2">
      <c r="B14" s="208" t="s">
        <v>228</v>
      </c>
      <c r="C14" s="209">
        <v>45573</v>
      </c>
      <c r="D14" s="187" t="str">
        <f t="shared" ref="D14:D77" si="0">IF($C14 &lt;&gt; "", IF(ISERROR(MATCH(C14, 祝日, 0)), TEXT($C14, "aaa"), "祝日"), "")</f>
        <v>火</v>
      </c>
      <c r="E14" s="210">
        <v>0.41319444444525288</v>
      </c>
      <c r="F14" s="211" t="s">
        <v>344</v>
      </c>
      <c r="G14" s="212" t="s">
        <v>258</v>
      </c>
      <c r="H14" s="213">
        <v>2.1000000000000001E-2</v>
      </c>
      <c r="I14" s="214" t="s">
        <v>335</v>
      </c>
      <c r="J14" s="214" t="s">
        <v>390</v>
      </c>
      <c r="K14" s="212" t="s">
        <v>261</v>
      </c>
      <c r="L14" s="212" t="s">
        <v>337</v>
      </c>
      <c r="M14" s="212" t="s">
        <v>264</v>
      </c>
      <c r="N14" s="212" t="s">
        <v>264</v>
      </c>
      <c r="O14" s="215" t="s">
        <v>264</v>
      </c>
      <c r="P14" s="212" t="s">
        <v>264</v>
      </c>
      <c r="Q14" s="214" t="s">
        <v>338</v>
      </c>
      <c r="R14" s="216" t="s">
        <v>301</v>
      </c>
      <c r="S14" s="216" t="s">
        <v>267</v>
      </c>
      <c r="T14" s="216" t="s">
        <v>391</v>
      </c>
      <c r="U14" s="216" t="s">
        <v>340</v>
      </c>
      <c r="V14" s="211"/>
      <c r="W14" s="214"/>
      <c r="X14" s="217">
        <v>11</v>
      </c>
      <c r="Z14" s="88" t="s">
        <v>271</v>
      </c>
      <c r="AA14" s="89"/>
      <c r="AB14" s="89"/>
      <c r="AC14" s="89"/>
      <c r="AD14" s="89"/>
      <c r="AE14" s="89"/>
      <c r="AF14" s="89"/>
      <c r="AG14" s="89"/>
      <c r="AH14" s="89"/>
      <c r="AI14" s="89"/>
      <c r="AJ14" s="90"/>
      <c r="AK14" s="39" t="s">
        <v>208</v>
      </c>
    </row>
    <row r="15" spans="2:37" s="39" customFormat="1" ht="16.2">
      <c r="B15" s="196"/>
      <c r="C15" s="209">
        <v>45573</v>
      </c>
      <c r="D15" s="187" t="str">
        <f t="shared" si="0"/>
        <v>火</v>
      </c>
      <c r="E15" s="210">
        <v>0.41597222222480923</v>
      </c>
      <c r="F15" s="211" t="s">
        <v>344</v>
      </c>
      <c r="G15" s="212" t="s">
        <v>258</v>
      </c>
      <c r="H15" s="213">
        <v>0.02</v>
      </c>
      <c r="I15" s="214" t="s">
        <v>335</v>
      </c>
      <c r="J15" s="214" t="s">
        <v>390</v>
      </c>
      <c r="K15" s="212" t="s">
        <v>261</v>
      </c>
      <c r="L15" s="212" t="s">
        <v>337</v>
      </c>
      <c r="M15" s="212" t="s">
        <v>264</v>
      </c>
      <c r="N15" s="212" t="s">
        <v>264</v>
      </c>
      <c r="O15" s="215" t="s">
        <v>263</v>
      </c>
      <c r="P15" s="212" t="s">
        <v>264</v>
      </c>
      <c r="Q15" s="214" t="s">
        <v>338</v>
      </c>
      <c r="R15" s="216" t="s">
        <v>301</v>
      </c>
      <c r="S15" s="216" t="s">
        <v>267</v>
      </c>
      <c r="T15" s="216" t="s">
        <v>391</v>
      </c>
      <c r="U15" s="216" t="s">
        <v>340</v>
      </c>
      <c r="V15" s="211"/>
      <c r="W15" s="214"/>
      <c r="X15" s="217">
        <v>10</v>
      </c>
      <c r="Z15" s="88" t="s">
        <v>272</v>
      </c>
      <c r="AA15" s="89"/>
      <c r="AB15" s="89"/>
      <c r="AC15" s="89"/>
      <c r="AD15" s="89"/>
      <c r="AE15" s="89"/>
      <c r="AF15" s="89"/>
      <c r="AG15" s="89"/>
      <c r="AH15" s="89"/>
      <c r="AI15" s="89"/>
      <c r="AJ15" s="90"/>
      <c r="AK15" s="39" t="s">
        <v>208</v>
      </c>
    </row>
    <row r="16" spans="2:37" s="39" customFormat="1" ht="16.2">
      <c r="B16" s="196"/>
      <c r="C16" s="209">
        <v>45573</v>
      </c>
      <c r="D16" s="187" t="str">
        <f t="shared" si="0"/>
        <v>火</v>
      </c>
      <c r="E16" s="210">
        <v>0.41597222222480923</v>
      </c>
      <c r="F16" s="211" t="s">
        <v>344</v>
      </c>
      <c r="G16" s="212" t="s">
        <v>332</v>
      </c>
      <c r="H16" s="213">
        <v>2.3E-2</v>
      </c>
      <c r="I16" s="214" t="s">
        <v>335</v>
      </c>
      <c r="J16" s="214" t="s">
        <v>390</v>
      </c>
      <c r="K16" s="212" t="s">
        <v>261</v>
      </c>
      <c r="L16" s="212" t="s">
        <v>337</v>
      </c>
      <c r="M16" s="212" t="s">
        <v>264</v>
      </c>
      <c r="N16" s="212" t="s">
        <v>264</v>
      </c>
      <c r="O16" s="215" t="s">
        <v>263</v>
      </c>
      <c r="P16" s="212" t="s">
        <v>264</v>
      </c>
      <c r="Q16" s="214" t="s">
        <v>338</v>
      </c>
      <c r="R16" s="216" t="s">
        <v>301</v>
      </c>
      <c r="S16" s="216" t="s">
        <v>306</v>
      </c>
      <c r="T16" s="216" t="s">
        <v>391</v>
      </c>
      <c r="U16" s="216" t="s">
        <v>338</v>
      </c>
      <c r="V16" s="211"/>
      <c r="W16" s="214"/>
      <c r="X16" s="217">
        <v>8</v>
      </c>
      <c r="Z16" s="88" t="s">
        <v>273</v>
      </c>
      <c r="AA16" s="89"/>
      <c r="AB16" s="89"/>
      <c r="AC16" s="89"/>
      <c r="AD16" s="89"/>
      <c r="AE16" s="89"/>
      <c r="AF16" s="89"/>
      <c r="AG16" s="89"/>
      <c r="AH16" s="89"/>
      <c r="AI16" s="89"/>
      <c r="AJ16" s="90"/>
      <c r="AK16" s="39" t="s">
        <v>208</v>
      </c>
    </row>
    <row r="17" spans="2:37" s="39" customFormat="1" ht="16.2">
      <c r="B17" s="196"/>
      <c r="C17" s="209">
        <v>45573</v>
      </c>
      <c r="D17" s="187" t="str">
        <f t="shared" si="0"/>
        <v>火</v>
      </c>
      <c r="E17" s="210">
        <v>0.42638888888905058</v>
      </c>
      <c r="F17" s="211" t="s">
        <v>344</v>
      </c>
      <c r="G17" s="212" t="s">
        <v>332</v>
      </c>
      <c r="H17" s="213">
        <v>3.3000000000000002E-2</v>
      </c>
      <c r="I17" s="214" t="s">
        <v>335</v>
      </c>
      <c r="J17" s="214" t="s">
        <v>260</v>
      </c>
      <c r="K17" s="212" t="s">
        <v>261</v>
      </c>
      <c r="L17" s="212" t="s">
        <v>337</v>
      </c>
      <c r="M17" s="212" t="s">
        <v>264</v>
      </c>
      <c r="N17" s="212" t="s">
        <v>264</v>
      </c>
      <c r="O17" s="215" t="s">
        <v>264</v>
      </c>
      <c r="P17" s="212" t="s">
        <v>264</v>
      </c>
      <c r="Q17" s="214" t="s">
        <v>338</v>
      </c>
      <c r="R17" s="216" t="s">
        <v>301</v>
      </c>
      <c r="S17" s="216" t="s">
        <v>306</v>
      </c>
      <c r="T17" s="216" t="s">
        <v>391</v>
      </c>
      <c r="U17" s="216" t="s">
        <v>338</v>
      </c>
      <c r="V17" s="211"/>
      <c r="W17" s="214"/>
      <c r="X17" s="217">
        <v>6</v>
      </c>
      <c r="Z17" s="88"/>
      <c r="AA17" s="89"/>
      <c r="AB17" s="89"/>
      <c r="AC17" s="89"/>
      <c r="AD17" s="89"/>
      <c r="AE17" s="89"/>
      <c r="AF17" s="89"/>
      <c r="AG17" s="89"/>
      <c r="AH17" s="89"/>
      <c r="AI17" s="89"/>
      <c r="AJ17" s="90"/>
      <c r="AK17" s="39" t="s">
        <v>208</v>
      </c>
    </row>
    <row r="18" spans="2:37" s="39" customFormat="1" ht="16.2">
      <c r="B18" s="196"/>
      <c r="C18" s="209">
        <v>45573</v>
      </c>
      <c r="D18" s="187" t="str">
        <f t="shared" si="0"/>
        <v>火</v>
      </c>
      <c r="E18" s="210">
        <v>0.42708333333575865</v>
      </c>
      <c r="F18" s="211" t="s">
        <v>344</v>
      </c>
      <c r="G18" s="212" t="s">
        <v>332</v>
      </c>
      <c r="H18" s="213">
        <v>2.9000000000000001E-2</v>
      </c>
      <c r="I18" s="214" t="s">
        <v>335</v>
      </c>
      <c r="J18" s="214" t="s">
        <v>260</v>
      </c>
      <c r="K18" s="212" t="s">
        <v>261</v>
      </c>
      <c r="L18" s="212" t="s">
        <v>337</v>
      </c>
      <c r="M18" s="212" t="s">
        <v>264</v>
      </c>
      <c r="N18" s="212" t="s">
        <v>264</v>
      </c>
      <c r="O18" s="215" t="s">
        <v>264</v>
      </c>
      <c r="P18" s="212" t="s">
        <v>264</v>
      </c>
      <c r="Q18" s="214" t="s">
        <v>338</v>
      </c>
      <c r="R18" s="216" t="s">
        <v>301</v>
      </c>
      <c r="S18" s="216" t="s">
        <v>306</v>
      </c>
      <c r="T18" s="216" t="s">
        <v>391</v>
      </c>
      <c r="U18" s="216" t="s">
        <v>338</v>
      </c>
      <c r="V18" s="211"/>
      <c r="W18" s="214"/>
      <c r="X18" s="217">
        <v>8</v>
      </c>
      <c r="Z18" s="88"/>
      <c r="AA18" s="89"/>
      <c r="AB18" s="89"/>
      <c r="AC18" s="89"/>
      <c r="AD18" s="89"/>
      <c r="AE18" s="89"/>
      <c r="AF18" s="89"/>
      <c r="AG18" s="89"/>
      <c r="AH18" s="89"/>
      <c r="AI18" s="89"/>
      <c r="AJ18" s="90"/>
      <c r="AK18" s="39" t="s">
        <v>208</v>
      </c>
    </row>
    <row r="19" spans="2:37" s="39" customFormat="1" ht="16.2">
      <c r="B19" s="196"/>
      <c r="C19" s="209">
        <v>45573</v>
      </c>
      <c r="D19" s="187" t="str">
        <f t="shared" si="0"/>
        <v>火</v>
      </c>
      <c r="E19" s="210">
        <v>0.45486111110949423</v>
      </c>
      <c r="F19" s="211" t="s">
        <v>380</v>
      </c>
      <c r="G19" s="212" t="s">
        <v>258</v>
      </c>
      <c r="H19" s="213">
        <v>1.0999999999999999E-2</v>
      </c>
      <c r="I19" s="214" t="s">
        <v>335</v>
      </c>
      <c r="J19" s="214" t="s">
        <v>390</v>
      </c>
      <c r="K19" s="212" t="s">
        <v>261</v>
      </c>
      <c r="L19" s="212" t="s">
        <v>337</v>
      </c>
      <c r="M19" s="212" t="s">
        <v>264</v>
      </c>
      <c r="N19" s="212" t="s">
        <v>264</v>
      </c>
      <c r="O19" s="215" t="s">
        <v>264</v>
      </c>
      <c r="P19" s="212" t="s">
        <v>264</v>
      </c>
      <c r="Q19" s="214" t="s">
        <v>338</v>
      </c>
      <c r="R19" s="216" t="s">
        <v>266</v>
      </c>
      <c r="S19" s="216" t="s">
        <v>318</v>
      </c>
      <c r="T19" s="216" t="s">
        <v>268</v>
      </c>
      <c r="U19" s="216" t="s">
        <v>392</v>
      </c>
      <c r="V19" s="211"/>
      <c r="W19" s="214" t="s">
        <v>393</v>
      </c>
      <c r="X19" s="217">
        <v>13</v>
      </c>
      <c r="Z19" s="88"/>
      <c r="AA19" s="89"/>
      <c r="AB19" s="89"/>
      <c r="AC19" s="89"/>
      <c r="AD19" s="89"/>
      <c r="AE19" s="89"/>
      <c r="AF19" s="89"/>
      <c r="AG19" s="89"/>
      <c r="AH19" s="89"/>
      <c r="AI19" s="89"/>
      <c r="AJ19" s="90"/>
      <c r="AK19" s="39" t="s">
        <v>208</v>
      </c>
    </row>
    <row r="20" spans="2:37" s="39" customFormat="1" ht="16.2">
      <c r="B20" s="196"/>
      <c r="C20" s="209">
        <v>45573</v>
      </c>
      <c r="D20" s="187" t="str">
        <f t="shared" si="0"/>
        <v>火</v>
      </c>
      <c r="E20" s="210">
        <v>0.45833333333575865</v>
      </c>
      <c r="F20" s="211" t="s">
        <v>380</v>
      </c>
      <c r="G20" s="212" t="s">
        <v>332</v>
      </c>
      <c r="H20" s="213">
        <v>1E-3</v>
      </c>
      <c r="I20" s="214" t="s">
        <v>335</v>
      </c>
      <c r="J20" s="214" t="s">
        <v>390</v>
      </c>
      <c r="K20" s="212" t="s">
        <v>261</v>
      </c>
      <c r="L20" s="212" t="s">
        <v>337</v>
      </c>
      <c r="M20" s="212" t="s">
        <v>264</v>
      </c>
      <c r="N20" s="212" t="s">
        <v>264</v>
      </c>
      <c r="O20" s="215" t="s">
        <v>264</v>
      </c>
      <c r="P20" s="212" t="s">
        <v>264</v>
      </c>
      <c r="Q20" s="214" t="s">
        <v>338</v>
      </c>
      <c r="R20" s="216" t="s">
        <v>266</v>
      </c>
      <c r="S20" s="216" t="s">
        <v>322</v>
      </c>
      <c r="T20" s="216" t="s">
        <v>394</v>
      </c>
      <c r="U20" s="216" t="s">
        <v>340</v>
      </c>
      <c r="V20" s="211"/>
      <c r="W20" s="214" t="s">
        <v>395</v>
      </c>
      <c r="X20" s="217">
        <v>6</v>
      </c>
      <c r="Z20" s="88"/>
      <c r="AA20" s="89"/>
      <c r="AB20" s="89"/>
      <c r="AC20" s="89"/>
      <c r="AD20" s="89"/>
      <c r="AE20" s="89"/>
      <c r="AF20" s="89"/>
      <c r="AG20" s="89"/>
      <c r="AH20" s="89"/>
      <c r="AI20" s="89"/>
      <c r="AJ20" s="90"/>
      <c r="AK20" s="39" t="s">
        <v>208</v>
      </c>
    </row>
    <row r="21" spans="2:37" s="39" customFormat="1" ht="16.2">
      <c r="B21" s="196"/>
      <c r="C21" s="209">
        <v>45573</v>
      </c>
      <c r="D21" s="187" t="str">
        <f t="shared" si="0"/>
        <v>火</v>
      </c>
      <c r="E21" s="210">
        <v>0.46597222222044365</v>
      </c>
      <c r="F21" s="211" t="s">
        <v>380</v>
      </c>
      <c r="G21" s="212" t="s">
        <v>332</v>
      </c>
      <c r="H21" s="213">
        <v>0.22600000000000001</v>
      </c>
      <c r="I21" s="214" t="s">
        <v>335</v>
      </c>
      <c r="J21" s="214" t="s">
        <v>390</v>
      </c>
      <c r="K21" s="212" t="s">
        <v>396</v>
      </c>
      <c r="L21" s="212" t="s">
        <v>337</v>
      </c>
      <c r="M21" s="212" t="s">
        <v>264</v>
      </c>
      <c r="N21" s="212" t="s">
        <v>264</v>
      </c>
      <c r="O21" s="215" t="s">
        <v>264</v>
      </c>
      <c r="P21" s="212" t="s">
        <v>264</v>
      </c>
      <c r="Q21" s="214" t="s">
        <v>338</v>
      </c>
      <c r="R21" s="216" t="s">
        <v>266</v>
      </c>
      <c r="S21" s="216" t="s">
        <v>306</v>
      </c>
      <c r="T21" s="216"/>
      <c r="U21" s="216" t="s">
        <v>340</v>
      </c>
      <c r="V21" s="211"/>
      <c r="W21" s="214" t="s">
        <v>397</v>
      </c>
      <c r="X21" s="217">
        <v>2</v>
      </c>
      <c r="Z21" s="88"/>
      <c r="AA21" s="89"/>
      <c r="AB21" s="89"/>
      <c r="AC21" s="89"/>
      <c r="AD21" s="89"/>
      <c r="AE21" s="89"/>
      <c r="AF21" s="89"/>
      <c r="AG21" s="89"/>
      <c r="AH21" s="89"/>
      <c r="AI21" s="89"/>
      <c r="AJ21" s="90"/>
      <c r="AK21" s="39" t="s">
        <v>208</v>
      </c>
    </row>
    <row r="22" spans="2:37" s="39" customFormat="1" ht="16.2">
      <c r="B22" s="196"/>
      <c r="C22" s="209">
        <v>45573</v>
      </c>
      <c r="D22" s="187" t="str">
        <f t="shared" si="0"/>
        <v>火</v>
      </c>
      <c r="E22" s="210">
        <v>0.46875</v>
      </c>
      <c r="F22" s="211" t="s">
        <v>380</v>
      </c>
      <c r="G22" s="212" t="s">
        <v>332</v>
      </c>
      <c r="H22" s="213">
        <v>1E-3</v>
      </c>
      <c r="I22" s="214" t="s">
        <v>335</v>
      </c>
      <c r="J22" s="214" t="s">
        <v>390</v>
      </c>
      <c r="K22" s="212" t="s">
        <v>261</v>
      </c>
      <c r="L22" s="212" t="s">
        <v>337</v>
      </c>
      <c r="M22" s="212" t="s">
        <v>264</v>
      </c>
      <c r="N22" s="212" t="s">
        <v>263</v>
      </c>
      <c r="O22" s="215" t="s">
        <v>264</v>
      </c>
      <c r="P22" s="212" t="s">
        <v>264</v>
      </c>
      <c r="Q22" s="214" t="s">
        <v>338</v>
      </c>
      <c r="R22" s="216" t="s">
        <v>266</v>
      </c>
      <c r="S22" s="216" t="s">
        <v>306</v>
      </c>
      <c r="T22" s="216" t="s">
        <v>349</v>
      </c>
      <c r="U22" s="216" t="s">
        <v>340</v>
      </c>
      <c r="V22" s="211"/>
      <c r="W22" s="214" t="s">
        <v>398</v>
      </c>
      <c r="X22" s="217">
        <v>4</v>
      </c>
      <c r="Z22" s="88"/>
      <c r="AA22" s="89"/>
      <c r="AB22" s="89"/>
      <c r="AC22" s="89"/>
      <c r="AD22" s="89"/>
      <c r="AE22" s="89"/>
      <c r="AF22" s="89"/>
      <c r="AG22" s="89"/>
      <c r="AH22" s="89"/>
      <c r="AI22" s="89"/>
      <c r="AJ22" s="90"/>
      <c r="AK22" s="39" t="s">
        <v>208</v>
      </c>
    </row>
    <row r="23" spans="2:37" s="39" customFormat="1" ht="16.2">
      <c r="B23" s="196"/>
      <c r="C23" s="209">
        <v>45573</v>
      </c>
      <c r="D23" s="187" t="str">
        <f t="shared" si="0"/>
        <v>火</v>
      </c>
      <c r="E23" s="210">
        <v>0.46875</v>
      </c>
      <c r="F23" s="211" t="s">
        <v>380</v>
      </c>
      <c r="G23" s="212" t="s">
        <v>332</v>
      </c>
      <c r="H23" s="213">
        <v>2.8000000000000001E-2</v>
      </c>
      <c r="I23" s="214" t="s">
        <v>335</v>
      </c>
      <c r="J23" s="214" t="s">
        <v>390</v>
      </c>
      <c r="K23" s="212" t="s">
        <v>284</v>
      </c>
      <c r="L23" s="212" t="s">
        <v>337</v>
      </c>
      <c r="M23" s="212" t="s">
        <v>264</v>
      </c>
      <c r="N23" s="212" t="s">
        <v>263</v>
      </c>
      <c r="O23" s="215" t="s">
        <v>264</v>
      </c>
      <c r="P23" s="212" t="s">
        <v>264</v>
      </c>
      <c r="Q23" s="214" t="s">
        <v>338</v>
      </c>
      <c r="R23" s="216" t="s">
        <v>266</v>
      </c>
      <c r="S23" s="216" t="s">
        <v>318</v>
      </c>
      <c r="T23" s="216" t="s">
        <v>391</v>
      </c>
      <c r="U23" s="216" t="s">
        <v>340</v>
      </c>
      <c r="V23" s="211"/>
      <c r="W23" s="214" t="s">
        <v>399</v>
      </c>
      <c r="X23" s="217">
        <v>5</v>
      </c>
      <c r="Z23" s="88"/>
      <c r="AA23" s="89"/>
      <c r="AB23" s="89"/>
      <c r="AC23" s="89"/>
      <c r="AD23" s="89"/>
      <c r="AE23" s="89"/>
      <c r="AF23" s="89"/>
      <c r="AG23" s="89"/>
      <c r="AH23" s="89"/>
      <c r="AI23" s="89"/>
      <c r="AJ23" s="90"/>
      <c r="AK23" s="39" t="s">
        <v>208</v>
      </c>
    </row>
    <row r="24" spans="2:37" s="39" customFormat="1" ht="16.2">
      <c r="B24" s="196"/>
      <c r="C24" s="209">
        <v>45573</v>
      </c>
      <c r="D24" s="187" t="str">
        <f t="shared" si="0"/>
        <v>火</v>
      </c>
      <c r="E24" s="210">
        <v>0.47013888889341615</v>
      </c>
      <c r="F24" s="211" t="s">
        <v>380</v>
      </c>
      <c r="G24" s="212" t="s">
        <v>332</v>
      </c>
      <c r="H24" s="213">
        <v>6.0000000000000001E-3</v>
      </c>
      <c r="I24" s="214" t="s">
        <v>335</v>
      </c>
      <c r="J24" s="214" t="s">
        <v>260</v>
      </c>
      <c r="K24" s="212" t="s">
        <v>261</v>
      </c>
      <c r="L24" s="212" t="s">
        <v>337</v>
      </c>
      <c r="M24" s="212" t="s">
        <v>264</v>
      </c>
      <c r="N24" s="212" t="s">
        <v>264</v>
      </c>
      <c r="O24" s="215" t="s">
        <v>264</v>
      </c>
      <c r="P24" s="212" t="s">
        <v>264</v>
      </c>
      <c r="Q24" s="214" t="s">
        <v>338</v>
      </c>
      <c r="R24" s="216" t="s">
        <v>266</v>
      </c>
      <c r="S24" s="216" t="s">
        <v>306</v>
      </c>
      <c r="T24" s="216" t="s">
        <v>391</v>
      </c>
      <c r="U24" s="216" t="s">
        <v>340</v>
      </c>
      <c r="V24" s="211"/>
      <c r="W24" s="214" t="s">
        <v>400</v>
      </c>
      <c r="X24" s="217">
        <v>10</v>
      </c>
      <c r="Z24" s="88"/>
      <c r="AA24" s="89"/>
      <c r="AB24" s="89"/>
      <c r="AC24" s="89"/>
      <c r="AD24" s="89"/>
      <c r="AE24" s="89"/>
      <c r="AF24" s="89"/>
      <c r="AG24" s="89"/>
      <c r="AH24" s="89"/>
      <c r="AI24" s="89"/>
      <c r="AJ24" s="90"/>
      <c r="AK24" s="39" t="s">
        <v>208</v>
      </c>
    </row>
    <row r="25" spans="2:37" s="39" customFormat="1" ht="16.2">
      <c r="B25" s="196"/>
      <c r="C25" s="209">
        <v>45573</v>
      </c>
      <c r="D25" s="187" t="str">
        <f t="shared" si="0"/>
        <v>火</v>
      </c>
      <c r="E25" s="210">
        <v>0.47083333333284827</v>
      </c>
      <c r="F25" s="211" t="s">
        <v>380</v>
      </c>
      <c r="G25" s="212" t="s">
        <v>332</v>
      </c>
      <c r="H25" s="213">
        <v>3.2000000000000001E-2</v>
      </c>
      <c r="I25" s="214" t="s">
        <v>335</v>
      </c>
      <c r="J25" s="214" t="s">
        <v>260</v>
      </c>
      <c r="K25" s="212" t="s">
        <v>261</v>
      </c>
      <c r="L25" s="212" t="s">
        <v>337</v>
      </c>
      <c r="M25" s="212" t="s">
        <v>264</v>
      </c>
      <c r="N25" s="212" t="s">
        <v>264</v>
      </c>
      <c r="O25" s="215" t="s">
        <v>264</v>
      </c>
      <c r="P25" s="212" t="s">
        <v>264</v>
      </c>
      <c r="Q25" s="214" t="s">
        <v>338</v>
      </c>
      <c r="R25" s="216" t="s">
        <v>301</v>
      </c>
      <c r="S25" s="216" t="s">
        <v>306</v>
      </c>
      <c r="T25" s="216" t="s">
        <v>391</v>
      </c>
      <c r="U25" s="216" t="s">
        <v>338</v>
      </c>
      <c r="V25" s="211"/>
      <c r="W25" s="214" t="s">
        <v>401</v>
      </c>
      <c r="X25" s="217">
        <v>12</v>
      </c>
      <c r="Z25" s="88"/>
      <c r="AA25" s="89"/>
      <c r="AB25" s="89"/>
      <c r="AC25" s="89"/>
      <c r="AD25" s="89"/>
      <c r="AE25" s="89"/>
      <c r="AF25" s="89"/>
      <c r="AG25" s="89"/>
      <c r="AH25" s="89"/>
      <c r="AI25" s="89"/>
      <c r="AJ25" s="90"/>
      <c r="AK25" s="39" t="s">
        <v>208</v>
      </c>
    </row>
    <row r="26" spans="2:37" s="39" customFormat="1" ht="16.2">
      <c r="B26" s="196"/>
      <c r="C26" s="209">
        <v>45573</v>
      </c>
      <c r="D26" s="187" t="str">
        <f t="shared" si="0"/>
        <v>火</v>
      </c>
      <c r="E26" s="210">
        <v>0.476388888884685</v>
      </c>
      <c r="F26" s="211" t="s">
        <v>380</v>
      </c>
      <c r="G26" s="212" t="s">
        <v>258</v>
      </c>
      <c r="H26" s="213">
        <v>8.0000000000000002E-3</v>
      </c>
      <c r="I26" s="214" t="s">
        <v>335</v>
      </c>
      <c r="J26" s="214" t="s">
        <v>390</v>
      </c>
      <c r="K26" s="212" t="s">
        <v>261</v>
      </c>
      <c r="L26" s="212" t="s">
        <v>337</v>
      </c>
      <c r="M26" s="212" t="s">
        <v>264</v>
      </c>
      <c r="N26" s="212" t="s">
        <v>264</v>
      </c>
      <c r="O26" s="215" t="s">
        <v>264</v>
      </c>
      <c r="P26" s="212" t="s">
        <v>264</v>
      </c>
      <c r="Q26" s="214" t="s">
        <v>338</v>
      </c>
      <c r="R26" s="216" t="s">
        <v>266</v>
      </c>
      <c r="S26" s="216" t="s">
        <v>311</v>
      </c>
      <c r="T26" s="216" t="s">
        <v>349</v>
      </c>
      <c r="U26" s="216" t="s">
        <v>340</v>
      </c>
      <c r="V26" s="211"/>
      <c r="W26" s="214" t="s">
        <v>402</v>
      </c>
      <c r="X26" s="217">
        <v>12</v>
      </c>
      <c r="Z26" s="88"/>
      <c r="AA26" s="89"/>
      <c r="AB26" s="89"/>
      <c r="AC26" s="89"/>
      <c r="AD26" s="89"/>
      <c r="AE26" s="89"/>
      <c r="AF26" s="89"/>
      <c r="AG26" s="89"/>
      <c r="AH26" s="89"/>
      <c r="AI26" s="89"/>
      <c r="AJ26" s="90"/>
      <c r="AK26" s="39" t="s">
        <v>208</v>
      </c>
    </row>
    <row r="27" spans="2:37" s="39" customFormat="1" ht="16.2">
      <c r="B27" s="196"/>
      <c r="C27" s="209">
        <v>45573</v>
      </c>
      <c r="D27" s="187" t="str">
        <f t="shared" si="0"/>
        <v>火</v>
      </c>
      <c r="E27" s="210">
        <v>0.47847222222480923</v>
      </c>
      <c r="F27" s="211" t="s">
        <v>380</v>
      </c>
      <c r="G27" s="212" t="s">
        <v>258</v>
      </c>
      <c r="H27" s="213">
        <v>2.7E-2</v>
      </c>
      <c r="I27" s="214" t="s">
        <v>335</v>
      </c>
      <c r="J27" s="214" t="s">
        <v>390</v>
      </c>
      <c r="K27" s="212" t="s">
        <v>261</v>
      </c>
      <c r="L27" s="212" t="s">
        <v>337</v>
      </c>
      <c r="M27" s="212" t="s">
        <v>264</v>
      </c>
      <c r="N27" s="212" t="s">
        <v>264</v>
      </c>
      <c r="O27" s="215" t="s">
        <v>263</v>
      </c>
      <c r="P27" s="212" t="s">
        <v>264</v>
      </c>
      <c r="Q27" s="214" t="s">
        <v>338</v>
      </c>
      <c r="R27" s="216" t="s">
        <v>266</v>
      </c>
      <c r="S27" s="216" t="s">
        <v>267</v>
      </c>
      <c r="T27" s="216" t="s">
        <v>391</v>
      </c>
      <c r="U27" s="216" t="s">
        <v>340</v>
      </c>
      <c r="V27" s="211"/>
      <c r="W27" s="214"/>
      <c r="X27" s="217">
        <v>10</v>
      </c>
      <c r="Z27" s="88"/>
      <c r="AA27" s="89"/>
      <c r="AB27" s="89"/>
      <c r="AC27" s="89"/>
      <c r="AD27" s="89"/>
      <c r="AE27" s="89"/>
      <c r="AF27" s="89"/>
      <c r="AG27" s="89"/>
      <c r="AH27" s="89"/>
      <c r="AI27" s="89"/>
      <c r="AJ27" s="90"/>
      <c r="AK27" s="39" t="s">
        <v>208</v>
      </c>
    </row>
    <row r="28" spans="2:37" s="39" customFormat="1" ht="16.2">
      <c r="B28" s="196"/>
      <c r="C28" s="209">
        <v>45573</v>
      </c>
      <c r="D28" s="187" t="str">
        <f t="shared" si="0"/>
        <v>火</v>
      </c>
      <c r="E28" s="210">
        <v>0.48888888888905058</v>
      </c>
      <c r="F28" s="211" t="s">
        <v>380</v>
      </c>
      <c r="G28" s="212" t="s">
        <v>332</v>
      </c>
      <c r="H28" s="213">
        <v>2.9000000000000001E-2</v>
      </c>
      <c r="I28" s="214" t="s">
        <v>335</v>
      </c>
      <c r="J28" s="214" t="s">
        <v>390</v>
      </c>
      <c r="K28" s="212" t="s">
        <v>284</v>
      </c>
      <c r="L28" s="212" t="s">
        <v>337</v>
      </c>
      <c r="M28" s="212" t="s">
        <v>264</v>
      </c>
      <c r="N28" s="212" t="s">
        <v>263</v>
      </c>
      <c r="O28" s="215" t="s">
        <v>264</v>
      </c>
      <c r="P28" s="212" t="s">
        <v>264</v>
      </c>
      <c r="Q28" s="214" t="s">
        <v>338</v>
      </c>
      <c r="R28" s="216" t="s">
        <v>266</v>
      </c>
      <c r="S28" s="216" t="s">
        <v>318</v>
      </c>
      <c r="T28" s="216" t="s">
        <v>391</v>
      </c>
      <c r="U28" s="216" t="s">
        <v>338</v>
      </c>
      <c r="V28" s="211"/>
      <c r="W28" s="214" t="s">
        <v>403</v>
      </c>
      <c r="X28" s="217">
        <v>5</v>
      </c>
      <c r="Z28" s="88"/>
      <c r="AA28" s="89"/>
      <c r="AB28" s="89"/>
      <c r="AC28" s="89"/>
      <c r="AD28" s="89"/>
      <c r="AE28" s="89"/>
      <c r="AF28" s="89"/>
      <c r="AG28" s="89"/>
      <c r="AH28" s="89"/>
      <c r="AI28" s="89"/>
      <c r="AJ28" s="90"/>
      <c r="AK28" s="39" t="s">
        <v>208</v>
      </c>
    </row>
    <row r="29" spans="2:37" s="39" customFormat="1" ht="16.2">
      <c r="B29" s="196"/>
      <c r="C29" s="209">
        <v>45573</v>
      </c>
      <c r="D29" s="187" t="str">
        <f t="shared" si="0"/>
        <v>火</v>
      </c>
      <c r="E29" s="210">
        <v>0.58263888888905058</v>
      </c>
      <c r="F29" s="211" t="s">
        <v>380</v>
      </c>
      <c r="G29" s="212" t="s">
        <v>258</v>
      </c>
      <c r="H29" s="213">
        <v>2.7E-2</v>
      </c>
      <c r="I29" s="214" t="s">
        <v>335</v>
      </c>
      <c r="J29" s="214" t="s">
        <v>390</v>
      </c>
      <c r="K29" s="212" t="s">
        <v>261</v>
      </c>
      <c r="L29" s="212" t="s">
        <v>337</v>
      </c>
      <c r="M29" s="212" t="s">
        <v>264</v>
      </c>
      <c r="N29" s="212" t="s">
        <v>264</v>
      </c>
      <c r="O29" s="215" t="s">
        <v>264</v>
      </c>
      <c r="P29" s="212" t="s">
        <v>264</v>
      </c>
      <c r="Q29" s="214" t="s">
        <v>338</v>
      </c>
      <c r="R29" s="216" t="s">
        <v>301</v>
      </c>
      <c r="S29" s="216" t="s">
        <v>306</v>
      </c>
      <c r="T29" s="216" t="s">
        <v>391</v>
      </c>
      <c r="U29" s="216" t="s">
        <v>340</v>
      </c>
      <c r="V29" s="211"/>
      <c r="W29" s="214"/>
      <c r="X29" s="217">
        <v>10</v>
      </c>
      <c r="Z29" s="88"/>
      <c r="AA29" s="89"/>
      <c r="AB29" s="89"/>
      <c r="AC29" s="89"/>
      <c r="AD29" s="89"/>
      <c r="AE29" s="89"/>
      <c r="AF29" s="89"/>
      <c r="AG29" s="89"/>
      <c r="AH29" s="89"/>
      <c r="AI29" s="89"/>
      <c r="AJ29" s="90"/>
      <c r="AK29" s="39" t="s">
        <v>208</v>
      </c>
    </row>
    <row r="30" spans="2:37" s="39" customFormat="1" ht="16.2">
      <c r="B30" s="196"/>
      <c r="C30" s="209">
        <v>45573</v>
      </c>
      <c r="D30" s="187" t="str">
        <f t="shared" si="0"/>
        <v>火</v>
      </c>
      <c r="E30" s="210">
        <v>0.58541666666860692</v>
      </c>
      <c r="F30" s="211" t="s">
        <v>380</v>
      </c>
      <c r="G30" s="212" t="s">
        <v>332</v>
      </c>
      <c r="H30" s="213">
        <v>2.7E-2</v>
      </c>
      <c r="I30" s="214" t="s">
        <v>335</v>
      </c>
      <c r="J30" s="214" t="s">
        <v>390</v>
      </c>
      <c r="K30" s="212" t="s">
        <v>261</v>
      </c>
      <c r="L30" s="212" t="s">
        <v>337</v>
      </c>
      <c r="M30" s="212" t="s">
        <v>264</v>
      </c>
      <c r="N30" s="212" t="s">
        <v>264</v>
      </c>
      <c r="O30" s="215" t="s">
        <v>263</v>
      </c>
      <c r="P30" s="212" t="s">
        <v>264</v>
      </c>
      <c r="Q30" s="214" t="s">
        <v>338</v>
      </c>
      <c r="R30" s="216" t="s">
        <v>266</v>
      </c>
      <c r="S30" s="216" t="s">
        <v>267</v>
      </c>
      <c r="T30" s="216" t="s">
        <v>391</v>
      </c>
      <c r="U30" s="216" t="s">
        <v>340</v>
      </c>
      <c r="V30" s="211"/>
      <c r="W30" s="214" t="s">
        <v>473</v>
      </c>
      <c r="X30" s="217">
        <v>1</v>
      </c>
      <c r="Z30" s="88"/>
      <c r="AA30" s="89"/>
      <c r="AB30" s="89"/>
      <c r="AC30" s="89"/>
      <c r="AD30" s="89"/>
      <c r="AE30" s="89"/>
      <c r="AF30" s="89"/>
      <c r="AG30" s="89"/>
      <c r="AH30" s="89"/>
      <c r="AI30" s="89"/>
      <c r="AJ30" s="90"/>
      <c r="AK30" s="39" t="s">
        <v>208</v>
      </c>
    </row>
    <row r="31" spans="2:37" s="39" customFormat="1" ht="16.2">
      <c r="B31" s="196"/>
      <c r="C31" s="209">
        <v>45573</v>
      </c>
      <c r="D31" s="187" t="str">
        <f t="shared" si="0"/>
        <v>火</v>
      </c>
      <c r="E31" s="210">
        <v>0.601388888884685</v>
      </c>
      <c r="F31" s="211" t="s">
        <v>380</v>
      </c>
      <c r="G31" s="212" t="s">
        <v>258</v>
      </c>
      <c r="H31" s="213">
        <v>1.7999999999999999E-2</v>
      </c>
      <c r="I31" s="214" t="s">
        <v>335</v>
      </c>
      <c r="J31" s="214" t="s">
        <v>390</v>
      </c>
      <c r="K31" s="212" t="s">
        <v>261</v>
      </c>
      <c r="L31" s="212" t="s">
        <v>337</v>
      </c>
      <c r="M31" s="212" t="s">
        <v>264</v>
      </c>
      <c r="N31" s="212" t="s">
        <v>264</v>
      </c>
      <c r="O31" s="215" t="s">
        <v>264</v>
      </c>
      <c r="P31" s="212" t="s">
        <v>264</v>
      </c>
      <c r="Q31" s="214" t="s">
        <v>338</v>
      </c>
      <c r="R31" s="216" t="s">
        <v>301</v>
      </c>
      <c r="S31" s="216" t="s">
        <v>267</v>
      </c>
      <c r="T31" s="216" t="s">
        <v>391</v>
      </c>
      <c r="U31" s="216" t="s">
        <v>338</v>
      </c>
      <c r="V31" s="211"/>
      <c r="W31" s="214"/>
      <c r="X31" s="217">
        <v>12</v>
      </c>
      <c r="Z31" s="88"/>
      <c r="AA31" s="89"/>
      <c r="AB31" s="89"/>
      <c r="AC31" s="89"/>
      <c r="AD31" s="89"/>
      <c r="AE31" s="89"/>
      <c r="AF31" s="89"/>
      <c r="AG31" s="89"/>
      <c r="AH31" s="89"/>
      <c r="AI31" s="89"/>
      <c r="AJ31" s="90"/>
      <c r="AK31" s="39" t="s">
        <v>208</v>
      </c>
    </row>
    <row r="32" spans="2:37" s="39" customFormat="1" ht="16.2">
      <c r="B32" s="196"/>
      <c r="C32" s="209">
        <v>45573</v>
      </c>
      <c r="D32" s="187" t="str">
        <f t="shared" si="0"/>
        <v>火</v>
      </c>
      <c r="E32" s="210">
        <v>0.60347222222480923</v>
      </c>
      <c r="F32" s="211" t="s">
        <v>380</v>
      </c>
      <c r="G32" s="212" t="s">
        <v>332</v>
      </c>
      <c r="H32" s="213">
        <v>2.1000000000000001E-2</v>
      </c>
      <c r="I32" s="214" t="s">
        <v>335</v>
      </c>
      <c r="J32" s="214" t="s">
        <v>390</v>
      </c>
      <c r="K32" s="212" t="s">
        <v>261</v>
      </c>
      <c r="L32" s="212" t="s">
        <v>337</v>
      </c>
      <c r="M32" s="212" t="s">
        <v>264</v>
      </c>
      <c r="N32" s="212" t="s">
        <v>264</v>
      </c>
      <c r="O32" s="215" t="s">
        <v>264</v>
      </c>
      <c r="P32" s="212" t="s">
        <v>264</v>
      </c>
      <c r="Q32" s="214" t="s">
        <v>338</v>
      </c>
      <c r="R32" s="216" t="s">
        <v>301</v>
      </c>
      <c r="S32" s="216" t="s">
        <v>306</v>
      </c>
      <c r="T32" s="216" t="s">
        <v>391</v>
      </c>
      <c r="U32" s="216" t="s">
        <v>340</v>
      </c>
      <c r="V32" s="211"/>
      <c r="W32" s="214"/>
      <c r="X32" s="217">
        <v>9</v>
      </c>
      <c r="Z32" s="88"/>
      <c r="AA32" s="89"/>
      <c r="AB32" s="89"/>
      <c r="AC32" s="89"/>
      <c r="AD32" s="89"/>
      <c r="AE32" s="89"/>
      <c r="AF32" s="89"/>
      <c r="AG32" s="89"/>
      <c r="AH32" s="89"/>
      <c r="AI32" s="89"/>
      <c r="AJ32" s="90"/>
      <c r="AK32" s="39" t="s">
        <v>208</v>
      </c>
    </row>
    <row r="33" spans="2:37" s="39" customFormat="1" ht="16.2">
      <c r="B33" s="196"/>
      <c r="C33" s="209">
        <v>45573</v>
      </c>
      <c r="D33" s="187" t="str">
        <f t="shared" si="0"/>
        <v>火</v>
      </c>
      <c r="E33" s="210">
        <v>0.61180555555620231</v>
      </c>
      <c r="F33" s="211" t="s">
        <v>380</v>
      </c>
      <c r="G33" s="212" t="s">
        <v>332</v>
      </c>
      <c r="H33" s="213">
        <v>2.9000000000000001E-2</v>
      </c>
      <c r="I33" s="214" t="s">
        <v>335</v>
      </c>
      <c r="J33" s="214" t="s">
        <v>390</v>
      </c>
      <c r="K33" s="212" t="s">
        <v>261</v>
      </c>
      <c r="L33" s="212" t="s">
        <v>337</v>
      </c>
      <c r="M33" s="212" t="s">
        <v>264</v>
      </c>
      <c r="N33" s="212" t="s">
        <v>264</v>
      </c>
      <c r="O33" s="215" t="s">
        <v>264</v>
      </c>
      <c r="P33" s="212" t="s">
        <v>263</v>
      </c>
      <c r="Q33" s="214" t="s">
        <v>269</v>
      </c>
      <c r="R33" s="216" t="s">
        <v>301</v>
      </c>
      <c r="S33" s="216" t="s">
        <v>341</v>
      </c>
      <c r="T33" s="216" t="s">
        <v>391</v>
      </c>
      <c r="U33" s="216" t="s">
        <v>338</v>
      </c>
      <c r="V33" s="211"/>
      <c r="W33" s="214" t="s">
        <v>404</v>
      </c>
      <c r="X33" s="217">
        <v>1</v>
      </c>
      <c r="Z33" s="88"/>
      <c r="AA33" s="89"/>
      <c r="AB33" s="89"/>
      <c r="AC33" s="89"/>
      <c r="AD33" s="89"/>
      <c r="AE33" s="89"/>
      <c r="AF33" s="89"/>
      <c r="AG33" s="89"/>
      <c r="AH33" s="89"/>
      <c r="AI33" s="89"/>
      <c r="AJ33" s="90"/>
      <c r="AK33" s="39" t="s">
        <v>208</v>
      </c>
    </row>
    <row r="34" spans="2:37" s="39" customFormat="1" ht="16.2">
      <c r="B34" s="196"/>
      <c r="C34" s="209">
        <v>45573</v>
      </c>
      <c r="D34" s="187" t="str">
        <f t="shared" si="0"/>
        <v>火</v>
      </c>
      <c r="E34" s="210">
        <v>0.61527777777519077</v>
      </c>
      <c r="F34" s="211" t="s">
        <v>380</v>
      </c>
      <c r="G34" s="212" t="s">
        <v>332</v>
      </c>
      <c r="H34" s="213">
        <v>4.4999999999999998E-2</v>
      </c>
      <c r="I34" s="214" t="s">
        <v>335</v>
      </c>
      <c r="J34" s="214" t="s">
        <v>390</v>
      </c>
      <c r="K34" s="212" t="s">
        <v>261</v>
      </c>
      <c r="L34" s="212" t="s">
        <v>337</v>
      </c>
      <c r="M34" s="212" t="s">
        <v>264</v>
      </c>
      <c r="N34" s="212" t="s">
        <v>264</v>
      </c>
      <c r="O34" s="215" t="s">
        <v>264</v>
      </c>
      <c r="P34" s="212" t="s">
        <v>264</v>
      </c>
      <c r="Q34" s="214" t="s">
        <v>338</v>
      </c>
      <c r="R34" s="216" t="s">
        <v>301</v>
      </c>
      <c r="S34" s="216" t="s">
        <v>306</v>
      </c>
      <c r="T34" s="216" t="s">
        <v>268</v>
      </c>
      <c r="U34" s="216" t="s">
        <v>338</v>
      </c>
      <c r="V34" s="211"/>
      <c r="W34" s="214" t="s">
        <v>405</v>
      </c>
      <c r="X34" s="217">
        <v>10</v>
      </c>
      <c r="Z34" s="88"/>
      <c r="AA34" s="89"/>
      <c r="AB34" s="89"/>
      <c r="AC34" s="89"/>
      <c r="AD34" s="89"/>
      <c r="AE34" s="89"/>
      <c r="AF34" s="89"/>
      <c r="AG34" s="89"/>
      <c r="AH34" s="89"/>
      <c r="AI34" s="89"/>
      <c r="AJ34" s="90"/>
      <c r="AK34" s="39" t="s">
        <v>208</v>
      </c>
    </row>
    <row r="35" spans="2:37" s="39" customFormat="1" ht="16.2">
      <c r="B35" s="196"/>
      <c r="C35" s="209">
        <v>45573</v>
      </c>
      <c r="D35" s="187" t="str">
        <f t="shared" si="0"/>
        <v>火</v>
      </c>
      <c r="E35" s="210">
        <v>0.62708333333284827</v>
      </c>
      <c r="F35" s="211" t="s">
        <v>380</v>
      </c>
      <c r="G35" s="212" t="s">
        <v>332</v>
      </c>
      <c r="H35" s="213">
        <v>2.5999999999999999E-2</v>
      </c>
      <c r="I35" s="214" t="s">
        <v>335</v>
      </c>
      <c r="J35" s="214" t="s">
        <v>390</v>
      </c>
      <c r="K35" s="212" t="s">
        <v>261</v>
      </c>
      <c r="L35" s="212" t="s">
        <v>337</v>
      </c>
      <c r="M35" s="212" t="s">
        <v>264</v>
      </c>
      <c r="N35" s="212" t="s">
        <v>264</v>
      </c>
      <c r="O35" s="215" t="s">
        <v>263</v>
      </c>
      <c r="P35" s="212" t="s">
        <v>264</v>
      </c>
      <c r="Q35" s="214" t="s">
        <v>338</v>
      </c>
      <c r="R35" s="216" t="s">
        <v>301</v>
      </c>
      <c r="S35" s="216" t="s">
        <v>267</v>
      </c>
      <c r="T35" s="216" t="s">
        <v>391</v>
      </c>
      <c r="U35" s="216" t="s">
        <v>340</v>
      </c>
      <c r="V35" s="211"/>
      <c r="W35" s="214" t="s">
        <v>473</v>
      </c>
      <c r="X35" s="217">
        <v>1</v>
      </c>
      <c r="Z35" s="88"/>
      <c r="AA35" s="89"/>
      <c r="AB35" s="89"/>
      <c r="AC35" s="89"/>
      <c r="AD35" s="89"/>
      <c r="AE35" s="89"/>
      <c r="AF35" s="89"/>
      <c r="AG35" s="89"/>
      <c r="AH35" s="89"/>
      <c r="AI35" s="89"/>
      <c r="AJ35" s="90"/>
      <c r="AK35" s="39" t="s">
        <v>208</v>
      </c>
    </row>
    <row r="36" spans="2:37" s="39" customFormat="1" ht="16.2">
      <c r="B36" s="196"/>
      <c r="C36" s="209">
        <v>45573</v>
      </c>
      <c r="D36" s="187" t="str">
        <f t="shared" si="0"/>
        <v>火</v>
      </c>
      <c r="E36" s="210">
        <v>0.63541666666424135</v>
      </c>
      <c r="F36" s="211" t="s">
        <v>344</v>
      </c>
      <c r="G36" s="212" t="s">
        <v>332</v>
      </c>
      <c r="H36" s="213">
        <v>5.7000000000000002E-2</v>
      </c>
      <c r="I36" s="214" t="s">
        <v>335</v>
      </c>
      <c r="J36" s="214" t="s">
        <v>390</v>
      </c>
      <c r="K36" s="212" t="s">
        <v>261</v>
      </c>
      <c r="L36" s="212" t="s">
        <v>337</v>
      </c>
      <c r="M36" s="212" t="s">
        <v>264</v>
      </c>
      <c r="N36" s="212" t="s">
        <v>264</v>
      </c>
      <c r="O36" s="215" t="s">
        <v>264</v>
      </c>
      <c r="P36" s="212" t="s">
        <v>264</v>
      </c>
      <c r="Q36" s="214" t="s">
        <v>338</v>
      </c>
      <c r="R36" s="216" t="s">
        <v>301</v>
      </c>
      <c r="S36" s="216" t="s">
        <v>306</v>
      </c>
      <c r="T36" s="216" t="s">
        <v>391</v>
      </c>
      <c r="U36" s="216" t="s">
        <v>340</v>
      </c>
      <c r="V36" s="211"/>
      <c r="W36" s="214"/>
      <c r="X36" s="217">
        <v>8</v>
      </c>
      <c r="Z36" s="88"/>
      <c r="AA36" s="89"/>
      <c r="AB36" s="89"/>
      <c r="AC36" s="89"/>
      <c r="AD36" s="89"/>
      <c r="AE36" s="89"/>
      <c r="AF36" s="89"/>
      <c r="AG36" s="89"/>
      <c r="AH36" s="89"/>
      <c r="AI36" s="89"/>
      <c r="AJ36" s="90"/>
      <c r="AK36" s="39" t="s">
        <v>208</v>
      </c>
    </row>
    <row r="37" spans="2:37" s="39" customFormat="1" ht="16.2">
      <c r="B37" s="196"/>
      <c r="C37" s="209">
        <v>45573</v>
      </c>
      <c r="D37" s="187" t="str">
        <f t="shared" si="0"/>
        <v>火</v>
      </c>
      <c r="E37" s="210">
        <v>0.63611111111094942</v>
      </c>
      <c r="F37" s="211" t="s">
        <v>344</v>
      </c>
      <c r="G37" s="212" t="s">
        <v>332</v>
      </c>
      <c r="H37" s="213">
        <v>1.6E-2</v>
      </c>
      <c r="I37" s="214" t="s">
        <v>335</v>
      </c>
      <c r="J37" s="214" t="s">
        <v>390</v>
      </c>
      <c r="K37" s="212" t="s">
        <v>261</v>
      </c>
      <c r="L37" s="212" t="s">
        <v>337</v>
      </c>
      <c r="M37" s="212" t="s">
        <v>264</v>
      </c>
      <c r="N37" s="212" t="s">
        <v>264</v>
      </c>
      <c r="O37" s="215" t="s">
        <v>264</v>
      </c>
      <c r="P37" s="212" t="s">
        <v>264</v>
      </c>
      <c r="Q37" s="214" t="s">
        <v>338</v>
      </c>
      <c r="R37" s="216" t="s">
        <v>301</v>
      </c>
      <c r="S37" s="216" t="s">
        <v>267</v>
      </c>
      <c r="T37" s="216" t="s">
        <v>391</v>
      </c>
      <c r="U37" s="216" t="s">
        <v>340</v>
      </c>
      <c r="V37" s="211"/>
      <c r="W37" s="214"/>
      <c r="X37" s="217">
        <v>10</v>
      </c>
      <c r="Z37" s="88"/>
      <c r="AA37" s="89"/>
      <c r="AB37" s="89"/>
      <c r="AC37" s="89"/>
      <c r="AD37" s="89"/>
      <c r="AE37" s="89"/>
      <c r="AF37" s="89"/>
      <c r="AG37" s="89"/>
      <c r="AH37" s="89"/>
      <c r="AI37" s="89"/>
      <c r="AJ37" s="90"/>
      <c r="AK37" s="39" t="s">
        <v>208</v>
      </c>
    </row>
    <row r="38" spans="2:37" s="39" customFormat="1" ht="16.2">
      <c r="B38" s="196"/>
      <c r="C38" s="209">
        <v>45573</v>
      </c>
      <c r="D38" s="187" t="str">
        <f t="shared" si="0"/>
        <v>火</v>
      </c>
      <c r="E38" s="210">
        <v>0.64236111110949423</v>
      </c>
      <c r="F38" s="211" t="s">
        <v>344</v>
      </c>
      <c r="G38" s="212" t="s">
        <v>258</v>
      </c>
      <c r="H38" s="213">
        <v>2.0000000000000001E-4</v>
      </c>
      <c r="I38" s="214" t="s">
        <v>335</v>
      </c>
      <c r="J38" s="214" t="s">
        <v>390</v>
      </c>
      <c r="K38" s="212" t="s">
        <v>406</v>
      </c>
      <c r="L38" s="212" t="s">
        <v>337</v>
      </c>
      <c r="M38" s="212" t="s">
        <v>264</v>
      </c>
      <c r="N38" s="212" t="s">
        <v>264</v>
      </c>
      <c r="O38" s="215" t="s">
        <v>263</v>
      </c>
      <c r="P38" s="212" t="s">
        <v>264</v>
      </c>
      <c r="Q38" s="214" t="s">
        <v>338</v>
      </c>
      <c r="R38" s="216" t="s">
        <v>266</v>
      </c>
      <c r="S38" s="216" t="s">
        <v>341</v>
      </c>
      <c r="T38" s="216" t="s">
        <v>268</v>
      </c>
      <c r="U38" s="216" t="s">
        <v>338</v>
      </c>
      <c r="V38" s="211"/>
      <c r="W38" s="214" t="s">
        <v>407</v>
      </c>
      <c r="X38" s="217">
        <v>14</v>
      </c>
      <c r="Z38" s="88"/>
      <c r="AA38" s="89"/>
      <c r="AB38" s="89"/>
      <c r="AC38" s="89"/>
      <c r="AD38" s="89"/>
      <c r="AE38" s="89"/>
      <c r="AF38" s="89"/>
      <c r="AG38" s="89"/>
      <c r="AH38" s="89"/>
      <c r="AI38" s="89"/>
      <c r="AJ38" s="90"/>
      <c r="AK38" s="39" t="s">
        <v>208</v>
      </c>
    </row>
    <row r="39" spans="2:37" s="39" customFormat="1" ht="16.2">
      <c r="B39" s="196"/>
      <c r="C39" s="209">
        <v>45573</v>
      </c>
      <c r="D39" s="187" t="str">
        <f t="shared" si="0"/>
        <v>火</v>
      </c>
      <c r="E39" s="210">
        <v>0.64513888888905058</v>
      </c>
      <c r="F39" s="211" t="s">
        <v>344</v>
      </c>
      <c r="G39" s="212" t="s">
        <v>332</v>
      </c>
      <c r="H39" s="213">
        <v>4.3999999999999997E-2</v>
      </c>
      <c r="I39" s="214" t="s">
        <v>335</v>
      </c>
      <c r="J39" s="214" t="s">
        <v>390</v>
      </c>
      <c r="K39" s="212" t="s">
        <v>261</v>
      </c>
      <c r="L39" s="212" t="s">
        <v>337</v>
      </c>
      <c r="M39" s="212" t="s">
        <v>264</v>
      </c>
      <c r="N39" s="212" t="s">
        <v>264</v>
      </c>
      <c r="O39" s="215" t="s">
        <v>264</v>
      </c>
      <c r="P39" s="212" t="s">
        <v>264</v>
      </c>
      <c r="Q39" s="214" t="s">
        <v>338</v>
      </c>
      <c r="R39" s="216" t="s">
        <v>301</v>
      </c>
      <c r="S39" s="216" t="s">
        <v>306</v>
      </c>
      <c r="T39" s="216" t="s">
        <v>391</v>
      </c>
      <c r="U39" s="216" t="s">
        <v>340</v>
      </c>
      <c r="V39" s="211"/>
      <c r="W39" s="214"/>
      <c r="X39" s="217">
        <v>8</v>
      </c>
      <c r="Z39" s="88"/>
      <c r="AA39" s="89"/>
      <c r="AB39" s="89"/>
      <c r="AC39" s="89"/>
      <c r="AD39" s="89"/>
      <c r="AE39" s="89"/>
      <c r="AF39" s="89"/>
      <c r="AG39" s="89"/>
      <c r="AH39" s="89"/>
      <c r="AI39" s="89"/>
      <c r="AJ39" s="90"/>
      <c r="AK39" s="39" t="s">
        <v>208</v>
      </c>
    </row>
    <row r="40" spans="2:37" s="39" customFormat="1" ht="16.2">
      <c r="B40" s="196"/>
      <c r="C40" s="209">
        <v>45573</v>
      </c>
      <c r="D40" s="187" t="str">
        <f t="shared" si="0"/>
        <v>火</v>
      </c>
      <c r="E40" s="210">
        <v>0.64791666666860692</v>
      </c>
      <c r="F40" s="211" t="s">
        <v>344</v>
      </c>
      <c r="G40" s="212" t="s">
        <v>332</v>
      </c>
      <c r="H40" s="213">
        <v>2.9000000000000001E-2</v>
      </c>
      <c r="I40" s="214" t="s">
        <v>335</v>
      </c>
      <c r="J40" s="214" t="s">
        <v>390</v>
      </c>
      <c r="K40" s="212" t="s">
        <v>261</v>
      </c>
      <c r="L40" s="212" t="s">
        <v>337</v>
      </c>
      <c r="M40" s="212" t="s">
        <v>264</v>
      </c>
      <c r="N40" s="212" t="s">
        <v>264</v>
      </c>
      <c r="O40" s="215" t="s">
        <v>263</v>
      </c>
      <c r="P40" s="212" t="s">
        <v>264</v>
      </c>
      <c r="Q40" s="214" t="s">
        <v>338</v>
      </c>
      <c r="R40" s="216" t="s">
        <v>301</v>
      </c>
      <c r="S40" s="216" t="s">
        <v>267</v>
      </c>
      <c r="T40" s="216" t="s">
        <v>391</v>
      </c>
      <c r="U40" s="216" t="s">
        <v>340</v>
      </c>
      <c r="V40" s="211"/>
      <c r="W40" s="214" t="s">
        <v>408</v>
      </c>
      <c r="X40" s="217">
        <v>1</v>
      </c>
      <c r="Z40" s="88"/>
      <c r="AA40" s="89"/>
      <c r="AB40" s="89"/>
      <c r="AC40" s="89"/>
      <c r="AD40" s="89"/>
      <c r="AE40" s="89"/>
      <c r="AF40" s="89"/>
      <c r="AG40" s="89"/>
      <c r="AH40" s="89"/>
      <c r="AI40" s="89"/>
      <c r="AJ40" s="90"/>
      <c r="AK40" s="39" t="s">
        <v>208</v>
      </c>
    </row>
    <row r="41" spans="2:37" s="39" customFormat="1" ht="16.2">
      <c r="B41" s="196"/>
      <c r="C41" s="209">
        <v>45573</v>
      </c>
      <c r="D41" s="187" t="str">
        <f t="shared" si="0"/>
        <v>火</v>
      </c>
      <c r="E41" s="210">
        <v>0.65763888889341615</v>
      </c>
      <c r="F41" s="211" t="s">
        <v>344</v>
      </c>
      <c r="G41" s="212" t="s">
        <v>332</v>
      </c>
      <c r="H41" s="213">
        <v>2.4E-2</v>
      </c>
      <c r="I41" s="214" t="s">
        <v>335</v>
      </c>
      <c r="J41" s="214" t="s">
        <v>390</v>
      </c>
      <c r="K41" s="212" t="s">
        <v>261</v>
      </c>
      <c r="L41" s="212" t="s">
        <v>337</v>
      </c>
      <c r="M41" s="212" t="s">
        <v>264</v>
      </c>
      <c r="N41" s="212" t="s">
        <v>264</v>
      </c>
      <c r="O41" s="215" t="s">
        <v>264</v>
      </c>
      <c r="P41" s="212" t="s">
        <v>264</v>
      </c>
      <c r="Q41" s="214" t="s">
        <v>338</v>
      </c>
      <c r="R41" s="216" t="s">
        <v>301</v>
      </c>
      <c r="S41" s="216" t="s">
        <v>306</v>
      </c>
      <c r="T41" s="216" t="s">
        <v>391</v>
      </c>
      <c r="U41" s="216" t="s">
        <v>338</v>
      </c>
      <c r="V41" s="211"/>
      <c r="W41" s="214"/>
      <c r="X41" s="217">
        <v>12</v>
      </c>
      <c r="Z41" s="88"/>
      <c r="AA41" s="89"/>
      <c r="AB41" s="89"/>
      <c r="AC41" s="89"/>
      <c r="AD41" s="89"/>
      <c r="AE41" s="89"/>
      <c r="AF41" s="89"/>
      <c r="AG41" s="89"/>
      <c r="AH41" s="89"/>
      <c r="AI41" s="89"/>
      <c r="AJ41" s="90"/>
      <c r="AK41" s="39" t="s">
        <v>208</v>
      </c>
    </row>
    <row r="42" spans="2:37" s="39" customFormat="1" ht="16.2">
      <c r="B42" s="196"/>
      <c r="C42" s="209">
        <v>45573</v>
      </c>
      <c r="D42" s="187" t="str">
        <f t="shared" si="0"/>
        <v>火</v>
      </c>
      <c r="E42" s="210">
        <v>0.66944444444379769</v>
      </c>
      <c r="F42" s="211" t="s">
        <v>344</v>
      </c>
      <c r="G42" s="212" t="s">
        <v>332</v>
      </c>
      <c r="H42" s="213">
        <v>2.9000000000000001E-2</v>
      </c>
      <c r="I42" s="214" t="s">
        <v>335</v>
      </c>
      <c r="J42" s="214" t="s">
        <v>390</v>
      </c>
      <c r="K42" s="212" t="s">
        <v>261</v>
      </c>
      <c r="L42" s="212" t="s">
        <v>337</v>
      </c>
      <c r="M42" s="212" t="s">
        <v>264</v>
      </c>
      <c r="N42" s="212" t="s">
        <v>264</v>
      </c>
      <c r="O42" s="215" t="s">
        <v>263</v>
      </c>
      <c r="P42" s="212" t="s">
        <v>264</v>
      </c>
      <c r="Q42" s="214" t="s">
        <v>338</v>
      </c>
      <c r="R42" s="216" t="s">
        <v>301</v>
      </c>
      <c r="S42" s="216" t="s">
        <v>267</v>
      </c>
      <c r="T42" s="216" t="s">
        <v>391</v>
      </c>
      <c r="U42" s="216" t="s">
        <v>340</v>
      </c>
      <c r="V42" s="211"/>
      <c r="W42" s="214" t="s">
        <v>409</v>
      </c>
      <c r="X42" s="217">
        <v>1</v>
      </c>
      <c r="Z42" s="88"/>
      <c r="AA42" s="89"/>
      <c r="AB42" s="89"/>
      <c r="AC42" s="89"/>
      <c r="AD42" s="89"/>
      <c r="AE42" s="89"/>
      <c r="AF42" s="89"/>
      <c r="AG42" s="89"/>
      <c r="AH42" s="89"/>
      <c r="AI42" s="89"/>
      <c r="AJ42" s="90"/>
      <c r="AK42" s="39" t="s">
        <v>208</v>
      </c>
    </row>
    <row r="43" spans="2:37" s="39" customFormat="1" ht="16.2">
      <c r="B43" s="196"/>
      <c r="C43" s="209">
        <v>45573</v>
      </c>
      <c r="D43" s="187" t="str">
        <f t="shared" si="0"/>
        <v>火</v>
      </c>
      <c r="E43" s="210">
        <v>0.67777777777519077</v>
      </c>
      <c r="F43" s="211" t="s">
        <v>344</v>
      </c>
      <c r="G43" s="212" t="s">
        <v>332</v>
      </c>
      <c r="H43" s="213">
        <v>1.7000000000000001E-2</v>
      </c>
      <c r="I43" s="214" t="s">
        <v>335</v>
      </c>
      <c r="J43" s="214" t="s">
        <v>390</v>
      </c>
      <c r="K43" s="212" t="s">
        <v>261</v>
      </c>
      <c r="L43" s="212" t="s">
        <v>337</v>
      </c>
      <c r="M43" s="212" t="s">
        <v>264</v>
      </c>
      <c r="N43" s="212" t="s">
        <v>264</v>
      </c>
      <c r="O43" s="215" t="s">
        <v>264</v>
      </c>
      <c r="P43" s="212" t="s">
        <v>264</v>
      </c>
      <c r="Q43" s="214" t="s">
        <v>338</v>
      </c>
      <c r="R43" s="216" t="s">
        <v>301</v>
      </c>
      <c r="S43" s="216" t="s">
        <v>306</v>
      </c>
      <c r="T43" s="216" t="s">
        <v>391</v>
      </c>
      <c r="U43" s="216" t="s">
        <v>338</v>
      </c>
      <c r="V43" s="211"/>
      <c r="W43" s="214"/>
      <c r="X43" s="217">
        <v>10</v>
      </c>
      <c r="Z43" s="88"/>
      <c r="AA43" s="89"/>
      <c r="AB43" s="89"/>
      <c r="AC43" s="89"/>
      <c r="AD43" s="89"/>
      <c r="AE43" s="89"/>
      <c r="AF43" s="89"/>
      <c r="AG43" s="89"/>
      <c r="AH43" s="89"/>
      <c r="AI43" s="89"/>
      <c r="AJ43" s="90"/>
      <c r="AK43" s="39" t="s">
        <v>208</v>
      </c>
    </row>
    <row r="44" spans="2:37" s="39" customFormat="1" ht="16.2">
      <c r="B44" s="196"/>
      <c r="C44" s="209">
        <v>45573</v>
      </c>
      <c r="D44" s="187" t="str">
        <f t="shared" si="0"/>
        <v>火</v>
      </c>
      <c r="E44" s="210">
        <v>0.67847222222189885</v>
      </c>
      <c r="F44" s="211" t="s">
        <v>344</v>
      </c>
      <c r="G44" s="212" t="s">
        <v>332</v>
      </c>
      <c r="H44" s="213">
        <v>8.9999999999999993E-3</v>
      </c>
      <c r="I44" s="214" t="s">
        <v>335</v>
      </c>
      <c r="J44" s="214" t="s">
        <v>390</v>
      </c>
      <c r="K44" s="212" t="s">
        <v>261</v>
      </c>
      <c r="L44" s="212" t="s">
        <v>337</v>
      </c>
      <c r="M44" s="212" t="s">
        <v>264</v>
      </c>
      <c r="N44" s="212" t="s">
        <v>264</v>
      </c>
      <c r="O44" s="215" t="s">
        <v>264</v>
      </c>
      <c r="P44" s="212" t="s">
        <v>264</v>
      </c>
      <c r="Q44" s="214" t="s">
        <v>338</v>
      </c>
      <c r="R44" s="216" t="s">
        <v>301</v>
      </c>
      <c r="S44" s="216" t="s">
        <v>306</v>
      </c>
      <c r="T44" s="216" t="s">
        <v>391</v>
      </c>
      <c r="U44" s="216" t="s">
        <v>340</v>
      </c>
      <c r="V44" s="211"/>
      <c r="W44" s="214"/>
      <c r="X44" s="217">
        <v>13</v>
      </c>
      <c r="Z44" s="88"/>
      <c r="AA44" s="89"/>
      <c r="AB44" s="89"/>
      <c r="AC44" s="89"/>
      <c r="AD44" s="89"/>
      <c r="AE44" s="89"/>
      <c r="AF44" s="89"/>
      <c r="AG44" s="89"/>
      <c r="AH44" s="89"/>
      <c r="AI44" s="89"/>
      <c r="AJ44" s="90"/>
      <c r="AK44" s="39" t="s">
        <v>208</v>
      </c>
    </row>
    <row r="45" spans="2:37" s="39" customFormat="1" ht="16.2">
      <c r="B45" s="196"/>
      <c r="C45" s="209">
        <v>45574</v>
      </c>
      <c r="D45" s="187" t="str">
        <f t="shared" si="0"/>
        <v>水</v>
      </c>
      <c r="E45" s="210">
        <v>0.41458333333139308</v>
      </c>
      <c r="F45" s="211" t="s">
        <v>380</v>
      </c>
      <c r="G45" s="212" t="s">
        <v>332</v>
      </c>
      <c r="H45" s="213">
        <v>2.1000000000000001E-2</v>
      </c>
      <c r="I45" s="214" t="s">
        <v>335</v>
      </c>
      <c r="J45" s="214" t="s">
        <v>390</v>
      </c>
      <c r="K45" s="212" t="s">
        <v>284</v>
      </c>
      <c r="L45" s="212" t="s">
        <v>337</v>
      </c>
      <c r="M45" s="212" t="s">
        <v>264</v>
      </c>
      <c r="N45" s="212" t="s">
        <v>263</v>
      </c>
      <c r="O45" s="215" t="s">
        <v>264</v>
      </c>
      <c r="P45" s="212" t="s">
        <v>264</v>
      </c>
      <c r="Q45" s="214" t="s">
        <v>340</v>
      </c>
      <c r="R45" s="216" t="s">
        <v>266</v>
      </c>
      <c r="S45" s="216" t="s">
        <v>306</v>
      </c>
      <c r="T45" s="216" t="s">
        <v>410</v>
      </c>
      <c r="U45" s="216" t="s">
        <v>411</v>
      </c>
      <c r="V45" s="211"/>
      <c r="W45" s="214" t="s">
        <v>412</v>
      </c>
      <c r="X45" s="217">
        <v>5</v>
      </c>
      <c r="Z45" s="88"/>
      <c r="AA45" s="89"/>
      <c r="AB45" s="89"/>
      <c r="AC45" s="89"/>
      <c r="AD45" s="89"/>
      <c r="AE45" s="89"/>
      <c r="AF45" s="89"/>
      <c r="AG45" s="89"/>
      <c r="AH45" s="89"/>
      <c r="AI45" s="89"/>
      <c r="AJ45" s="90"/>
      <c r="AK45" s="39" t="s">
        <v>208</v>
      </c>
    </row>
    <row r="46" spans="2:37" s="39" customFormat="1" ht="16.2">
      <c r="B46" s="196"/>
      <c r="C46" s="209">
        <v>45574</v>
      </c>
      <c r="D46" s="187" t="str">
        <f t="shared" si="0"/>
        <v>水</v>
      </c>
      <c r="E46" s="210">
        <v>0.41666666666424135</v>
      </c>
      <c r="F46" s="211" t="s">
        <v>380</v>
      </c>
      <c r="G46" s="212" t="s">
        <v>332</v>
      </c>
      <c r="H46" s="213">
        <v>3.4000000000000002E-2</v>
      </c>
      <c r="I46" s="214" t="s">
        <v>335</v>
      </c>
      <c r="J46" s="214" t="s">
        <v>390</v>
      </c>
      <c r="K46" s="212" t="s">
        <v>336</v>
      </c>
      <c r="L46" s="212" t="s">
        <v>337</v>
      </c>
      <c r="M46" s="212" t="s">
        <v>264</v>
      </c>
      <c r="N46" s="212" t="s">
        <v>264</v>
      </c>
      <c r="O46" s="215" t="s">
        <v>264</v>
      </c>
      <c r="P46" s="212" t="s">
        <v>264</v>
      </c>
      <c r="Q46" s="214" t="s">
        <v>340</v>
      </c>
      <c r="R46" s="216" t="s">
        <v>266</v>
      </c>
      <c r="S46" s="216" t="s">
        <v>306</v>
      </c>
      <c r="T46" s="216" t="s">
        <v>413</v>
      </c>
      <c r="U46" s="216" t="s">
        <v>340</v>
      </c>
      <c r="V46" s="211"/>
      <c r="W46" s="214" t="s">
        <v>414</v>
      </c>
      <c r="X46" s="217">
        <v>4</v>
      </c>
      <c r="Z46" s="88"/>
      <c r="AA46" s="89"/>
      <c r="AB46" s="89"/>
      <c r="AC46" s="89"/>
      <c r="AD46" s="89"/>
      <c r="AE46" s="89"/>
      <c r="AF46" s="89"/>
      <c r="AG46" s="89"/>
      <c r="AH46" s="89"/>
      <c r="AI46" s="89"/>
      <c r="AJ46" s="90"/>
      <c r="AK46" s="39" t="s">
        <v>208</v>
      </c>
    </row>
    <row r="47" spans="2:37" s="39" customFormat="1" ht="16.2">
      <c r="B47" s="196"/>
      <c r="C47" s="209">
        <v>45574</v>
      </c>
      <c r="D47" s="187" t="str">
        <f t="shared" si="0"/>
        <v>水</v>
      </c>
      <c r="E47" s="210">
        <v>0.4180555555576575</v>
      </c>
      <c r="F47" s="211" t="s">
        <v>380</v>
      </c>
      <c r="G47" s="212" t="s">
        <v>332</v>
      </c>
      <c r="H47" s="213">
        <v>5.5E-2</v>
      </c>
      <c r="I47" s="214" t="s">
        <v>335</v>
      </c>
      <c r="J47" s="214" t="s">
        <v>390</v>
      </c>
      <c r="K47" s="212" t="s">
        <v>261</v>
      </c>
      <c r="L47" s="212" t="s">
        <v>337</v>
      </c>
      <c r="M47" s="212" t="s">
        <v>264</v>
      </c>
      <c r="N47" s="212" t="s">
        <v>264</v>
      </c>
      <c r="O47" s="215" t="s">
        <v>264</v>
      </c>
      <c r="P47" s="212" t="s">
        <v>264</v>
      </c>
      <c r="Q47" s="214" t="s">
        <v>338</v>
      </c>
      <c r="R47" s="216" t="s">
        <v>301</v>
      </c>
      <c r="S47" s="216" t="s">
        <v>306</v>
      </c>
      <c r="T47" s="216" t="s">
        <v>391</v>
      </c>
      <c r="U47" s="216" t="s">
        <v>338</v>
      </c>
      <c r="V47" s="211"/>
      <c r="W47" s="214"/>
      <c r="X47" s="217">
        <v>10</v>
      </c>
      <c r="Z47" s="88"/>
      <c r="AA47" s="89"/>
      <c r="AB47" s="89"/>
      <c r="AC47" s="89"/>
      <c r="AD47" s="89"/>
      <c r="AE47" s="89"/>
      <c r="AF47" s="89"/>
      <c r="AG47" s="89"/>
      <c r="AH47" s="89"/>
      <c r="AI47" s="89"/>
      <c r="AJ47" s="90"/>
      <c r="AK47" s="39" t="s">
        <v>208</v>
      </c>
    </row>
    <row r="48" spans="2:37" s="39" customFormat="1" ht="16.2">
      <c r="B48" s="196"/>
      <c r="C48" s="209">
        <v>45574</v>
      </c>
      <c r="D48" s="187" t="str">
        <f t="shared" si="0"/>
        <v>水</v>
      </c>
      <c r="E48" s="210">
        <v>0.42361111110949423</v>
      </c>
      <c r="F48" s="211" t="s">
        <v>380</v>
      </c>
      <c r="G48" s="212" t="s">
        <v>258</v>
      </c>
      <c r="H48" s="213">
        <v>3.9E-2</v>
      </c>
      <c r="I48" s="214" t="s">
        <v>335</v>
      </c>
      <c r="J48" s="214" t="s">
        <v>390</v>
      </c>
      <c r="K48" s="212" t="s">
        <v>261</v>
      </c>
      <c r="L48" s="212" t="s">
        <v>337</v>
      </c>
      <c r="M48" s="212" t="s">
        <v>264</v>
      </c>
      <c r="N48" s="212" t="s">
        <v>264</v>
      </c>
      <c r="O48" s="215" t="s">
        <v>264</v>
      </c>
      <c r="P48" s="212" t="s">
        <v>264</v>
      </c>
      <c r="Q48" s="214" t="s">
        <v>338</v>
      </c>
      <c r="R48" s="216" t="s">
        <v>301</v>
      </c>
      <c r="S48" s="216" t="s">
        <v>267</v>
      </c>
      <c r="T48" s="216" t="s">
        <v>391</v>
      </c>
      <c r="U48" s="216" t="s">
        <v>340</v>
      </c>
      <c r="V48" s="211"/>
      <c r="W48" s="214"/>
      <c r="X48" s="217">
        <v>13</v>
      </c>
      <c r="Z48" s="88"/>
      <c r="AA48" s="89"/>
      <c r="AB48" s="89"/>
      <c r="AC48" s="89"/>
      <c r="AD48" s="89"/>
      <c r="AE48" s="89"/>
      <c r="AF48" s="89"/>
      <c r="AG48" s="89"/>
      <c r="AH48" s="89"/>
      <c r="AI48" s="89"/>
      <c r="AJ48" s="90"/>
      <c r="AK48" s="39" t="s">
        <v>208</v>
      </c>
    </row>
    <row r="49" spans="2:37" s="39" customFormat="1" ht="16.2">
      <c r="B49" s="196"/>
      <c r="C49" s="209">
        <v>45574</v>
      </c>
      <c r="D49" s="187" t="str">
        <f t="shared" si="0"/>
        <v>水</v>
      </c>
      <c r="E49" s="210">
        <v>0.43541666666715173</v>
      </c>
      <c r="F49" s="211" t="s">
        <v>380</v>
      </c>
      <c r="G49" s="212" t="s">
        <v>332</v>
      </c>
      <c r="H49" s="213">
        <v>3.9E-2</v>
      </c>
      <c r="I49" s="214" t="s">
        <v>335</v>
      </c>
      <c r="J49" s="214" t="s">
        <v>260</v>
      </c>
      <c r="K49" s="212" t="s">
        <v>284</v>
      </c>
      <c r="L49" s="212" t="s">
        <v>337</v>
      </c>
      <c r="M49" s="212" t="s">
        <v>264</v>
      </c>
      <c r="N49" s="212" t="s">
        <v>263</v>
      </c>
      <c r="O49" s="215" t="s">
        <v>264</v>
      </c>
      <c r="P49" s="212" t="s">
        <v>264</v>
      </c>
      <c r="Q49" s="214" t="s">
        <v>338</v>
      </c>
      <c r="R49" s="216" t="s">
        <v>266</v>
      </c>
      <c r="S49" s="216" t="s">
        <v>306</v>
      </c>
      <c r="T49" s="216"/>
      <c r="U49" s="216" t="s">
        <v>415</v>
      </c>
      <c r="V49" s="211"/>
      <c r="W49" s="214" t="s">
        <v>416</v>
      </c>
      <c r="X49" s="217">
        <v>5</v>
      </c>
      <c r="Z49" s="88"/>
      <c r="AA49" s="89"/>
      <c r="AB49" s="89"/>
      <c r="AC49" s="89"/>
      <c r="AD49" s="89"/>
      <c r="AE49" s="89"/>
      <c r="AF49" s="89"/>
      <c r="AG49" s="89"/>
      <c r="AH49" s="89"/>
      <c r="AI49" s="89"/>
      <c r="AJ49" s="90"/>
      <c r="AK49" s="39" t="s">
        <v>208</v>
      </c>
    </row>
    <row r="50" spans="2:37" s="39" customFormat="1" ht="16.2">
      <c r="B50" s="196"/>
      <c r="C50" s="209">
        <v>45574</v>
      </c>
      <c r="D50" s="187" t="str">
        <f t="shared" si="0"/>
        <v>水</v>
      </c>
      <c r="E50" s="210">
        <v>0.4375</v>
      </c>
      <c r="F50" s="211" t="s">
        <v>380</v>
      </c>
      <c r="G50" s="212" t="s">
        <v>332</v>
      </c>
      <c r="H50" s="213">
        <v>2.9000000000000001E-2</v>
      </c>
      <c r="I50" s="214" t="s">
        <v>335</v>
      </c>
      <c r="J50" s="214" t="s">
        <v>390</v>
      </c>
      <c r="K50" s="212" t="s">
        <v>284</v>
      </c>
      <c r="L50" s="212" t="s">
        <v>337</v>
      </c>
      <c r="M50" s="212" t="s">
        <v>264</v>
      </c>
      <c r="N50" s="212" t="s">
        <v>263</v>
      </c>
      <c r="O50" s="215" t="s">
        <v>264</v>
      </c>
      <c r="P50" s="212" t="s">
        <v>264</v>
      </c>
      <c r="Q50" s="214" t="s">
        <v>338</v>
      </c>
      <c r="R50" s="216" t="s">
        <v>266</v>
      </c>
      <c r="S50" s="216" t="s">
        <v>341</v>
      </c>
      <c r="T50" s="216" t="s">
        <v>391</v>
      </c>
      <c r="U50" s="216" t="s">
        <v>340</v>
      </c>
      <c r="V50" s="211"/>
      <c r="W50" s="214" t="s">
        <v>417</v>
      </c>
      <c r="X50" s="217">
        <v>5</v>
      </c>
      <c r="Z50" s="88"/>
      <c r="AA50" s="89"/>
      <c r="AB50" s="89"/>
      <c r="AC50" s="89"/>
      <c r="AD50" s="89"/>
      <c r="AE50" s="89"/>
      <c r="AF50" s="89"/>
      <c r="AG50" s="89"/>
      <c r="AH50" s="89"/>
      <c r="AI50" s="89"/>
      <c r="AJ50" s="90"/>
      <c r="AK50" s="39" t="s">
        <v>208</v>
      </c>
    </row>
    <row r="51" spans="2:37" s="39" customFormat="1" ht="16.2">
      <c r="B51" s="196"/>
      <c r="C51" s="209">
        <v>45574</v>
      </c>
      <c r="D51" s="187" t="str">
        <f t="shared" si="0"/>
        <v>水</v>
      </c>
      <c r="E51" s="210">
        <v>0.43819444444670808</v>
      </c>
      <c r="F51" s="211" t="s">
        <v>380</v>
      </c>
      <c r="G51" s="212" t="s">
        <v>332</v>
      </c>
      <c r="H51" s="213">
        <v>2.3E-2</v>
      </c>
      <c r="I51" s="214" t="s">
        <v>335</v>
      </c>
      <c r="J51" s="214" t="s">
        <v>390</v>
      </c>
      <c r="K51" s="212" t="s">
        <v>261</v>
      </c>
      <c r="L51" s="212" t="s">
        <v>337</v>
      </c>
      <c r="M51" s="212" t="s">
        <v>264</v>
      </c>
      <c r="N51" s="212" t="s">
        <v>264</v>
      </c>
      <c r="O51" s="215" t="s">
        <v>264</v>
      </c>
      <c r="P51" s="212" t="s">
        <v>264</v>
      </c>
      <c r="Q51" s="214" t="s">
        <v>338</v>
      </c>
      <c r="R51" s="216" t="s">
        <v>301</v>
      </c>
      <c r="S51" s="216" t="s">
        <v>306</v>
      </c>
      <c r="T51" s="216" t="s">
        <v>268</v>
      </c>
      <c r="U51" s="216" t="s">
        <v>338</v>
      </c>
      <c r="V51" s="211"/>
      <c r="W51" s="214"/>
      <c r="X51" s="217">
        <v>8</v>
      </c>
      <c r="Z51" s="88"/>
      <c r="AA51" s="89"/>
      <c r="AB51" s="89"/>
      <c r="AC51" s="89"/>
      <c r="AD51" s="89"/>
      <c r="AE51" s="89"/>
      <c r="AF51" s="89"/>
      <c r="AG51" s="89"/>
      <c r="AH51" s="89"/>
      <c r="AI51" s="89"/>
      <c r="AJ51" s="90"/>
      <c r="AK51" s="39" t="s">
        <v>208</v>
      </c>
    </row>
    <row r="52" spans="2:37" s="39" customFormat="1" ht="16.2">
      <c r="B52" s="196"/>
      <c r="C52" s="209">
        <v>45574</v>
      </c>
      <c r="D52" s="187" t="str">
        <f t="shared" si="0"/>
        <v>水</v>
      </c>
      <c r="E52" s="210">
        <v>0.43888888889341615</v>
      </c>
      <c r="F52" s="211" t="s">
        <v>380</v>
      </c>
      <c r="G52" s="212" t="s">
        <v>332</v>
      </c>
      <c r="H52" s="213">
        <v>3.3000000000000002E-2</v>
      </c>
      <c r="I52" s="214" t="s">
        <v>335</v>
      </c>
      <c r="J52" s="214" t="s">
        <v>390</v>
      </c>
      <c r="K52" s="212" t="s">
        <v>261</v>
      </c>
      <c r="L52" s="212" t="s">
        <v>337</v>
      </c>
      <c r="M52" s="212" t="s">
        <v>264</v>
      </c>
      <c r="N52" s="212" t="s">
        <v>264</v>
      </c>
      <c r="O52" s="215" t="s">
        <v>264</v>
      </c>
      <c r="P52" s="212" t="s">
        <v>264</v>
      </c>
      <c r="Q52" s="214" t="s">
        <v>338</v>
      </c>
      <c r="R52" s="216" t="s">
        <v>301</v>
      </c>
      <c r="S52" s="216" t="s">
        <v>306</v>
      </c>
      <c r="T52" s="216" t="s">
        <v>391</v>
      </c>
      <c r="U52" s="216" t="s">
        <v>340</v>
      </c>
      <c r="V52" s="211"/>
      <c r="W52" s="214"/>
      <c r="X52" s="217">
        <v>10</v>
      </c>
      <c r="Z52" s="88"/>
      <c r="AA52" s="89"/>
      <c r="AB52" s="89"/>
      <c r="AC52" s="89"/>
      <c r="AD52" s="89"/>
      <c r="AE52" s="89"/>
      <c r="AF52" s="89"/>
      <c r="AG52" s="89"/>
      <c r="AH52" s="89"/>
      <c r="AI52" s="89"/>
      <c r="AJ52" s="90"/>
      <c r="AK52" s="39" t="s">
        <v>208</v>
      </c>
    </row>
    <row r="53" spans="2:37" s="39" customFormat="1" ht="16.2">
      <c r="B53" s="196"/>
      <c r="C53" s="209">
        <v>45574</v>
      </c>
      <c r="D53" s="187" t="str">
        <f t="shared" si="0"/>
        <v>水</v>
      </c>
      <c r="E53" s="210">
        <v>0.44444444444525288</v>
      </c>
      <c r="F53" s="211" t="s">
        <v>380</v>
      </c>
      <c r="G53" s="212" t="s">
        <v>258</v>
      </c>
      <c r="H53" s="213">
        <v>1.2999999999999999E-2</v>
      </c>
      <c r="I53" s="214" t="s">
        <v>335</v>
      </c>
      <c r="J53" s="214" t="s">
        <v>390</v>
      </c>
      <c r="K53" s="212" t="s">
        <v>261</v>
      </c>
      <c r="L53" s="212" t="s">
        <v>337</v>
      </c>
      <c r="M53" s="212" t="s">
        <v>264</v>
      </c>
      <c r="N53" s="212" t="s">
        <v>264</v>
      </c>
      <c r="O53" s="215" t="s">
        <v>264</v>
      </c>
      <c r="P53" s="212" t="s">
        <v>264</v>
      </c>
      <c r="Q53" s="214" t="s">
        <v>338</v>
      </c>
      <c r="R53" s="216" t="s">
        <v>301</v>
      </c>
      <c r="S53" s="216" t="s">
        <v>267</v>
      </c>
      <c r="T53" s="216" t="s">
        <v>391</v>
      </c>
      <c r="U53" s="216" t="s">
        <v>338</v>
      </c>
      <c r="V53" s="211"/>
      <c r="W53" s="214"/>
      <c r="X53" s="217">
        <v>13</v>
      </c>
      <c r="Z53" s="88"/>
      <c r="AA53" s="89"/>
      <c r="AB53" s="89"/>
      <c r="AC53" s="89"/>
      <c r="AD53" s="89"/>
      <c r="AE53" s="89"/>
      <c r="AF53" s="89"/>
      <c r="AG53" s="89"/>
      <c r="AH53" s="89"/>
      <c r="AI53" s="89"/>
      <c r="AJ53" s="90"/>
      <c r="AK53" s="39" t="s">
        <v>208</v>
      </c>
    </row>
    <row r="54" spans="2:37" s="39" customFormat="1" ht="16.2">
      <c r="B54" s="196"/>
      <c r="C54" s="209">
        <v>45574</v>
      </c>
      <c r="D54" s="187" t="str">
        <f t="shared" si="0"/>
        <v>水</v>
      </c>
      <c r="E54" s="210">
        <v>0.45833333333575865</v>
      </c>
      <c r="F54" s="211" t="s">
        <v>380</v>
      </c>
      <c r="G54" s="212" t="s">
        <v>332</v>
      </c>
      <c r="H54" s="213">
        <v>3.5000000000000003E-2</v>
      </c>
      <c r="I54" s="214" t="s">
        <v>335</v>
      </c>
      <c r="J54" s="214" t="s">
        <v>390</v>
      </c>
      <c r="K54" s="212" t="s">
        <v>284</v>
      </c>
      <c r="L54" s="212" t="s">
        <v>337</v>
      </c>
      <c r="M54" s="212" t="s">
        <v>264</v>
      </c>
      <c r="N54" s="212" t="s">
        <v>263</v>
      </c>
      <c r="O54" s="215" t="s">
        <v>264</v>
      </c>
      <c r="P54" s="212" t="s">
        <v>264</v>
      </c>
      <c r="Q54" s="214" t="s">
        <v>338</v>
      </c>
      <c r="R54" s="216" t="s">
        <v>301</v>
      </c>
      <c r="S54" s="216" t="s">
        <v>306</v>
      </c>
      <c r="T54" s="216" t="s">
        <v>268</v>
      </c>
      <c r="U54" s="216" t="s">
        <v>338</v>
      </c>
      <c r="V54" s="211"/>
      <c r="W54" s="214"/>
      <c r="X54" s="217">
        <v>5</v>
      </c>
      <c r="Z54" s="92"/>
      <c r="AA54" s="93"/>
      <c r="AB54" s="93"/>
      <c r="AC54" s="93"/>
      <c r="AD54" s="93"/>
      <c r="AE54" s="93"/>
      <c r="AF54" s="93"/>
      <c r="AG54" s="93"/>
      <c r="AH54" s="93"/>
      <c r="AI54" s="93"/>
      <c r="AJ54" s="94"/>
      <c r="AK54" s="39" t="s">
        <v>208</v>
      </c>
    </row>
    <row r="55" spans="2:37" s="39" customFormat="1" ht="16.2">
      <c r="B55" s="196"/>
      <c r="C55" s="209">
        <v>45574</v>
      </c>
      <c r="D55" s="187" t="str">
        <f t="shared" si="0"/>
        <v>水</v>
      </c>
      <c r="E55" s="210">
        <v>0.45902777777519077</v>
      </c>
      <c r="F55" s="211" t="s">
        <v>380</v>
      </c>
      <c r="G55" s="212" t="s">
        <v>332</v>
      </c>
      <c r="H55" s="213">
        <v>0.03</v>
      </c>
      <c r="I55" s="214" t="s">
        <v>335</v>
      </c>
      <c r="J55" s="214" t="s">
        <v>390</v>
      </c>
      <c r="K55" s="212" t="s">
        <v>261</v>
      </c>
      <c r="L55" s="212" t="s">
        <v>337</v>
      </c>
      <c r="M55" s="212" t="s">
        <v>264</v>
      </c>
      <c r="N55" s="212" t="s">
        <v>264</v>
      </c>
      <c r="O55" s="215" t="s">
        <v>264</v>
      </c>
      <c r="P55" s="212" t="s">
        <v>264</v>
      </c>
      <c r="Q55" s="214" t="s">
        <v>338</v>
      </c>
      <c r="R55" s="216" t="s">
        <v>301</v>
      </c>
      <c r="S55" s="216" t="s">
        <v>267</v>
      </c>
      <c r="T55" s="216" t="s">
        <v>391</v>
      </c>
      <c r="U55" s="216" t="s">
        <v>340</v>
      </c>
      <c r="V55" s="211"/>
      <c r="W55" s="214"/>
      <c r="X55" s="217">
        <v>6</v>
      </c>
      <c r="AK55" s="39" t="s">
        <v>208</v>
      </c>
    </row>
    <row r="56" spans="2:37" s="39" customFormat="1" ht="16.2">
      <c r="B56" s="196"/>
      <c r="C56" s="209">
        <v>45574</v>
      </c>
      <c r="D56" s="187" t="str">
        <f t="shared" si="0"/>
        <v>水</v>
      </c>
      <c r="E56" s="210">
        <v>0.46597222222044365</v>
      </c>
      <c r="F56" s="211" t="s">
        <v>380</v>
      </c>
      <c r="G56" s="212" t="s">
        <v>258</v>
      </c>
      <c r="H56" s="213">
        <v>2.4E-2</v>
      </c>
      <c r="I56" s="214" t="s">
        <v>335</v>
      </c>
      <c r="J56" s="214" t="s">
        <v>390</v>
      </c>
      <c r="K56" s="212" t="s">
        <v>261</v>
      </c>
      <c r="L56" s="212" t="s">
        <v>337</v>
      </c>
      <c r="M56" s="212" t="s">
        <v>264</v>
      </c>
      <c r="N56" s="212" t="s">
        <v>264</v>
      </c>
      <c r="O56" s="215" t="s">
        <v>264</v>
      </c>
      <c r="P56" s="212" t="s">
        <v>264</v>
      </c>
      <c r="Q56" s="214" t="s">
        <v>338</v>
      </c>
      <c r="R56" s="216" t="s">
        <v>301</v>
      </c>
      <c r="S56" s="216" t="s">
        <v>306</v>
      </c>
      <c r="T56" s="216" t="s">
        <v>391</v>
      </c>
      <c r="U56" s="216" t="s">
        <v>338</v>
      </c>
      <c r="V56" s="211"/>
      <c r="W56" s="214"/>
      <c r="X56" s="217">
        <v>11</v>
      </c>
      <c r="AK56" s="39" t="s">
        <v>208</v>
      </c>
    </row>
    <row r="57" spans="2:37" s="39" customFormat="1" ht="16.2">
      <c r="B57" s="196"/>
      <c r="C57" s="209">
        <v>45574</v>
      </c>
      <c r="D57" s="187" t="str">
        <f t="shared" si="0"/>
        <v>水</v>
      </c>
      <c r="E57" s="210">
        <v>0.46805555555329192</v>
      </c>
      <c r="F57" s="211" t="s">
        <v>380</v>
      </c>
      <c r="G57" s="212" t="s">
        <v>332</v>
      </c>
      <c r="H57" s="213">
        <v>5.2999999999999999E-2</v>
      </c>
      <c r="I57" s="214" t="s">
        <v>335</v>
      </c>
      <c r="J57" s="214" t="s">
        <v>260</v>
      </c>
      <c r="K57" s="212" t="s">
        <v>261</v>
      </c>
      <c r="L57" s="212" t="s">
        <v>337</v>
      </c>
      <c r="M57" s="212" t="s">
        <v>264</v>
      </c>
      <c r="N57" s="212" t="s">
        <v>264</v>
      </c>
      <c r="O57" s="215" t="s">
        <v>264</v>
      </c>
      <c r="P57" s="212" t="s">
        <v>264</v>
      </c>
      <c r="Q57" s="214" t="s">
        <v>338</v>
      </c>
      <c r="R57" s="216" t="s">
        <v>301</v>
      </c>
      <c r="S57" s="216" t="s">
        <v>267</v>
      </c>
      <c r="T57" s="216" t="s">
        <v>391</v>
      </c>
      <c r="U57" s="216" t="s">
        <v>340</v>
      </c>
      <c r="V57" s="211"/>
      <c r="W57" s="214"/>
      <c r="X57" s="217">
        <v>6</v>
      </c>
      <c r="AK57" s="39" t="s">
        <v>208</v>
      </c>
    </row>
    <row r="58" spans="2:37" s="39" customFormat="1" ht="16.2">
      <c r="B58" s="196"/>
      <c r="C58" s="209">
        <v>45574</v>
      </c>
      <c r="D58" s="187" t="str">
        <f t="shared" si="0"/>
        <v>水</v>
      </c>
      <c r="E58" s="210">
        <v>0.5</v>
      </c>
      <c r="F58" s="211" t="s">
        <v>344</v>
      </c>
      <c r="G58" s="212" t="s">
        <v>332</v>
      </c>
      <c r="H58" s="213">
        <v>2.1999999999999999E-2</v>
      </c>
      <c r="I58" s="214" t="s">
        <v>335</v>
      </c>
      <c r="J58" s="214" t="s">
        <v>390</v>
      </c>
      <c r="K58" s="212" t="s">
        <v>284</v>
      </c>
      <c r="L58" s="212" t="s">
        <v>337</v>
      </c>
      <c r="M58" s="212" t="s">
        <v>264</v>
      </c>
      <c r="N58" s="212" t="s">
        <v>263</v>
      </c>
      <c r="O58" s="215" t="s">
        <v>264</v>
      </c>
      <c r="P58" s="212" t="s">
        <v>264</v>
      </c>
      <c r="Q58" s="214" t="s">
        <v>338</v>
      </c>
      <c r="R58" s="216" t="s">
        <v>301</v>
      </c>
      <c r="S58" s="216" t="s">
        <v>306</v>
      </c>
      <c r="T58" s="216" t="s">
        <v>391</v>
      </c>
      <c r="U58" s="216" t="s">
        <v>338</v>
      </c>
      <c r="V58" s="211"/>
      <c r="W58" s="214"/>
      <c r="X58" s="217">
        <v>5</v>
      </c>
      <c r="AK58" s="39" t="s">
        <v>208</v>
      </c>
    </row>
    <row r="59" spans="2:37" s="39" customFormat="1" ht="16.2">
      <c r="B59" s="196"/>
      <c r="C59" s="209">
        <v>45574</v>
      </c>
      <c r="D59" s="187" t="str">
        <f t="shared" si="0"/>
        <v>水</v>
      </c>
      <c r="E59" s="210">
        <v>0.50069444444670808</v>
      </c>
      <c r="F59" s="211" t="s">
        <v>344</v>
      </c>
      <c r="G59" s="212" t="s">
        <v>332</v>
      </c>
      <c r="H59" s="213">
        <v>1.9E-2</v>
      </c>
      <c r="I59" s="214" t="s">
        <v>335</v>
      </c>
      <c r="J59" s="214" t="s">
        <v>390</v>
      </c>
      <c r="K59" s="212" t="s">
        <v>261</v>
      </c>
      <c r="L59" s="212" t="s">
        <v>337</v>
      </c>
      <c r="M59" s="212" t="s">
        <v>264</v>
      </c>
      <c r="N59" s="212" t="s">
        <v>264</v>
      </c>
      <c r="O59" s="215" t="s">
        <v>264</v>
      </c>
      <c r="P59" s="212" t="s">
        <v>264</v>
      </c>
      <c r="Q59" s="214" t="s">
        <v>338</v>
      </c>
      <c r="R59" s="216" t="s">
        <v>301</v>
      </c>
      <c r="S59" s="216" t="s">
        <v>306</v>
      </c>
      <c r="T59" s="216" t="s">
        <v>391</v>
      </c>
      <c r="U59" s="216" t="s">
        <v>338</v>
      </c>
      <c r="V59" s="211"/>
      <c r="W59" s="214"/>
      <c r="X59" s="217">
        <v>10</v>
      </c>
      <c r="AK59" s="39" t="s">
        <v>208</v>
      </c>
    </row>
    <row r="60" spans="2:37" s="39" customFormat="1" ht="16.2">
      <c r="B60" s="196"/>
      <c r="C60" s="209">
        <v>45574</v>
      </c>
      <c r="D60" s="187" t="str">
        <f t="shared" si="0"/>
        <v>水</v>
      </c>
      <c r="E60" s="210">
        <v>0.60277777777777775</v>
      </c>
      <c r="F60" s="211" t="s">
        <v>227</v>
      </c>
      <c r="G60" s="212" t="s">
        <v>332</v>
      </c>
      <c r="H60" s="213">
        <v>1.7999999999999999E-2</v>
      </c>
      <c r="I60" s="214" t="s">
        <v>335</v>
      </c>
      <c r="J60" s="214" t="s">
        <v>260</v>
      </c>
      <c r="K60" s="212" t="s">
        <v>336</v>
      </c>
      <c r="L60" s="212" t="s">
        <v>337</v>
      </c>
      <c r="M60" s="212" t="s">
        <v>264</v>
      </c>
      <c r="N60" s="212" t="s">
        <v>264</v>
      </c>
      <c r="O60" s="215" t="s">
        <v>264</v>
      </c>
      <c r="P60" s="212" t="s">
        <v>264</v>
      </c>
      <c r="Q60" s="214" t="s">
        <v>338</v>
      </c>
      <c r="R60" s="216" t="s">
        <v>301</v>
      </c>
      <c r="S60" s="216" t="s">
        <v>267</v>
      </c>
      <c r="T60" s="216" t="s">
        <v>391</v>
      </c>
      <c r="U60" s="216" t="s">
        <v>340</v>
      </c>
      <c r="V60" s="211"/>
      <c r="W60" s="214"/>
      <c r="X60" s="217">
        <v>4</v>
      </c>
      <c r="AK60" s="39" t="s">
        <v>208</v>
      </c>
    </row>
    <row r="61" spans="2:37" s="39" customFormat="1" ht="16.2">
      <c r="B61" s="196"/>
      <c r="C61" s="209">
        <v>45574</v>
      </c>
      <c r="D61" s="187" t="str">
        <f t="shared" si="0"/>
        <v>水</v>
      </c>
      <c r="E61" s="210">
        <v>0.6131944444423425</v>
      </c>
      <c r="F61" s="211" t="s">
        <v>227</v>
      </c>
      <c r="G61" s="212" t="s">
        <v>332</v>
      </c>
      <c r="H61" s="213">
        <v>1.7000000000000001E-2</v>
      </c>
      <c r="I61" s="214" t="s">
        <v>335</v>
      </c>
      <c r="J61" s="214" t="s">
        <v>260</v>
      </c>
      <c r="K61" s="212" t="s">
        <v>261</v>
      </c>
      <c r="L61" s="212" t="s">
        <v>337</v>
      </c>
      <c r="M61" s="212" t="s">
        <v>264</v>
      </c>
      <c r="N61" s="212" t="s">
        <v>264</v>
      </c>
      <c r="O61" s="215" t="s">
        <v>264</v>
      </c>
      <c r="P61" s="212" t="s">
        <v>264</v>
      </c>
      <c r="Q61" s="214" t="s">
        <v>338</v>
      </c>
      <c r="R61" s="216" t="s">
        <v>301</v>
      </c>
      <c r="S61" s="216" t="s">
        <v>306</v>
      </c>
      <c r="T61" s="216" t="s">
        <v>391</v>
      </c>
      <c r="U61" s="216" t="s">
        <v>338</v>
      </c>
      <c r="V61" s="211"/>
      <c r="W61" s="214"/>
      <c r="X61" s="217">
        <v>9</v>
      </c>
      <c r="AK61" s="39" t="s">
        <v>208</v>
      </c>
    </row>
    <row r="62" spans="2:37" s="39" customFormat="1" ht="16.2">
      <c r="B62" s="196"/>
      <c r="C62" s="209">
        <v>45574</v>
      </c>
      <c r="D62" s="187" t="str">
        <f t="shared" si="0"/>
        <v>水</v>
      </c>
      <c r="E62" s="210">
        <v>0.62291666666715173</v>
      </c>
      <c r="F62" s="211" t="s">
        <v>227</v>
      </c>
      <c r="G62" s="212" t="s">
        <v>332</v>
      </c>
      <c r="H62" s="213">
        <v>3.5000000000000003E-2</v>
      </c>
      <c r="I62" s="214" t="s">
        <v>335</v>
      </c>
      <c r="J62" s="214" t="s">
        <v>260</v>
      </c>
      <c r="K62" s="212" t="s">
        <v>336</v>
      </c>
      <c r="L62" s="212" t="s">
        <v>337</v>
      </c>
      <c r="M62" s="212" t="s">
        <v>264</v>
      </c>
      <c r="N62" s="212" t="s">
        <v>264</v>
      </c>
      <c r="O62" s="215" t="s">
        <v>264</v>
      </c>
      <c r="P62" s="212" t="s">
        <v>264</v>
      </c>
      <c r="Q62" s="214" t="s">
        <v>338</v>
      </c>
      <c r="R62" s="216" t="s">
        <v>301</v>
      </c>
      <c r="S62" s="216" t="s">
        <v>306</v>
      </c>
      <c r="T62" s="216" t="s">
        <v>391</v>
      </c>
      <c r="U62" s="216" t="s">
        <v>340</v>
      </c>
      <c r="V62" s="211"/>
      <c r="W62" s="214"/>
      <c r="X62" s="217">
        <v>4</v>
      </c>
      <c r="AK62" s="39" t="s">
        <v>208</v>
      </c>
    </row>
    <row r="63" spans="2:37" s="39" customFormat="1" ht="16.2">
      <c r="B63" s="196"/>
      <c r="C63" s="209">
        <v>45574</v>
      </c>
      <c r="D63" s="187" t="str">
        <f t="shared" si="0"/>
        <v>水</v>
      </c>
      <c r="E63" s="210">
        <v>0.62569444444670808</v>
      </c>
      <c r="F63" s="211" t="s">
        <v>227</v>
      </c>
      <c r="G63" s="212" t="s">
        <v>332</v>
      </c>
      <c r="H63" s="213">
        <v>3.3000000000000002E-2</v>
      </c>
      <c r="I63" s="214" t="s">
        <v>335</v>
      </c>
      <c r="J63" s="214" t="s">
        <v>260</v>
      </c>
      <c r="K63" s="212" t="s">
        <v>261</v>
      </c>
      <c r="L63" s="212" t="s">
        <v>337</v>
      </c>
      <c r="M63" s="212" t="s">
        <v>264</v>
      </c>
      <c r="N63" s="212" t="s">
        <v>264</v>
      </c>
      <c r="O63" s="215" t="s">
        <v>264</v>
      </c>
      <c r="P63" s="212" t="s">
        <v>264</v>
      </c>
      <c r="Q63" s="214" t="s">
        <v>338</v>
      </c>
      <c r="R63" s="216" t="s">
        <v>301</v>
      </c>
      <c r="S63" s="216" t="s">
        <v>306</v>
      </c>
      <c r="T63" s="216" t="s">
        <v>391</v>
      </c>
      <c r="U63" s="216" t="s">
        <v>338</v>
      </c>
      <c r="V63" s="211"/>
      <c r="W63" s="214"/>
      <c r="X63" s="217">
        <v>8</v>
      </c>
      <c r="AK63" s="39" t="s">
        <v>208</v>
      </c>
    </row>
    <row r="64" spans="2:37" s="39" customFormat="1" ht="16.2">
      <c r="B64" s="196"/>
      <c r="C64" s="209">
        <v>45574</v>
      </c>
      <c r="D64" s="187" t="str">
        <f t="shared" si="0"/>
        <v>水</v>
      </c>
      <c r="E64" s="210">
        <v>0.62638888889341615</v>
      </c>
      <c r="F64" s="211" t="s">
        <v>227</v>
      </c>
      <c r="G64" s="212" t="s">
        <v>332</v>
      </c>
      <c r="H64" s="213">
        <v>3.5000000000000003E-2</v>
      </c>
      <c r="I64" s="214" t="s">
        <v>335</v>
      </c>
      <c r="J64" s="214" t="s">
        <v>260</v>
      </c>
      <c r="K64" s="212" t="s">
        <v>261</v>
      </c>
      <c r="L64" s="212" t="s">
        <v>337</v>
      </c>
      <c r="M64" s="212" t="s">
        <v>264</v>
      </c>
      <c r="N64" s="212" t="s">
        <v>264</v>
      </c>
      <c r="O64" s="215" t="s">
        <v>264</v>
      </c>
      <c r="P64" s="212" t="s">
        <v>264</v>
      </c>
      <c r="Q64" s="214" t="s">
        <v>338</v>
      </c>
      <c r="R64" s="216" t="s">
        <v>301</v>
      </c>
      <c r="S64" s="216" t="s">
        <v>306</v>
      </c>
      <c r="T64" s="216" t="s">
        <v>391</v>
      </c>
      <c r="U64" s="216" t="s">
        <v>338</v>
      </c>
      <c r="V64" s="211"/>
      <c r="W64" s="214"/>
      <c r="X64" s="217">
        <v>12</v>
      </c>
      <c r="AK64" s="39" t="s">
        <v>208</v>
      </c>
    </row>
    <row r="65" spans="2:37" s="39" customFormat="1" ht="32.4">
      <c r="B65" s="196"/>
      <c r="C65" s="209">
        <v>45574</v>
      </c>
      <c r="D65" s="187" t="str">
        <f t="shared" si="0"/>
        <v>水</v>
      </c>
      <c r="E65" s="210">
        <v>0.63194444444525288</v>
      </c>
      <c r="F65" s="211" t="s">
        <v>227</v>
      </c>
      <c r="G65" s="212" t="s">
        <v>258</v>
      </c>
      <c r="H65" s="213">
        <v>1.0999999999999999E-2</v>
      </c>
      <c r="I65" s="214" t="s">
        <v>335</v>
      </c>
      <c r="J65" s="214" t="s">
        <v>260</v>
      </c>
      <c r="K65" s="212" t="s">
        <v>406</v>
      </c>
      <c r="L65" s="212" t="s">
        <v>337</v>
      </c>
      <c r="M65" s="212" t="s">
        <v>264</v>
      </c>
      <c r="N65" s="212" t="s">
        <v>264</v>
      </c>
      <c r="O65" s="215" t="s">
        <v>263</v>
      </c>
      <c r="P65" s="212" t="s">
        <v>264</v>
      </c>
      <c r="Q65" s="214" t="s">
        <v>338</v>
      </c>
      <c r="R65" s="216" t="s">
        <v>266</v>
      </c>
      <c r="S65" s="216" t="s">
        <v>341</v>
      </c>
      <c r="T65" s="216" t="s">
        <v>391</v>
      </c>
      <c r="U65" s="216" t="s">
        <v>338</v>
      </c>
      <c r="V65" s="211"/>
      <c r="W65" s="214" t="s">
        <v>418</v>
      </c>
      <c r="X65" s="217">
        <v>14</v>
      </c>
      <c r="AK65" s="39" t="s">
        <v>208</v>
      </c>
    </row>
    <row r="66" spans="2:37" s="39" customFormat="1" ht="16.2">
      <c r="B66" s="196"/>
      <c r="C66" s="209">
        <v>45574</v>
      </c>
      <c r="D66" s="187" t="str">
        <f t="shared" si="0"/>
        <v>水</v>
      </c>
      <c r="E66" s="210">
        <v>0.63402777777810115</v>
      </c>
      <c r="F66" s="211" t="s">
        <v>227</v>
      </c>
      <c r="G66" s="212" t="s">
        <v>258</v>
      </c>
      <c r="H66" s="213">
        <v>1.7999999999999999E-2</v>
      </c>
      <c r="I66" s="214" t="s">
        <v>335</v>
      </c>
      <c r="J66" s="214" t="s">
        <v>260</v>
      </c>
      <c r="K66" s="212" t="s">
        <v>261</v>
      </c>
      <c r="L66" s="212" t="s">
        <v>337</v>
      </c>
      <c r="M66" s="212" t="s">
        <v>264</v>
      </c>
      <c r="N66" s="212" t="s">
        <v>264</v>
      </c>
      <c r="O66" s="215" t="s">
        <v>264</v>
      </c>
      <c r="P66" s="212" t="s">
        <v>264</v>
      </c>
      <c r="Q66" s="214" t="s">
        <v>338</v>
      </c>
      <c r="R66" s="216" t="s">
        <v>301</v>
      </c>
      <c r="S66" s="216" t="s">
        <v>306</v>
      </c>
      <c r="T66" s="216" t="s">
        <v>391</v>
      </c>
      <c r="U66" s="216" t="s">
        <v>338</v>
      </c>
      <c r="V66" s="211"/>
      <c r="W66" s="214"/>
      <c r="X66" s="217">
        <v>10</v>
      </c>
      <c r="AK66" s="39" t="s">
        <v>208</v>
      </c>
    </row>
    <row r="67" spans="2:37" s="39" customFormat="1" ht="16.2">
      <c r="B67" s="196"/>
      <c r="C67" s="209">
        <v>45574</v>
      </c>
      <c r="D67" s="187" t="str">
        <f t="shared" si="0"/>
        <v>水</v>
      </c>
      <c r="E67" s="210">
        <v>0.63541666666424135</v>
      </c>
      <c r="F67" s="211" t="s">
        <v>227</v>
      </c>
      <c r="G67" s="212" t="s">
        <v>332</v>
      </c>
      <c r="H67" s="213">
        <v>1.7999999999999999E-2</v>
      </c>
      <c r="I67" s="214" t="s">
        <v>335</v>
      </c>
      <c r="J67" s="214" t="s">
        <v>260</v>
      </c>
      <c r="K67" s="212" t="s">
        <v>261</v>
      </c>
      <c r="L67" s="212" t="s">
        <v>337</v>
      </c>
      <c r="M67" s="212" t="s">
        <v>264</v>
      </c>
      <c r="N67" s="212" t="s">
        <v>264</v>
      </c>
      <c r="O67" s="215" t="s">
        <v>264</v>
      </c>
      <c r="P67" s="212" t="s">
        <v>264</v>
      </c>
      <c r="Q67" s="214" t="s">
        <v>338</v>
      </c>
      <c r="R67" s="216" t="s">
        <v>301</v>
      </c>
      <c r="S67" s="216" t="s">
        <v>306</v>
      </c>
      <c r="T67" s="216" t="s">
        <v>391</v>
      </c>
      <c r="U67" s="216" t="s">
        <v>338</v>
      </c>
      <c r="V67" s="211"/>
      <c r="W67" s="214"/>
      <c r="X67" s="217">
        <v>6</v>
      </c>
      <c r="AK67" s="39" t="s">
        <v>208</v>
      </c>
    </row>
    <row r="68" spans="2:37" s="39" customFormat="1" ht="16.2">
      <c r="B68" s="196"/>
      <c r="C68" s="209">
        <v>45574</v>
      </c>
      <c r="D68" s="187" t="str">
        <f t="shared" si="0"/>
        <v>水</v>
      </c>
      <c r="E68" s="210">
        <v>0.64652777777519077</v>
      </c>
      <c r="F68" s="211" t="s">
        <v>344</v>
      </c>
      <c r="G68" s="212" t="s">
        <v>332</v>
      </c>
      <c r="H68" s="213">
        <v>3.1E-2</v>
      </c>
      <c r="I68" s="214" t="s">
        <v>335</v>
      </c>
      <c r="J68" s="214" t="s">
        <v>260</v>
      </c>
      <c r="K68" s="212" t="s">
        <v>261</v>
      </c>
      <c r="L68" s="212" t="s">
        <v>337</v>
      </c>
      <c r="M68" s="212" t="s">
        <v>264</v>
      </c>
      <c r="N68" s="212" t="s">
        <v>264</v>
      </c>
      <c r="O68" s="215" t="s">
        <v>264</v>
      </c>
      <c r="P68" s="212" t="s">
        <v>264</v>
      </c>
      <c r="Q68" s="214" t="s">
        <v>338</v>
      </c>
      <c r="R68" s="216" t="s">
        <v>301</v>
      </c>
      <c r="S68" s="216" t="s">
        <v>306</v>
      </c>
      <c r="T68" s="216" t="s">
        <v>391</v>
      </c>
      <c r="U68" s="216" t="s">
        <v>340</v>
      </c>
      <c r="V68" s="211"/>
      <c r="W68" s="214"/>
      <c r="X68" s="217">
        <v>6</v>
      </c>
      <c r="AK68" s="39" t="s">
        <v>208</v>
      </c>
    </row>
    <row r="69" spans="2:37" s="39" customFormat="1" ht="16.2">
      <c r="B69" s="196"/>
      <c r="C69" s="209">
        <v>45574</v>
      </c>
      <c r="D69" s="187" t="str">
        <f t="shared" si="0"/>
        <v>水</v>
      </c>
      <c r="E69" s="210">
        <v>0.64791666666860692</v>
      </c>
      <c r="F69" s="211" t="s">
        <v>344</v>
      </c>
      <c r="G69" s="212" t="s">
        <v>332</v>
      </c>
      <c r="H69" s="213">
        <v>5.6000000000000001E-2</v>
      </c>
      <c r="I69" s="214" t="s">
        <v>335</v>
      </c>
      <c r="J69" s="214" t="s">
        <v>260</v>
      </c>
      <c r="K69" s="212" t="s">
        <v>261</v>
      </c>
      <c r="L69" s="212" t="s">
        <v>337</v>
      </c>
      <c r="M69" s="212" t="s">
        <v>264</v>
      </c>
      <c r="N69" s="212" t="s">
        <v>264</v>
      </c>
      <c r="O69" s="215" t="s">
        <v>264</v>
      </c>
      <c r="P69" s="212" t="s">
        <v>264</v>
      </c>
      <c r="Q69" s="214" t="s">
        <v>338</v>
      </c>
      <c r="R69" s="216" t="s">
        <v>301</v>
      </c>
      <c r="S69" s="216" t="s">
        <v>267</v>
      </c>
      <c r="T69" s="216" t="s">
        <v>391</v>
      </c>
      <c r="U69" s="216" t="s">
        <v>340</v>
      </c>
      <c r="V69" s="211"/>
      <c r="W69" s="214"/>
      <c r="X69" s="217">
        <v>13</v>
      </c>
      <c r="AK69" s="39" t="s">
        <v>208</v>
      </c>
    </row>
    <row r="70" spans="2:37" s="39" customFormat="1" ht="16.2">
      <c r="B70" s="196"/>
      <c r="C70" s="209">
        <v>45574</v>
      </c>
      <c r="D70" s="187" t="str">
        <f t="shared" si="0"/>
        <v>水</v>
      </c>
      <c r="E70" s="210">
        <v>0.65486111110658385</v>
      </c>
      <c r="F70" s="211" t="s">
        <v>344</v>
      </c>
      <c r="G70" s="212" t="s">
        <v>332</v>
      </c>
      <c r="H70" s="213">
        <v>2.1999999999999999E-2</v>
      </c>
      <c r="I70" s="214" t="s">
        <v>335</v>
      </c>
      <c r="J70" s="214" t="s">
        <v>260</v>
      </c>
      <c r="K70" s="212" t="s">
        <v>261</v>
      </c>
      <c r="L70" s="212" t="s">
        <v>337</v>
      </c>
      <c r="M70" s="212" t="s">
        <v>264</v>
      </c>
      <c r="N70" s="212" t="s">
        <v>264</v>
      </c>
      <c r="O70" s="215" t="s">
        <v>264</v>
      </c>
      <c r="P70" s="212" t="s">
        <v>264</v>
      </c>
      <c r="Q70" s="214" t="s">
        <v>338</v>
      </c>
      <c r="R70" s="216" t="s">
        <v>301</v>
      </c>
      <c r="S70" s="216" t="s">
        <v>306</v>
      </c>
      <c r="T70" s="216" t="s">
        <v>391</v>
      </c>
      <c r="U70" s="216" t="s">
        <v>338</v>
      </c>
      <c r="V70" s="211"/>
      <c r="W70" s="214"/>
      <c r="X70" s="217">
        <v>9</v>
      </c>
      <c r="AK70" s="39" t="s">
        <v>208</v>
      </c>
    </row>
    <row r="71" spans="2:37" s="39" customFormat="1" ht="16.2">
      <c r="B71" s="196"/>
      <c r="C71" s="209">
        <v>45574</v>
      </c>
      <c r="D71" s="187" t="str">
        <f t="shared" si="0"/>
        <v>水</v>
      </c>
      <c r="E71" s="210">
        <v>0.66458333333139308</v>
      </c>
      <c r="F71" s="211" t="s">
        <v>344</v>
      </c>
      <c r="G71" s="212" t="s">
        <v>332</v>
      </c>
      <c r="H71" s="213">
        <v>1.7999999999999999E-2</v>
      </c>
      <c r="I71" s="214" t="s">
        <v>335</v>
      </c>
      <c r="J71" s="214" t="s">
        <v>260</v>
      </c>
      <c r="K71" s="212" t="s">
        <v>261</v>
      </c>
      <c r="L71" s="212" t="s">
        <v>337</v>
      </c>
      <c r="M71" s="212" t="s">
        <v>264</v>
      </c>
      <c r="N71" s="212" t="s">
        <v>264</v>
      </c>
      <c r="O71" s="215" t="s">
        <v>264</v>
      </c>
      <c r="P71" s="212" t="s">
        <v>264</v>
      </c>
      <c r="Q71" s="214" t="s">
        <v>338</v>
      </c>
      <c r="R71" s="216" t="s">
        <v>301</v>
      </c>
      <c r="S71" s="216" t="s">
        <v>306</v>
      </c>
      <c r="T71" s="216" t="s">
        <v>391</v>
      </c>
      <c r="U71" s="216" t="s">
        <v>338</v>
      </c>
      <c r="V71" s="211"/>
      <c r="W71" s="214"/>
      <c r="X71" s="217">
        <v>4</v>
      </c>
      <c r="AK71" s="39" t="s">
        <v>208</v>
      </c>
    </row>
    <row r="72" spans="2:37" s="39" customFormat="1" ht="16.2">
      <c r="B72" s="196"/>
      <c r="C72" s="209">
        <v>45574</v>
      </c>
      <c r="D72" s="187" t="str">
        <f t="shared" si="0"/>
        <v>水</v>
      </c>
      <c r="E72" s="210">
        <v>0.66458333333139308</v>
      </c>
      <c r="F72" s="211" t="s">
        <v>344</v>
      </c>
      <c r="G72" s="212" t="s">
        <v>332</v>
      </c>
      <c r="H72" s="213">
        <v>2.8000000000000001E-2</v>
      </c>
      <c r="I72" s="214" t="s">
        <v>335</v>
      </c>
      <c r="J72" s="214" t="s">
        <v>260</v>
      </c>
      <c r="K72" s="212" t="s">
        <v>261</v>
      </c>
      <c r="L72" s="212" t="s">
        <v>337</v>
      </c>
      <c r="M72" s="212" t="s">
        <v>264</v>
      </c>
      <c r="N72" s="212" t="s">
        <v>264</v>
      </c>
      <c r="O72" s="215" t="s">
        <v>264</v>
      </c>
      <c r="P72" s="212" t="s">
        <v>264</v>
      </c>
      <c r="Q72" s="214" t="s">
        <v>338</v>
      </c>
      <c r="R72" s="216" t="s">
        <v>301</v>
      </c>
      <c r="S72" s="216" t="s">
        <v>267</v>
      </c>
      <c r="T72" s="216" t="s">
        <v>391</v>
      </c>
      <c r="U72" s="216" t="s">
        <v>340</v>
      </c>
      <c r="V72" s="211"/>
      <c r="W72" s="214"/>
      <c r="X72" s="217">
        <v>4</v>
      </c>
      <c r="AK72" s="39" t="s">
        <v>208</v>
      </c>
    </row>
    <row r="73" spans="2:37" s="39" customFormat="1" ht="16.2">
      <c r="B73" s="196"/>
      <c r="C73" s="209">
        <v>45574</v>
      </c>
      <c r="D73" s="187" t="str">
        <f t="shared" si="0"/>
        <v>水</v>
      </c>
      <c r="E73" s="210">
        <v>0.67430555555620231</v>
      </c>
      <c r="F73" s="211" t="s">
        <v>227</v>
      </c>
      <c r="G73" s="212" t="s">
        <v>258</v>
      </c>
      <c r="H73" s="213">
        <v>1.0999999999999999E-2</v>
      </c>
      <c r="I73" s="214" t="s">
        <v>335</v>
      </c>
      <c r="J73" s="214" t="s">
        <v>260</v>
      </c>
      <c r="K73" s="212" t="s">
        <v>261</v>
      </c>
      <c r="L73" s="212" t="s">
        <v>337</v>
      </c>
      <c r="M73" s="212" t="s">
        <v>264</v>
      </c>
      <c r="N73" s="212" t="s">
        <v>264</v>
      </c>
      <c r="O73" s="215" t="s">
        <v>263</v>
      </c>
      <c r="P73" s="212" t="s">
        <v>264</v>
      </c>
      <c r="Q73" s="214" t="s">
        <v>338</v>
      </c>
      <c r="R73" s="216" t="s">
        <v>301</v>
      </c>
      <c r="S73" s="216" t="s">
        <v>306</v>
      </c>
      <c r="T73" s="216" t="s">
        <v>391</v>
      </c>
      <c r="U73" s="216" t="s">
        <v>338</v>
      </c>
      <c r="V73" s="211"/>
      <c r="W73" s="214"/>
      <c r="X73" s="217">
        <v>10</v>
      </c>
      <c r="AK73" s="39" t="s">
        <v>208</v>
      </c>
    </row>
    <row r="74" spans="2:37" s="39" customFormat="1" ht="16.2">
      <c r="B74" s="196"/>
      <c r="C74" s="209">
        <v>45574</v>
      </c>
      <c r="D74" s="187" t="str">
        <f t="shared" si="0"/>
        <v>水</v>
      </c>
      <c r="E74" s="210">
        <v>0.6756944444423425</v>
      </c>
      <c r="F74" s="211" t="s">
        <v>227</v>
      </c>
      <c r="G74" s="212" t="s">
        <v>258</v>
      </c>
      <c r="H74" s="213">
        <v>5.8999999999999997E-2</v>
      </c>
      <c r="I74" s="214" t="s">
        <v>335</v>
      </c>
      <c r="J74" s="214" t="s">
        <v>260</v>
      </c>
      <c r="K74" s="212" t="s">
        <v>261</v>
      </c>
      <c r="L74" s="212" t="s">
        <v>337</v>
      </c>
      <c r="M74" s="212" t="s">
        <v>264</v>
      </c>
      <c r="N74" s="212" t="s">
        <v>264</v>
      </c>
      <c r="O74" s="215" t="s">
        <v>264</v>
      </c>
      <c r="P74" s="212" t="s">
        <v>264</v>
      </c>
      <c r="Q74" s="214" t="s">
        <v>338</v>
      </c>
      <c r="R74" s="216" t="s">
        <v>301</v>
      </c>
      <c r="S74" s="216" t="s">
        <v>306</v>
      </c>
      <c r="T74" s="216" t="s">
        <v>391</v>
      </c>
      <c r="U74" s="216" t="s">
        <v>338</v>
      </c>
      <c r="V74" s="211"/>
      <c r="W74" s="214"/>
      <c r="X74" s="217">
        <v>10</v>
      </c>
      <c r="AK74" s="39" t="s">
        <v>208</v>
      </c>
    </row>
    <row r="75" spans="2:37" s="39" customFormat="1" ht="16.2">
      <c r="B75" s="196"/>
      <c r="C75" s="209">
        <v>45575</v>
      </c>
      <c r="D75" s="187" t="str">
        <f t="shared" si="0"/>
        <v>木</v>
      </c>
      <c r="E75" s="210">
        <v>0.4180555555576575</v>
      </c>
      <c r="F75" s="211" t="s">
        <v>227</v>
      </c>
      <c r="G75" s="212" t="s">
        <v>332</v>
      </c>
      <c r="H75" s="213">
        <v>0.03</v>
      </c>
      <c r="I75" s="214" t="s">
        <v>335</v>
      </c>
      <c r="J75" s="214" t="s">
        <v>260</v>
      </c>
      <c r="K75" s="212" t="s">
        <v>261</v>
      </c>
      <c r="L75" s="212" t="s">
        <v>337</v>
      </c>
      <c r="M75" s="212" t="s">
        <v>264</v>
      </c>
      <c r="N75" s="212" t="s">
        <v>264</v>
      </c>
      <c r="O75" s="215" t="s">
        <v>264</v>
      </c>
      <c r="P75" s="212" t="s">
        <v>264</v>
      </c>
      <c r="Q75" s="214" t="s">
        <v>338</v>
      </c>
      <c r="R75" s="216" t="s">
        <v>301</v>
      </c>
      <c r="S75" s="216" t="s">
        <v>306</v>
      </c>
      <c r="T75" s="216" t="s">
        <v>391</v>
      </c>
      <c r="U75" s="216" t="s">
        <v>340</v>
      </c>
      <c r="V75" s="211"/>
      <c r="W75" s="214"/>
      <c r="X75" s="217">
        <v>13</v>
      </c>
      <c r="AK75" s="39" t="s">
        <v>208</v>
      </c>
    </row>
    <row r="76" spans="2:37" s="39" customFormat="1" ht="16.2">
      <c r="B76" s="196"/>
      <c r="C76" s="209">
        <v>45575</v>
      </c>
      <c r="D76" s="187" t="str">
        <f t="shared" si="0"/>
        <v>木</v>
      </c>
      <c r="E76" s="210">
        <v>0.4256944444423425</v>
      </c>
      <c r="F76" s="211" t="s">
        <v>227</v>
      </c>
      <c r="G76" s="212" t="s">
        <v>332</v>
      </c>
      <c r="H76" s="213">
        <v>2.1999999999999999E-2</v>
      </c>
      <c r="I76" s="214" t="s">
        <v>335</v>
      </c>
      <c r="J76" s="214" t="s">
        <v>260</v>
      </c>
      <c r="K76" s="212" t="s">
        <v>261</v>
      </c>
      <c r="L76" s="212" t="s">
        <v>337</v>
      </c>
      <c r="M76" s="212" t="s">
        <v>264</v>
      </c>
      <c r="N76" s="212" t="s">
        <v>264</v>
      </c>
      <c r="O76" s="215" t="s">
        <v>264</v>
      </c>
      <c r="P76" s="212" t="s">
        <v>264</v>
      </c>
      <c r="Q76" s="214" t="s">
        <v>338</v>
      </c>
      <c r="R76" s="216" t="s">
        <v>301</v>
      </c>
      <c r="S76" s="216" t="s">
        <v>306</v>
      </c>
      <c r="T76" s="216" t="s">
        <v>391</v>
      </c>
      <c r="U76" s="216" t="s">
        <v>340</v>
      </c>
      <c r="V76" s="211"/>
      <c r="W76" s="214"/>
      <c r="X76" s="217">
        <v>9</v>
      </c>
      <c r="AK76" s="39" t="s">
        <v>208</v>
      </c>
    </row>
    <row r="77" spans="2:37" s="39" customFormat="1" ht="16.2">
      <c r="B77" s="196"/>
      <c r="C77" s="209">
        <v>45575</v>
      </c>
      <c r="D77" s="187" t="str">
        <f t="shared" si="0"/>
        <v>木</v>
      </c>
      <c r="E77" s="210">
        <v>0.43541666666715173</v>
      </c>
      <c r="F77" s="211" t="s">
        <v>227</v>
      </c>
      <c r="G77" s="212" t="s">
        <v>332</v>
      </c>
      <c r="H77" s="213">
        <v>1.7000000000000001E-2</v>
      </c>
      <c r="I77" s="214" t="s">
        <v>335</v>
      </c>
      <c r="J77" s="214" t="s">
        <v>260</v>
      </c>
      <c r="K77" s="212" t="s">
        <v>284</v>
      </c>
      <c r="L77" s="212" t="s">
        <v>337</v>
      </c>
      <c r="M77" s="212" t="s">
        <v>264</v>
      </c>
      <c r="N77" s="212" t="s">
        <v>263</v>
      </c>
      <c r="O77" s="215" t="s">
        <v>264</v>
      </c>
      <c r="P77" s="212" t="s">
        <v>264</v>
      </c>
      <c r="Q77" s="214" t="s">
        <v>338</v>
      </c>
      <c r="R77" s="216" t="s">
        <v>266</v>
      </c>
      <c r="S77" s="216" t="s">
        <v>318</v>
      </c>
      <c r="T77" s="216" t="s">
        <v>268</v>
      </c>
      <c r="U77" s="216" t="s">
        <v>338</v>
      </c>
      <c r="V77" s="211"/>
      <c r="W77" s="214" t="s">
        <v>419</v>
      </c>
      <c r="X77" s="217">
        <v>5</v>
      </c>
      <c r="AK77" s="39" t="s">
        <v>208</v>
      </c>
    </row>
    <row r="78" spans="2:37" s="39" customFormat="1" ht="16.2">
      <c r="B78" s="196"/>
      <c r="C78" s="209">
        <v>45575</v>
      </c>
      <c r="D78" s="187" t="str">
        <f t="shared" ref="D78:D458" si="1">IF($C78 &lt;&gt; "", IF(ISERROR(MATCH(C78, 祝日, 0)), TEXT($C78, "aaa"), "祝日"), "")</f>
        <v>木</v>
      </c>
      <c r="E78" s="210">
        <v>0.43611111110658385</v>
      </c>
      <c r="F78" s="211" t="s">
        <v>227</v>
      </c>
      <c r="G78" s="212" t="s">
        <v>332</v>
      </c>
      <c r="H78" s="213">
        <v>3.5999999999999997E-2</v>
      </c>
      <c r="I78" s="214" t="s">
        <v>335</v>
      </c>
      <c r="J78" s="214" t="s">
        <v>260</v>
      </c>
      <c r="K78" s="212" t="s">
        <v>261</v>
      </c>
      <c r="L78" s="212" t="s">
        <v>337</v>
      </c>
      <c r="M78" s="212" t="s">
        <v>264</v>
      </c>
      <c r="N78" s="212" t="s">
        <v>264</v>
      </c>
      <c r="O78" s="215" t="s">
        <v>264</v>
      </c>
      <c r="P78" s="212" t="s">
        <v>264</v>
      </c>
      <c r="Q78" s="214" t="s">
        <v>338</v>
      </c>
      <c r="R78" s="216" t="s">
        <v>301</v>
      </c>
      <c r="S78" s="216" t="s">
        <v>267</v>
      </c>
      <c r="T78" s="216" t="s">
        <v>391</v>
      </c>
      <c r="U78" s="216" t="s">
        <v>340</v>
      </c>
      <c r="V78" s="211"/>
      <c r="W78" s="214"/>
      <c r="X78" s="217">
        <v>4</v>
      </c>
      <c r="AK78" s="39" t="s">
        <v>208</v>
      </c>
    </row>
    <row r="79" spans="2:37" s="39" customFormat="1" ht="16.2">
      <c r="B79" s="196"/>
      <c r="C79" s="209">
        <v>45575</v>
      </c>
      <c r="D79" s="187" t="str">
        <f t="shared" si="1"/>
        <v>木</v>
      </c>
      <c r="E79" s="210">
        <v>0.44652777777810115</v>
      </c>
      <c r="F79" s="211" t="s">
        <v>227</v>
      </c>
      <c r="G79" s="212" t="s">
        <v>332</v>
      </c>
      <c r="H79" s="213">
        <v>2.1999999999999999E-2</v>
      </c>
      <c r="I79" s="214" t="s">
        <v>335</v>
      </c>
      <c r="J79" s="214" t="s">
        <v>260</v>
      </c>
      <c r="K79" s="212" t="s">
        <v>261</v>
      </c>
      <c r="L79" s="212" t="s">
        <v>337</v>
      </c>
      <c r="M79" s="212" t="s">
        <v>264</v>
      </c>
      <c r="N79" s="212" t="s">
        <v>264</v>
      </c>
      <c r="O79" s="215" t="s">
        <v>264</v>
      </c>
      <c r="P79" s="212" t="s">
        <v>264</v>
      </c>
      <c r="Q79" s="214" t="s">
        <v>338</v>
      </c>
      <c r="R79" s="216" t="s">
        <v>301</v>
      </c>
      <c r="S79" s="216" t="s">
        <v>267</v>
      </c>
      <c r="T79" s="216" t="s">
        <v>391</v>
      </c>
      <c r="U79" s="216" t="s">
        <v>340</v>
      </c>
      <c r="V79" s="211"/>
      <c r="W79" s="214" t="s">
        <v>420</v>
      </c>
      <c r="X79" s="217">
        <v>9</v>
      </c>
      <c r="AK79" s="39" t="s">
        <v>208</v>
      </c>
    </row>
    <row r="80" spans="2:37" s="39" customFormat="1" ht="16.2">
      <c r="B80" s="196"/>
      <c r="C80" s="209">
        <v>45575</v>
      </c>
      <c r="D80" s="187" t="str">
        <f t="shared" si="1"/>
        <v>木</v>
      </c>
      <c r="E80" s="210">
        <v>0.44652777777810115</v>
      </c>
      <c r="F80" s="211" t="s">
        <v>227</v>
      </c>
      <c r="G80" s="212" t="s">
        <v>332</v>
      </c>
      <c r="H80" s="213">
        <v>5.5E-2</v>
      </c>
      <c r="I80" s="214" t="s">
        <v>335</v>
      </c>
      <c r="J80" s="214" t="s">
        <v>260</v>
      </c>
      <c r="K80" s="212" t="s">
        <v>261</v>
      </c>
      <c r="L80" s="212" t="s">
        <v>337</v>
      </c>
      <c r="M80" s="212" t="s">
        <v>264</v>
      </c>
      <c r="N80" s="212" t="s">
        <v>264</v>
      </c>
      <c r="O80" s="215" t="s">
        <v>264</v>
      </c>
      <c r="P80" s="212" t="s">
        <v>264</v>
      </c>
      <c r="Q80" s="214" t="s">
        <v>338</v>
      </c>
      <c r="R80" s="216" t="s">
        <v>301</v>
      </c>
      <c r="S80" s="216" t="s">
        <v>306</v>
      </c>
      <c r="T80" s="216" t="s">
        <v>268</v>
      </c>
      <c r="U80" s="216" t="s">
        <v>338</v>
      </c>
      <c r="V80" s="211"/>
      <c r="W80" s="214"/>
      <c r="X80" s="217">
        <v>8</v>
      </c>
      <c r="AK80" s="39" t="s">
        <v>208</v>
      </c>
    </row>
    <row r="81" spans="2:37" s="39" customFormat="1" ht="16.2">
      <c r="B81" s="196"/>
      <c r="C81" s="209">
        <v>45575</v>
      </c>
      <c r="D81" s="187" t="str">
        <f t="shared" si="1"/>
        <v>木</v>
      </c>
      <c r="E81" s="210">
        <v>0.45625000000291038</v>
      </c>
      <c r="F81" s="211" t="s">
        <v>227</v>
      </c>
      <c r="G81" s="212" t="s">
        <v>332</v>
      </c>
      <c r="H81" s="213">
        <v>3.7999999999999999E-2</v>
      </c>
      <c r="I81" s="214" t="s">
        <v>335</v>
      </c>
      <c r="J81" s="214" t="s">
        <v>260</v>
      </c>
      <c r="K81" s="212" t="s">
        <v>261</v>
      </c>
      <c r="L81" s="212" t="s">
        <v>337</v>
      </c>
      <c r="M81" s="212" t="s">
        <v>264</v>
      </c>
      <c r="N81" s="212" t="s">
        <v>264</v>
      </c>
      <c r="O81" s="215" t="s">
        <v>264</v>
      </c>
      <c r="P81" s="212" t="s">
        <v>264</v>
      </c>
      <c r="Q81" s="214" t="s">
        <v>338</v>
      </c>
      <c r="R81" s="216" t="s">
        <v>301</v>
      </c>
      <c r="S81" s="216" t="s">
        <v>306</v>
      </c>
      <c r="T81" s="216" t="s">
        <v>391</v>
      </c>
      <c r="U81" s="216" t="s">
        <v>338</v>
      </c>
      <c r="V81" s="211"/>
      <c r="W81" s="214"/>
      <c r="X81" s="217">
        <v>4</v>
      </c>
      <c r="AK81" s="39" t="s">
        <v>208</v>
      </c>
    </row>
    <row r="82" spans="2:37" s="39" customFormat="1" ht="16.2">
      <c r="B82" s="196"/>
      <c r="C82" s="209">
        <v>45575</v>
      </c>
      <c r="D82" s="187" t="str">
        <f t="shared" si="1"/>
        <v>木</v>
      </c>
      <c r="E82" s="210">
        <v>0.45902777777777776</v>
      </c>
      <c r="F82" s="211" t="s">
        <v>227</v>
      </c>
      <c r="G82" s="212" t="s">
        <v>332</v>
      </c>
      <c r="H82" s="213">
        <v>1.9E-2</v>
      </c>
      <c r="I82" s="214" t="s">
        <v>335</v>
      </c>
      <c r="J82" s="214" t="s">
        <v>260</v>
      </c>
      <c r="K82" s="212" t="s">
        <v>261</v>
      </c>
      <c r="L82" s="212" t="s">
        <v>337</v>
      </c>
      <c r="M82" s="212" t="s">
        <v>264</v>
      </c>
      <c r="N82" s="212" t="s">
        <v>264</v>
      </c>
      <c r="O82" s="215" t="s">
        <v>264</v>
      </c>
      <c r="P82" s="212" t="s">
        <v>264</v>
      </c>
      <c r="Q82" s="214" t="s">
        <v>338</v>
      </c>
      <c r="R82" s="216" t="s">
        <v>301</v>
      </c>
      <c r="S82" s="216" t="s">
        <v>306</v>
      </c>
      <c r="T82" s="216" t="s">
        <v>391</v>
      </c>
      <c r="U82" s="216" t="s">
        <v>338</v>
      </c>
      <c r="V82" s="211"/>
      <c r="W82" s="214"/>
      <c r="X82" s="217">
        <v>8</v>
      </c>
      <c r="AK82" s="39" t="s">
        <v>208</v>
      </c>
    </row>
    <row r="83" spans="2:37" s="39" customFormat="1" ht="16.2">
      <c r="B83" s="196"/>
      <c r="C83" s="209">
        <v>45575</v>
      </c>
      <c r="D83" s="187" t="str">
        <f t="shared" si="1"/>
        <v>木</v>
      </c>
      <c r="E83" s="210">
        <v>0.46527777777777773</v>
      </c>
      <c r="F83" s="211" t="s">
        <v>227</v>
      </c>
      <c r="G83" s="212" t="s">
        <v>258</v>
      </c>
      <c r="H83" s="213">
        <v>2.5999999999999999E-2</v>
      </c>
      <c r="I83" s="214" t="s">
        <v>335</v>
      </c>
      <c r="J83" s="214" t="s">
        <v>260</v>
      </c>
      <c r="K83" s="212" t="s">
        <v>406</v>
      </c>
      <c r="L83" s="212" t="s">
        <v>337</v>
      </c>
      <c r="M83" s="212" t="s">
        <v>264</v>
      </c>
      <c r="N83" s="212" t="s">
        <v>264</v>
      </c>
      <c r="O83" s="215" t="s">
        <v>263</v>
      </c>
      <c r="P83" s="212" t="s">
        <v>264</v>
      </c>
      <c r="Q83" s="214" t="s">
        <v>338</v>
      </c>
      <c r="R83" s="216" t="s">
        <v>266</v>
      </c>
      <c r="S83" s="216" t="s">
        <v>341</v>
      </c>
      <c r="T83" s="216" t="s">
        <v>391</v>
      </c>
      <c r="U83" s="216" t="s">
        <v>338</v>
      </c>
      <c r="V83" s="211"/>
      <c r="W83" s="214" t="s">
        <v>421</v>
      </c>
      <c r="X83" s="217">
        <v>14</v>
      </c>
      <c r="AK83" s="39" t="s">
        <v>208</v>
      </c>
    </row>
    <row r="84" spans="2:37" s="39" customFormat="1" ht="16.2">
      <c r="B84" s="196"/>
      <c r="C84" s="209">
        <v>45575</v>
      </c>
      <c r="D84" s="187" t="str">
        <f t="shared" si="1"/>
        <v>木</v>
      </c>
      <c r="E84" s="210">
        <v>0.46875</v>
      </c>
      <c r="F84" s="211" t="s">
        <v>227</v>
      </c>
      <c r="G84" s="212" t="s">
        <v>332</v>
      </c>
      <c r="H84" s="213">
        <v>0.1</v>
      </c>
      <c r="I84" s="214" t="s">
        <v>335</v>
      </c>
      <c r="J84" s="214" t="s">
        <v>260</v>
      </c>
      <c r="K84" s="212" t="s">
        <v>261</v>
      </c>
      <c r="L84" s="212" t="s">
        <v>337</v>
      </c>
      <c r="M84" s="212" t="s">
        <v>264</v>
      </c>
      <c r="N84" s="212" t="s">
        <v>264</v>
      </c>
      <c r="O84" s="215" t="s">
        <v>264</v>
      </c>
      <c r="P84" s="212" t="s">
        <v>264</v>
      </c>
      <c r="Q84" s="214" t="s">
        <v>338</v>
      </c>
      <c r="R84" s="216" t="s">
        <v>301</v>
      </c>
      <c r="S84" s="216" t="s">
        <v>306</v>
      </c>
      <c r="T84" s="216" t="s">
        <v>391</v>
      </c>
      <c r="U84" s="216" t="s">
        <v>338</v>
      </c>
      <c r="V84" s="211"/>
      <c r="W84" s="214"/>
      <c r="X84" s="217">
        <v>10</v>
      </c>
      <c r="AK84" s="39" t="s">
        <v>208</v>
      </c>
    </row>
    <row r="85" spans="2:37" s="39" customFormat="1" ht="16.2">
      <c r="B85" s="196"/>
      <c r="C85" s="209">
        <v>45588</v>
      </c>
      <c r="D85" s="187" t="str">
        <f t="shared" si="1"/>
        <v>水</v>
      </c>
      <c r="E85" s="210">
        <v>0.413888888884685</v>
      </c>
      <c r="F85" s="211" t="s">
        <v>380</v>
      </c>
      <c r="G85" s="212" t="s">
        <v>332</v>
      </c>
      <c r="H85" s="213">
        <v>0.22600000000000001</v>
      </c>
      <c r="I85" s="214" t="s">
        <v>335</v>
      </c>
      <c r="J85" s="214" t="s">
        <v>390</v>
      </c>
      <c r="K85" s="212" t="s">
        <v>396</v>
      </c>
      <c r="L85" s="212" t="s">
        <v>337</v>
      </c>
      <c r="M85" s="212" t="s">
        <v>264</v>
      </c>
      <c r="N85" s="212" t="s">
        <v>264</v>
      </c>
      <c r="O85" s="215" t="s">
        <v>264</v>
      </c>
      <c r="P85" s="212" t="s">
        <v>263</v>
      </c>
      <c r="Q85" s="214" t="s">
        <v>338</v>
      </c>
      <c r="R85" s="216" t="s">
        <v>266</v>
      </c>
      <c r="S85" s="216" t="s">
        <v>306</v>
      </c>
      <c r="T85" s="216"/>
      <c r="U85" s="216" t="s">
        <v>338</v>
      </c>
      <c r="V85" s="211"/>
      <c r="W85" s="214" t="s">
        <v>422</v>
      </c>
      <c r="X85" s="217">
        <v>2</v>
      </c>
      <c r="AK85" s="39" t="s">
        <v>208</v>
      </c>
    </row>
    <row r="86" spans="2:37" s="39" customFormat="1" ht="16.2">
      <c r="B86" s="196"/>
      <c r="C86" s="209">
        <v>45588</v>
      </c>
      <c r="D86" s="187" t="str">
        <f t="shared" si="1"/>
        <v>水</v>
      </c>
      <c r="E86" s="210">
        <v>0.41666666666424135</v>
      </c>
      <c r="F86" s="211" t="s">
        <v>380</v>
      </c>
      <c r="G86" s="212" t="s">
        <v>332</v>
      </c>
      <c r="H86" s="213">
        <v>5.0000000000000001E-3</v>
      </c>
      <c r="I86" s="214" t="s">
        <v>335</v>
      </c>
      <c r="J86" s="214" t="s">
        <v>390</v>
      </c>
      <c r="K86" s="212" t="s">
        <v>261</v>
      </c>
      <c r="L86" s="212" t="s">
        <v>337</v>
      </c>
      <c r="M86" s="212" t="s">
        <v>264</v>
      </c>
      <c r="N86" s="212" t="s">
        <v>264</v>
      </c>
      <c r="O86" s="215" t="s">
        <v>264</v>
      </c>
      <c r="P86" s="212" t="s">
        <v>264</v>
      </c>
      <c r="Q86" s="214" t="s">
        <v>338</v>
      </c>
      <c r="R86" s="216" t="s">
        <v>266</v>
      </c>
      <c r="S86" s="216" t="s">
        <v>306</v>
      </c>
      <c r="T86" s="216"/>
      <c r="U86" s="216" t="s">
        <v>340</v>
      </c>
      <c r="V86" s="211"/>
      <c r="W86" s="214" t="s">
        <v>422</v>
      </c>
      <c r="X86" s="217">
        <v>4</v>
      </c>
      <c r="AK86" s="39" t="s">
        <v>208</v>
      </c>
    </row>
    <row r="87" spans="2:37" s="39" customFormat="1" ht="16.2">
      <c r="B87" s="196"/>
      <c r="C87" s="209">
        <v>45588</v>
      </c>
      <c r="D87" s="187" t="str">
        <f t="shared" si="1"/>
        <v>水</v>
      </c>
      <c r="E87" s="210">
        <v>0.41666666666424135</v>
      </c>
      <c r="F87" s="211" t="s">
        <v>380</v>
      </c>
      <c r="G87" s="212" t="s">
        <v>332</v>
      </c>
      <c r="H87" s="213">
        <v>3.4000000000000002E-2</v>
      </c>
      <c r="I87" s="214" t="s">
        <v>335</v>
      </c>
      <c r="J87" s="214" t="s">
        <v>390</v>
      </c>
      <c r="K87" s="212" t="s">
        <v>284</v>
      </c>
      <c r="L87" s="212" t="s">
        <v>337</v>
      </c>
      <c r="M87" s="212" t="s">
        <v>264</v>
      </c>
      <c r="N87" s="212" t="s">
        <v>263</v>
      </c>
      <c r="O87" s="215" t="s">
        <v>264</v>
      </c>
      <c r="P87" s="212" t="s">
        <v>264</v>
      </c>
      <c r="Q87" s="214" t="s">
        <v>338</v>
      </c>
      <c r="R87" s="216" t="s">
        <v>266</v>
      </c>
      <c r="S87" s="216" t="s">
        <v>306</v>
      </c>
      <c r="T87" s="216" t="s">
        <v>423</v>
      </c>
      <c r="U87" s="216" t="s">
        <v>340</v>
      </c>
      <c r="V87" s="211"/>
      <c r="W87" s="214" t="s">
        <v>424</v>
      </c>
      <c r="X87" s="217">
        <v>5</v>
      </c>
      <c r="AK87" s="39" t="s">
        <v>208</v>
      </c>
    </row>
    <row r="88" spans="2:37" s="39" customFormat="1" ht="16.2">
      <c r="B88" s="196"/>
      <c r="C88" s="209">
        <v>45588</v>
      </c>
      <c r="D88" s="187" t="str">
        <f t="shared" si="1"/>
        <v>水</v>
      </c>
      <c r="E88" s="210">
        <v>0.41805555555555557</v>
      </c>
      <c r="F88" s="211" t="s">
        <v>380</v>
      </c>
      <c r="G88" s="212" t="s">
        <v>332</v>
      </c>
      <c r="H88" s="213">
        <v>3.5000000000000003E-2</v>
      </c>
      <c r="I88" s="214" t="s">
        <v>335</v>
      </c>
      <c r="J88" s="214" t="s">
        <v>390</v>
      </c>
      <c r="K88" s="212" t="s">
        <v>336</v>
      </c>
      <c r="L88" s="212" t="s">
        <v>337</v>
      </c>
      <c r="M88" s="212" t="s">
        <v>264</v>
      </c>
      <c r="N88" s="212" t="s">
        <v>264</v>
      </c>
      <c r="O88" s="215" t="s">
        <v>264</v>
      </c>
      <c r="P88" s="212" t="s">
        <v>264</v>
      </c>
      <c r="Q88" s="214" t="s">
        <v>338</v>
      </c>
      <c r="R88" s="216" t="s">
        <v>266</v>
      </c>
      <c r="S88" s="216" t="s">
        <v>267</v>
      </c>
      <c r="T88" s="216" t="s">
        <v>391</v>
      </c>
      <c r="U88" s="216" t="s">
        <v>340</v>
      </c>
      <c r="V88" s="211"/>
      <c r="W88" s="214"/>
      <c r="X88" s="217">
        <v>11</v>
      </c>
      <c r="AK88" s="39" t="s">
        <v>208</v>
      </c>
    </row>
    <row r="89" spans="2:37" s="39" customFormat="1" ht="16.2">
      <c r="B89" s="196"/>
      <c r="C89" s="209">
        <v>45588</v>
      </c>
      <c r="D89" s="187" t="str">
        <f t="shared" si="1"/>
        <v>水</v>
      </c>
      <c r="E89" s="210">
        <v>0.41874999999708962</v>
      </c>
      <c r="F89" s="211" t="s">
        <v>380</v>
      </c>
      <c r="G89" s="212" t="s">
        <v>332</v>
      </c>
      <c r="H89" s="213">
        <v>5.0999999999999997E-2</v>
      </c>
      <c r="I89" s="214" t="s">
        <v>335</v>
      </c>
      <c r="J89" s="214" t="s">
        <v>390</v>
      </c>
      <c r="K89" s="212" t="s">
        <v>261</v>
      </c>
      <c r="L89" s="212" t="s">
        <v>337</v>
      </c>
      <c r="M89" s="212" t="s">
        <v>264</v>
      </c>
      <c r="N89" s="212" t="s">
        <v>264</v>
      </c>
      <c r="O89" s="215" t="s">
        <v>264</v>
      </c>
      <c r="P89" s="212" t="s">
        <v>264</v>
      </c>
      <c r="Q89" s="214" t="s">
        <v>338</v>
      </c>
      <c r="R89" s="216" t="s">
        <v>266</v>
      </c>
      <c r="S89" s="216" t="s">
        <v>267</v>
      </c>
      <c r="T89" s="216" t="s">
        <v>391</v>
      </c>
      <c r="U89" s="216" t="s">
        <v>340</v>
      </c>
      <c r="V89" s="211"/>
      <c r="W89" s="214"/>
      <c r="X89" s="217">
        <v>13</v>
      </c>
      <c r="AK89" s="39" t="s">
        <v>208</v>
      </c>
    </row>
    <row r="90" spans="2:37" s="39" customFormat="1" ht="16.2">
      <c r="B90" s="196"/>
      <c r="C90" s="209">
        <v>45588</v>
      </c>
      <c r="D90" s="187" t="str">
        <f t="shared" si="1"/>
        <v>水</v>
      </c>
      <c r="E90" s="210">
        <v>0.42638888888905058</v>
      </c>
      <c r="F90" s="211" t="s">
        <v>380</v>
      </c>
      <c r="G90" s="212" t="s">
        <v>332</v>
      </c>
      <c r="H90" s="213">
        <v>5.8000000000000003E-2</v>
      </c>
      <c r="I90" s="214" t="s">
        <v>335</v>
      </c>
      <c r="J90" s="214" t="s">
        <v>390</v>
      </c>
      <c r="K90" s="212" t="s">
        <v>261</v>
      </c>
      <c r="L90" s="212" t="s">
        <v>337</v>
      </c>
      <c r="M90" s="212" t="s">
        <v>264</v>
      </c>
      <c r="N90" s="212" t="s">
        <v>264</v>
      </c>
      <c r="O90" s="215" t="s">
        <v>264</v>
      </c>
      <c r="P90" s="212" t="s">
        <v>264</v>
      </c>
      <c r="Q90" s="214" t="s">
        <v>338</v>
      </c>
      <c r="R90" s="216" t="s">
        <v>266</v>
      </c>
      <c r="S90" s="216" t="s">
        <v>267</v>
      </c>
      <c r="T90" s="216" t="s">
        <v>391</v>
      </c>
      <c r="U90" s="216" t="s">
        <v>340</v>
      </c>
      <c r="V90" s="211"/>
      <c r="W90" s="214"/>
      <c r="X90" s="217">
        <v>6</v>
      </c>
      <c r="AK90" s="39" t="s">
        <v>208</v>
      </c>
    </row>
    <row r="91" spans="2:37" s="39" customFormat="1" ht="16.2">
      <c r="B91" s="196"/>
      <c r="C91" s="209">
        <v>45588</v>
      </c>
      <c r="D91" s="187" t="str">
        <f t="shared" si="1"/>
        <v>水</v>
      </c>
      <c r="E91" s="210">
        <v>0.42708333333575865</v>
      </c>
      <c r="F91" s="211" t="s">
        <v>380</v>
      </c>
      <c r="G91" s="212" t="s">
        <v>332</v>
      </c>
      <c r="H91" s="213">
        <v>3.0000000000000001E-3</v>
      </c>
      <c r="I91" s="214" t="s">
        <v>335</v>
      </c>
      <c r="J91" s="214" t="s">
        <v>390</v>
      </c>
      <c r="K91" s="212" t="s">
        <v>284</v>
      </c>
      <c r="L91" s="212" t="s">
        <v>337</v>
      </c>
      <c r="M91" s="212" t="s">
        <v>264</v>
      </c>
      <c r="N91" s="212" t="s">
        <v>264</v>
      </c>
      <c r="O91" s="215" t="s">
        <v>264</v>
      </c>
      <c r="P91" s="212" t="s">
        <v>263</v>
      </c>
      <c r="Q91" s="214" t="s">
        <v>265</v>
      </c>
      <c r="R91" s="216" t="s">
        <v>266</v>
      </c>
      <c r="S91" s="216" t="s">
        <v>306</v>
      </c>
      <c r="T91" s="216"/>
      <c r="U91" s="216" t="s">
        <v>340</v>
      </c>
      <c r="V91" s="211"/>
      <c r="W91" s="214" t="s">
        <v>425</v>
      </c>
      <c r="X91" s="217">
        <v>15</v>
      </c>
      <c r="AK91" s="39" t="s">
        <v>208</v>
      </c>
    </row>
    <row r="92" spans="2:37" s="39" customFormat="1" ht="16.2">
      <c r="B92" s="196"/>
      <c r="C92" s="209">
        <v>45588</v>
      </c>
      <c r="D92" s="187" t="str">
        <f t="shared" si="1"/>
        <v>水</v>
      </c>
      <c r="E92" s="210">
        <v>0.43472222222044365</v>
      </c>
      <c r="F92" s="211" t="s">
        <v>380</v>
      </c>
      <c r="G92" s="212" t="s">
        <v>332</v>
      </c>
      <c r="H92" s="213">
        <v>0.22500000000000001</v>
      </c>
      <c r="I92" s="214" t="s">
        <v>335</v>
      </c>
      <c r="J92" s="214" t="s">
        <v>390</v>
      </c>
      <c r="K92" s="212" t="s">
        <v>396</v>
      </c>
      <c r="L92" s="212" t="s">
        <v>337</v>
      </c>
      <c r="M92" s="212" t="s">
        <v>264</v>
      </c>
      <c r="N92" s="212" t="s">
        <v>264</v>
      </c>
      <c r="O92" s="215" t="s">
        <v>264</v>
      </c>
      <c r="P92" s="212" t="s">
        <v>263</v>
      </c>
      <c r="Q92" s="214" t="s">
        <v>338</v>
      </c>
      <c r="R92" s="216" t="s">
        <v>266</v>
      </c>
      <c r="S92" s="216" t="s">
        <v>306</v>
      </c>
      <c r="T92" s="216"/>
      <c r="U92" s="216" t="s">
        <v>340</v>
      </c>
      <c r="V92" s="211"/>
      <c r="W92" s="214" t="s">
        <v>426</v>
      </c>
      <c r="X92" s="217">
        <v>2</v>
      </c>
      <c r="AK92" s="39" t="s">
        <v>208</v>
      </c>
    </row>
    <row r="93" spans="2:37" s="39" customFormat="1" ht="16.2">
      <c r="B93" s="196"/>
      <c r="C93" s="209">
        <v>45588</v>
      </c>
      <c r="D93" s="187" t="str">
        <f t="shared" si="1"/>
        <v>水</v>
      </c>
      <c r="E93" s="210">
        <v>0.4375</v>
      </c>
      <c r="F93" s="211" t="s">
        <v>380</v>
      </c>
      <c r="G93" s="212" t="s">
        <v>332</v>
      </c>
      <c r="H93" s="213">
        <v>2.8000000000000001E-2</v>
      </c>
      <c r="I93" s="214" t="s">
        <v>335</v>
      </c>
      <c r="J93" s="214" t="s">
        <v>390</v>
      </c>
      <c r="K93" s="212" t="s">
        <v>284</v>
      </c>
      <c r="L93" s="212" t="s">
        <v>337</v>
      </c>
      <c r="M93" s="212" t="s">
        <v>264</v>
      </c>
      <c r="N93" s="212" t="s">
        <v>263</v>
      </c>
      <c r="O93" s="215" t="s">
        <v>264</v>
      </c>
      <c r="P93" s="212" t="s">
        <v>264</v>
      </c>
      <c r="Q93" s="214" t="s">
        <v>338</v>
      </c>
      <c r="R93" s="216" t="s">
        <v>266</v>
      </c>
      <c r="S93" s="216" t="s">
        <v>306</v>
      </c>
      <c r="T93" s="216" t="s">
        <v>391</v>
      </c>
      <c r="U93" s="216" t="s">
        <v>338</v>
      </c>
      <c r="V93" s="211"/>
      <c r="W93" s="214"/>
      <c r="X93" s="217">
        <v>5</v>
      </c>
      <c r="AK93" s="39" t="s">
        <v>208</v>
      </c>
    </row>
    <row r="94" spans="2:37" s="39" customFormat="1" ht="16.2">
      <c r="B94" s="196"/>
      <c r="C94" s="209">
        <v>45588</v>
      </c>
      <c r="D94" s="187" t="str">
        <f t="shared" si="1"/>
        <v>水</v>
      </c>
      <c r="E94" s="210">
        <v>0.43819444444670808</v>
      </c>
      <c r="F94" s="211" t="s">
        <v>380</v>
      </c>
      <c r="G94" s="212" t="s">
        <v>332</v>
      </c>
      <c r="H94" s="213">
        <v>2.5000000000000001E-2</v>
      </c>
      <c r="I94" s="214" t="s">
        <v>335</v>
      </c>
      <c r="J94" s="214" t="s">
        <v>390</v>
      </c>
      <c r="K94" s="212" t="s">
        <v>261</v>
      </c>
      <c r="L94" s="212" t="s">
        <v>337</v>
      </c>
      <c r="M94" s="212" t="s">
        <v>264</v>
      </c>
      <c r="N94" s="212" t="s">
        <v>264</v>
      </c>
      <c r="O94" s="215" t="s">
        <v>264</v>
      </c>
      <c r="P94" s="212" t="s">
        <v>264</v>
      </c>
      <c r="Q94" s="214" t="s">
        <v>338</v>
      </c>
      <c r="R94" s="216" t="s">
        <v>266</v>
      </c>
      <c r="S94" s="216" t="s">
        <v>306</v>
      </c>
      <c r="T94" s="216" t="s">
        <v>391</v>
      </c>
      <c r="U94" s="216" t="s">
        <v>338</v>
      </c>
      <c r="V94" s="211"/>
      <c r="W94" s="214"/>
      <c r="X94" s="217">
        <v>6</v>
      </c>
      <c r="AK94" s="39" t="s">
        <v>208</v>
      </c>
    </row>
    <row r="95" spans="2:37" s="39" customFormat="1" ht="16.2">
      <c r="B95" s="196"/>
      <c r="C95" s="209">
        <v>45588</v>
      </c>
      <c r="D95" s="187" t="str">
        <f t="shared" si="1"/>
        <v>水</v>
      </c>
      <c r="E95" s="210">
        <v>0.43888888889341615</v>
      </c>
      <c r="F95" s="211" t="s">
        <v>380</v>
      </c>
      <c r="G95" s="212" t="s">
        <v>332</v>
      </c>
      <c r="H95" s="213">
        <v>0.01</v>
      </c>
      <c r="I95" s="214" t="s">
        <v>335</v>
      </c>
      <c r="J95" s="214" t="s">
        <v>390</v>
      </c>
      <c r="K95" s="212" t="s">
        <v>261</v>
      </c>
      <c r="L95" s="212" t="s">
        <v>337</v>
      </c>
      <c r="M95" s="212" t="s">
        <v>264</v>
      </c>
      <c r="N95" s="212" t="s">
        <v>264</v>
      </c>
      <c r="O95" s="215" t="s">
        <v>264</v>
      </c>
      <c r="P95" s="212" t="s">
        <v>264</v>
      </c>
      <c r="Q95" s="214" t="s">
        <v>338</v>
      </c>
      <c r="R95" s="216" t="s">
        <v>266</v>
      </c>
      <c r="S95" s="216" t="s">
        <v>306</v>
      </c>
      <c r="T95" s="216" t="s">
        <v>391</v>
      </c>
      <c r="U95" s="216" t="s">
        <v>338</v>
      </c>
      <c r="V95" s="211"/>
      <c r="W95" s="214"/>
      <c r="X95" s="217">
        <v>7</v>
      </c>
      <c r="AK95" s="39" t="s">
        <v>208</v>
      </c>
    </row>
    <row r="96" spans="2:37" s="39" customFormat="1" ht="16.2">
      <c r="B96" s="196"/>
      <c r="C96" s="209">
        <v>45588</v>
      </c>
      <c r="D96" s="187" t="str">
        <f t="shared" si="1"/>
        <v>水</v>
      </c>
      <c r="E96" s="210">
        <v>0.44027777777955635</v>
      </c>
      <c r="F96" s="211" t="s">
        <v>380</v>
      </c>
      <c r="G96" s="212" t="s">
        <v>332</v>
      </c>
      <c r="H96" s="213">
        <v>4.3999999999999997E-2</v>
      </c>
      <c r="I96" s="214" t="s">
        <v>335</v>
      </c>
      <c r="J96" s="214" t="s">
        <v>390</v>
      </c>
      <c r="K96" s="212" t="s">
        <v>261</v>
      </c>
      <c r="L96" s="212" t="s">
        <v>337</v>
      </c>
      <c r="M96" s="212" t="s">
        <v>264</v>
      </c>
      <c r="N96" s="212" t="s">
        <v>264</v>
      </c>
      <c r="O96" s="215" t="s">
        <v>264</v>
      </c>
      <c r="P96" s="212" t="s">
        <v>264</v>
      </c>
      <c r="Q96" s="214" t="s">
        <v>338</v>
      </c>
      <c r="R96" s="216" t="s">
        <v>266</v>
      </c>
      <c r="S96" s="216" t="s">
        <v>306</v>
      </c>
      <c r="T96" s="216" t="s">
        <v>391</v>
      </c>
      <c r="U96" s="216" t="s">
        <v>338</v>
      </c>
      <c r="V96" s="211"/>
      <c r="W96" s="214"/>
      <c r="X96" s="217">
        <v>12</v>
      </c>
      <c r="AK96" s="39" t="s">
        <v>208</v>
      </c>
    </row>
    <row r="97" spans="2:37" s="39" customFormat="1" ht="16.2">
      <c r="B97" s="196"/>
      <c r="C97" s="209">
        <v>45588</v>
      </c>
      <c r="D97" s="187" t="str">
        <f t="shared" si="1"/>
        <v>水</v>
      </c>
      <c r="E97" s="210">
        <v>0.445138888884685</v>
      </c>
      <c r="F97" s="211" t="s">
        <v>380</v>
      </c>
      <c r="G97" s="212" t="s">
        <v>258</v>
      </c>
      <c r="H97" s="213">
        <v>3.6999999999999998E-2</v>
      </c>
      <c r="I97" s="214" t="s">
        <v>335</v>
      </c>
      <c r="J97" s="214" t="s">
        <v>390</v>
      </c>
      <c r="K97" s="212" t="s">
        <v>261</v>
      </c>
      <c r="L97" s="212" t="s">
        <v>337</v>
      </c>
      <c r="M97" s="212" t="s">
        <v>264</v>
      </c>
      <c r="N97" s="212" t="s">
        <v>264</v>
      </c>
      <c r="O97" s="215" t="s">
        <v>264</v>
      </c>
      <c r="P97" s="212" t="s">
        <v>264</v>
      </c>
      <c r="Q97" s="214" t="s">
        <v>338</v>
      </c>
      <c r="R97" s="216" t="s">
        <v>266</v>
      </c>
      <c r="S97" s="216" t="s">
        <v>306</v>
      </c>
      <c r="T97" s="216" t="s">
        <v>391</v>
      </c>
      <c r="U97" s="216" t="s">
        <v>338</v>
      </c>
      <c r="V97" s="211"/>
      <c r="W97" s="214"/>
      <c r="X97" s="217">
        <v>11</v>
      </c>
      <c r="AK97" s="39" t="s">
        <v>208</v>
      </c>
    </row>
    <row r="98" spans="2:37" s="39" customFormat="1" ht="16.2">
      <c r="B98" s="196"/>
      <c r="C98" s="209">
        <v>45588</v>
      </c>
      <c r="D98" s="187" t="str">
        <f t="shared" si="1"/>
        <v>水</v>
      </c>
      <c r="E98" s="210">
        <v>0.44722222222480923</v>
      </c>
      <c r="F98" s="211" t="s">
        <v>380</v>
      </c>
      <c r="G98" s="212" t="s">
        <v>332</v>
      </c>
      <c r="H98" s="213">
        <v>3.2000000000000001E-2</v>
      </c>
      <c r="I98" s="214" t="s">
        <v>335</v>
      </c>
      <c r="J98" s="214" t="s">
        <v>390</v>
      </c>
      <c r="K98" s="212" t="s">
        <v>261</v>
      </c>
      <c r="L98" s="212" t="s">
        <v>337</v>
      </c>
      <c r="M98" s="212" t="s">
        <v>264</v>
      </c>
      <c r="N98" s="212" t="s">
        <v>264</v>
      </c>
      <c r="O98" s="215" t="s">
        <v>264</v>
      </c>
      <c r="P98" s="212" t="s">
        <v>264</v>
      </c>
      <c r="Q98" s="214" t="s">
        <v>338</v>
      </c>
      <c r="R98" s="216" t="s">
        <v>266</v>
      </c>
      <c r="S98" s="216" t="s">
        <v>306</v>
      </c>
      <c r="T98" s="216" t="s">
        <v>391</v>
      </c>
      <c r="U98" s="216" t="s">
        <v>338</v>
      </c>
      <c r="V98" s="211"/>
      <c r="W98" s="214"/>
      <c r="X98" s="217">
        <v>8</v>
      </c>
      <c r="AK98" s="39" t="s">
        <v>208</v>
      </c>
    </row>
    <row r="99" spans="2:37" s="39" customFormat="1" ht="16.2">
      <c r="B99" s="196"/>
      <c r="C99" s="209">
        <v>45588</v>
      </c>
      <c r="D99" s="187" t="str">
        <f t="shared" si="1"/>
        <v>水</v>
      </c>
      <c r="E99" s="210">
        <v>0.44791666666424135</v>
      </c>
      <c r="F99" s="211" t="s">
        <v>380</v>
      </c>
      <c r="G99" s="212" t="s">
        <v>332</v>
      </c>
      <c r="H99" s="213">
        <v>2.3E-2</v>
      </c>
      <c r="I99" s="214" t="s">
        <v>335</v>
      </c>
      <c r="J99" s="214" t="s">
        <v>390</v>
      </c>
      <c r="K99" s="212" t="s">
        <v>261</v>
      </c>
      <c r="L99" s="212" t="s">
        <v>337</v>
      </c>
      <c r="M99" s="212" t="s">
        <v>264</v>
      </c>
      <c r="N99" s="212" t="s">
        <v>264</v>
      </c>
      <c r="O99" s="215" t="s">
        <v>264</v>
      </c>
      <c r="P99" s="212" t="s">
        <v>264</v>
      </c>
      <c r="Q99" s="214" t="s">
        <v>338</v>
      </c>
      <c r="R99" s="216" t="s">
        <v>266</v>
      </c>
      <c r="S99" s="216" t="s">
        <v>306</v>
      </c>
      <c r="T99" s="216" t="s">
        <v>391</v>
      </c>
      <c r="U99" s="216" t="s">
        <v>338</v>
      </c>
      <c r="V99" s="211"/>
      <c r="W99" s="214"/>
      <c r="X99" s="217">
        <v>6</v>
      </c>
      <c r="AK99" s="39" t="s">
        <v>208</v>
      </c>
    </row>
    <row r="100" spans="2:37" s="39" customFormat="1" ht="16.2">
      <c r="B100" s="196"/>
      <c r="C100" s="209">
        <v>45588</v>
      </c>
      <c r="D100" s="187" t="str">
        <f t="shared" si="1"/>
        <v>水</v>
      </c>
      <c r="E100" s="210">
        <v>0.44791666666424135</v>
      </c>
      <c r="F100" s="211" t="s">
        <v>380</v>
      </c>
      <c r="G100" s="212" t="s">
        <v>332</v>
      </c>
      <c r="H100" s="213">
        <v>4.9000000000000002E-2</v>
      </c>
      <c r="I100" s="214" t="s">
        <v>335</v>
      </c>
      <c r="J100" s="214" t="s">
        <v>390</v>
      </c>
      <c r="K100" s="212" t="s">
        <v>261</v>
      </c>
      <c r="L100" s="212" t="s">
        <v>337</v>
      </c>
      <c r="M100" s="212" t="s">
        <v>264</v>
      </c>
      <c r="N100" s="212" t="s">
        <v>264</v>
      </c>
      <c r="O100" s="215" t="s">
        <v>264</v>
      </c>
      <c r="P100" s="212" t="s">
        <v>264</v>
      </c>
      <c r="Q100" s="214" t="s">
        <v>338</v>
      </c>
      <c r="R100" s="216" t="s">
        <v>266</v>
      </c>
      <c r="S100" s="216" t="s">
        <v>267</v>
      </c>
      <c r="T100" s="216" t="s">
        <v>391</v>
      </c>
      <c r="U100" s="216" t="s">
        <v>340</v>
      </c>
      <c r="V100" s="211"/>
      <c r="W100" s="214"/>
      <c r="X100" s="217">
        <v>6</v>
      </c>
      <c r="AK100" s="39" t="s">
        <v>208</v>
      </c>
    </row>
    <row r="101" spans="2:37" s="39" customFormat="1" ht="16.2">
      <c r="B101" s="196"/>
      <c r="C101" s="209">
        <v>45588</v>
      </c>
      <c r="D101" s="187" t="str">
        <f t="shared" si="1"/>
        <v>水</v>
      </c>
      <c r="E101" s="210">
        <v>0.44861111111094942</v>
      </c>
      <c r="F101" s="211" t="s">
        <v>380</v>
      </c>
      <c r="G101" s="212" t="s">
        <v>332</v>
      </c>
      <c r="H101" s="213">
        <v>3.4000000000000002E-2</v>
      </c>
      <c r="I101" s="214" t="s">
        <v>335</v>
      </c>
      <c r="J101" s="214" t="s">
        <v>390</v>
      </c>
      <c r="K101" s="212" t="s">
        <v>336</v>
      </c>
      <c r="L101" s="212" t="s">
        <v>337</v>
      </c>
      <c r="M101" s="212" t="s">
        <v>264</v>
      </c>
      <c r="N101" s="212" t="s">
        <v>264</v>
      </c>
      <c r="O101" s="215" t="s">
        <v>264</v>
      </c>
      <c r="P101" s="212" t="s">
        <v>264</v>
      </c>
      <c r="Q101" s="214" t="s">
        <v>338</v>
      </c>
      <c r="R101" s="216" t="s">
        <v>266</v>
      </c>
      <c r="S101" s="216" t="s">
        <v>311</v>
      </c>
      <c r="T101" s="216" t="s">
        <v>349</v>
      </c>
      <c r="U101" s="216" t="s">
        <v>340</v>
      </c>
      <c r="V101" s="211"/>
      <c r="W101" s="214"/>
      <c r="X101" s="217">
        <v>15</v>
      </c>
      <c r="AK101" s="39" t="s">
        <v>208</v>
      </c>
    </row>
    <row r="102" spans="2:37" s="39" customFormat="1" ht="16.2">
      <c r="B102" s="196"/>
      <c r="C102" s="209">
        <v>45588</v>
      </c>
      <c r="D102" s="187" t="str">
        <f t="shared" si="1"/>
        <v>水</v>
      </c>
      <c r="E102" s="210">
        <v>0.45625000000291038</v>
      </c>
      <c r="F102" s="211" t="s">
        <v>380</v>
      </c>
      <c r="G102" s="212" t="s">
        <v>332</v>
      </c>
      <c r="H102" s="213">
        <v>0.02</v>
      </c>
      <c r="I102" s="214" t="s">
        <v>335</v>
      </c>
      <c r="J102" s="214" t="s">
        <v>260</v>
      </c>
      <c r="K102" s="212" t="s">
        <v>284</v>
      </c>
      <c r="L102" s="212" t="s">
        <v>337</v>
      </c>
      <c r="M102" s="212" t="s">
        <v>264</v>
      </c>
      <c r="N102" s="212" t="s">
        <v>264</v>
      </c>
      <c r="O102" s="215" t="s">
        <v>264</v>
      </c>
      <c r="P102" s="212" t="s">
        <v>263</v>
      </c>
      <c r="Q102" s="214" t="s">
        <v>338</v>
      </c>
      <c r="R102" s="216" t="s">
        <v>266</v>
      </c>
      <c r="S102" s="216" t="s">
        <v>306</v>
      </c>
      <c r="T102" s="216" t="s">
        <v>415</v>
      </c>
      <c r="U102" s="216" t="s">
        <v>340</v>
      </c>
      <c r="V102" s="211"/>
      <c r="W102" s="214" t="s">
        <v>427</v>
      </c>
      <c r="X102" s="217">
        <v>3</v>
      </c>
      <c r="AK102" s="39" t="s">
        <v>208</v>
      </c>
    </row>
    <row r="103" spans="2:37" s="39" customFormat="1" ht="16.2">
      <c r="B103" s="196"/>
      <c r="C103" s="209">
        <v>45588</v>
      </c>
      <c r="D103" s="187" t="str">
        <f t="shared" si="1"/>
        <v>水</v>
      </c>
      <c r="E103" s="210">
        <v>0.45902777777519077</v>
      </c>
      <c r="F103" s="211" t="s">
        <v>380</v>
      </c>
      <c r="G103" s="212" t="s">
        <v>332</v>
      </c>
      <c r="H103" s="213">
        <v>0.127</v>
      </c>
      <c r="I103" s="214" t="s">
        <v>335</v>
      </c>
      <c r="J103" s="214" t="s">
        <v>390</v>
      </c>
      <c r="K103" s="212" t="s">
        <v>261</v>
      </c>
      <c r="L103" s="212" t="s">
        <v>337</v>
      </c>
      <c r="M103" s="212" t="s">
        <v>264</v>
      </c>
      <c r="N103" s="212" t="s">
        <v>264</v>
      </c>
      <c r="O103" s="215" t="s">
        <v>264</v>
      </c>
      <c r="P103" s="212" t="s">
        <v>264</v>
      </c>
      <c r="Q103" s="214" t="s">
        <v>338</v>
      </c>
      <c r="R103" s="216" t="s">
        <v>266</v>
      </c>
      <c r="S103" s="216" t="s">
        <v>267</v>
      </c>
      <c r="T103" s="216" t="s">
        <v>391</v>
      </c>
      <c r="U103" s="216" t="s">
        <v>340</v>
      </c>
      <c r="V103" s="211"/>
      <c r="W103" s="214"/>
      <c r="X103" s="217">
        <v>6</v>
      </c>
      <c r="AK103" s="39" t="s">
        <v>208</v>
      </c>
    </row>
    <row r="104" spans="2:37" s="39" customFormat="1" ht="16.2">
      <c r="B104" s="196"/>
      <c r="C104" s="209">
        <v>45588</v>
      </c>
      <c r="D104" s="187" t="str">
        <f t="shared" si="1"/>
        <v>水</v>
      </c>
      <c r="E104" s="210">
        <v>0.46041666666860692</v>
      </c>
      <c r="F104" s="211" t="s">
        <v>380</v>
      </c>
      <c r="G104" s="212" t="s">
        <v>332</v>
      </c>
      <c r="H104" s="213">
        <v>8.5000000000000006E-2</v>
      </c>
      <c r="I104" s="214" t="s">
        <v>335</v>
      </c>
      <c r="J104" s="214" t="s">
        <v>390</v>
      </c>
      <c r="K104" s="212" t="s">
        <v>261</v>
      </c>
      <c r="L104" s="212" t="s">
        <v>337</v>
      </c>
      <c r="M104" s="212" t="s">
        <v>264</v>
      </c>
      <c r="N104" s="212" t="s">
        <v>264</v>
      </c>
      <c r="O104" s="215" t="s">
        <v>264</v>
      </c>
      <c r="P104" s="212" t="s">
        <v>264</v>
      </c>
      <c r="Q104" s="214" t="s">
        <v>338</v>
      </c>
      <c r="R104" s="216" t="s">
        <v>266</v>
      </c>
      <c r="S104" s="216" t="s">
        <v>306</v>
      </c>
      <c r="T104" s="216" t="s">
        <v>391</v>
      </c>
      <c r="U104" s="216" t="s">
        <v>338</v>
      </c>
      <c r="V104" s="211"/>
      <c r="W104" s="214"/>
      <c r="X104" s="217">
        <v>10</v>
      </c>
      <c r="AK104" s="39" t="s">
        <v>208</v>
      </c>
    </row>
    <row r="105" spans="2:37" s="39" customFormat="1" ht="16.2">
      <c r="B105" s="196"/>
      <c r="C105" s="209">
        <v>45588</v>
      </c>
      <c r="D105" s="187" t="str">
        <f t="shared" si="1"/>
        <v>水</v>
      </c>
      <c r="E105" s="210">
        <v>0.461111111115315</v>
      </c>
      <c r="F105" s="211" t="s">
        <v>380</v>
      </c>
      <c r="G105" s="212" t="s">
        <v>332</v>
      </c>
      <c r="H105" s="213">
        <v>2.5999999999999999E-2</v>
      </c>
      <c r="I105" s="214" t="s">
        <v>335</v>
      </c>
      <c r="J105" s="214" t="s">
        <v>390</v>
      </c>
      <c r="K105" s="212" t="s">
        <v>261</v>
      </c>
      <c r="L105" s="212" t="s">
        <v>337</v>
      </c>
      <c r="M105" s="212" t="s">
        <v>264</v>
      </c>
      <c r="N105" s="212" t="s">
        <v>264</v>
      </c>
      <c r="O105" s="215" t="s">
        <v>264</v>
      </c>
      <c r="P105" s="212" t="s">
        <v>264</v>
      </c>
      <c r="Q105" s="214" t="s">
        <v>338</v>
      </c>
      <c r="R105" s="216" t="s">
        <v>266</v>
      </c>
      <c r="S105" s="216" t="s">
        <v>306</v>
      </c>
      <c r="T105" s="216" t="s">
        <v>391</v>
      </c>
      <c r="U105" s="216" t="s">
        <v>338</v>
      </c>
      <c r="V105" s="211"/>
      <c r="W105" s="214"/>
      <c r="X105" s="217">
        <v>13</v>
      </c>
      <c r="AK105" s="39" t="s">
        <v>208</v>
      </c>
    </row>
    <row r="106" spans="2:37" s="39" customFormat="1" ht="16.2">
      <c r="B106" s="196"/>
      <c r="C106" s="209">
        <v>45588</v>
      </c>
      <c r="D106" s="187" t="str">
        <f t="shared" si="1"/>
        <v>水</v>
      </c>
      <c r="E106" s="210">
        <v>0.46805555555329192</v>
      </c>
      <c r="F106" s="211" t="s">
        <v>344</v>
      </c>
      <c r="G106" s="212" t="s">
        <v>332</v>
      </c>
      <c r="H106" s="213">
        <v>6.9000000000000006E-2</v>
      </c>
      <c r="I106" s="214" t="s">
        <v>335</v>
      </c>
      <c r="J106" s="214" t="s">
        <v>390</v>
      </c>
      <c r="K106" s="212" t="s">
        <v>261</v>
      </c>
      <c r="L106" s="212" t="s">
        <v>337</v>
      </c>
      <c r="M106" s="212" t="s">
        <v>264</v>
      </c>
      <c r="N106" s="212" t="s">
        <v>264</v>
      </c>
      <c r="O106" s="215" t="s">
        <v>264</v>
      </c>
      <c r="P106" s="212" t="s">
        <v>264</v>
      </c>
      <c r="Q106" s="214" t="s">
        <v>338</v>
      </c>
      <c r="R106" s="216" t="s">
        <v>266</v>
      </c>
      <c r="S106" s="216" t="s">
        <v>267</v>
      </c>
      <c r="T106" s="216" t="s">
        <v>391</v>
      </c>
      <c r="U106" s="216" t="s">
        <v>340</v>
      </c>
      <c r="V106" s="211"/>
      <c r="W106" s="214"/>
      <c r="X106" s="217">
        <v>6</v>
      </c>
      <c r="AK106" s="39" t="s">
        <v>208</v>
      </c>
    </row>
    <row r="107" spans="2:37" s="39" customFormat="1" ht="16.2">
      <c r="B107" s="196"/>
      <c r="C107" s="209">
        <v>45588</v>
      </c>
      <c r="D107" s="187" t="str">
        <f t="shared" si="1"/>
        <v>水</v>
      </c>
      <c r="E107" s="210">
        <v>0.47569444444525288</v>
      </c>
      <c r="F107" s="211" t="s">
        <v>380</v>
      </c>
      <c r="G107" s="212" t="s">
        <v>332</v>
      </c>
      <c r="H107" s="213">
        <v>1.9E-2</v>
      </c>
      <c r="I107" s="214" t="s">
        <v>335</v>
      </c>
      <c r="J107" s="214" t="s">
        <v>390</v>
      </c>
      <c r="K107" s="212" t="s">
        <v>341</v>
      </c>
      <c r="L107" s="212" t="s">
        <v>337</v>
      </c>
      <c r="M107" s="212" t="s">
        <v>264</v>
      </c>
      <c r="N107" s="212" t="s">
        <v>264</v>
      </c>
      <c r="O107" s="215" t="s">
        <v>264</v>
      </c>
      <c r="P107" s="212" t="s">
        <v>263</v>
      </c>
      <c r="Q107" s="214" t="s">
        <v>338</v>
      </c>
      <c r="R107" s="216" t="s">
        <v>266</v>
      </c>
      <c r="S107" s="216" t="s">
        <v>341</v>
      </c>
      <c r="T107" s="216" t="s">
        <v>391</v>
      </c>
      <c r="U107" s="216" t="s">
        <v>338</v>
      </c>
      <c r="V107" s="211"/>
      <c r="W107" s="214" t="s">
        <v>428</v>
      </c>
      <c r="X107" s="217">
        <v>1</v>
      </c>
    </row>
    <row r="108" spans="2:37" s="39" customFormat="1" ht="16.2">
      <c r="B108" s="196"/>
      <c r="C108" s="209">
        <v>45588</v>
      </c>
      <c r="D108" s="187" t="str">
        <f t="shared" si="1"/>
        <v>水</v>
      </c>
      <c r="E108" s="210">
        <v>0.47986111111094942</v>
      </c>
      <c r="F108" s="211" t="s">
        <v>380</v>
      </c>
      <c r="G108" s="212" t="s">
        <v>332</v>
      </c>
      <c r="H108" s="213">
        <v>4.4999999999999998E-2</v>
      </c>
      <c r="I108" s="214" t="s">
        <v>335</v>
      </c>
      <c r="J108" s="214" t="s">
        <v>390</v>
      </c>
      <c r="K108" s="212" t="s">
        <v>261</v>
      </c>
      <c r="L108" s="212" t="s">
        <v>337</v>
      </c>
      <c r="M108" s="212" t="s">
        <v>264</v>
      </c>
      <c r="N108" s="212" t="s">
        <v>264</v>
      </c>
      <c r="O108" s="215" t="s">
        <v>264</v>
      </c>
      <c r="P108" s="212" t="s">
        <v>264</v>
      </c>
      <c r="Q108" s="214" t="s">
        <v>338</v>
      </c>
      <c r="R108" s="216" t="s">
        <v>266</v>
      </c>
      <c r="S108" s="216" t="s">
        <v>306</v>
      </c>
      <c r="T108" s="216" t="s">
        <v>391</v>
      </c>
      <c r="U108" s="216" t="s">
        <v>338</v>
      </c>
      <c r="V108" s="211"/>
      <c r="W108" s="214"/>
      <c r="X108" s="217">
        <v>9</v>
      </c>
    </row>
    <row r="109" spans="2:37" s="39" customFormat="1" ht="16.2">
      <c r="B109" s="196"/>
      <c r="C109" s="209">
        <v>45588</v>
      </c>
      <c r="D109" s="187" t="str">
        <f t="shared" si="1"/>
        <v>水</v>
      </c>
      <c r="E109" s="210">
        <v>0.4805555555576575</v>
      </c>
      <c r="F109" s="211" t="s">
        <v>380</v>
      </c>
      <c r="G109" s="212" t="s">
        <v>332</v>
      </c>
      <c r="H109" s="213">
        <v>2.7E-2</v>
      </c>
      <c r="I109" s="214" t="s">
        <v>335</v>
      </c>
      <c r="J109" s="214" t="s">
        <v>260</v>
      </c>
      <c r="K109" s="212" t="s">
        <v>261</v>
      </c>
      <c r="L109" s="212" t="s">
        <v>337</v>
      </c>
      <c r="M109" s="212" t="s">
        <v>264</v>
      </c>
      <c r="N109" s="212" t="s">
        <v>264</v>
      </c>
      <c r="O109" s="215" t="s">
        <v>264</v>
      </c>
      <c r="P109" s="212" t="s">
        <v>264</v>
      </c>
      <c r="Q109" s="214" t="s">
        <v>338</v>
      </c>
      <c r="R109" s="216" t="s">
        <v>266</v>
      </c>
      <c r="S109" s="216" t="s">
        <v>306</v>
      </c>
      <c r="T109" s="216" t="s">
        <v>391</v>
      </c>
      <c r="U109" s="216" t="s">
        <v>338</v>
      </c>
      <c r="V109" s="211"/>
      <c r="W109" s="214"/>
      <c r="X109" s="217">
        <v>10</v>
      </c>
    </row>
    <row r="110" spans="2:37" s="39" customFormat="1" ht="16.2">
      <c r="B110" s="196"/>
      <c r="C110" s="209">
        <v>45588</v>
      </c>
      <c r="D110" s="187" t="str">
        <f t="shared" si="1"/>
        <v>水</v>
      </c>
      <c r="E110" s="210">
        <v>0.48124999999708962</v>
      </c>
      <c r="F110" s="211" t="s">
        <v>380</v>
      </c>
      <c r="G110" s="212" t="s">
        <v>332</v>
      </c>
      <c r="H110" s="213">
        <v>2.8000000000000001E-2</v>
      </c>
      <c r="I110" s="214" t="s">
        <v>335</v>
      </c>
      <c r="J110" s="214" t="s">
        <v>390</v>
      </c>
      <c r="K110" s="212" t="s">
        <v>261</v>
      </c>
      <c r="L110" s="212" t="s">
        <v>337</v>
      </c>
      <c r="M110" s="212" t="s">
        <v>264</v>
      </c>
      <c r="N110" s="212" t="s">
        <v>264</v>
      </c>
      <c r="O110" s="215" t="s">
        <v>264</v>
      </c>
      <c r="P110" s="212" t="s">
        <v>264</v>
      </c>
      <c r="Q110" s="214" t="s">
        <v>338</v>
      </c>
      <c r="R110" s="216" t="s">
        <v>266</v>
      </c>
      <c r="S110" s="216" t="s">
        <v>306</v>
      </c>
      <c r="T110" s="216" t="s">
        <v>391</v>
      </c>
      <c r="U110" s="216" t="s">
        <v>338</v>
      </c>
      <c r="V110" s="211"/>
      <c r="W110" s="214"/>
      <c r="X110" s="217">
        <v>13</v>
      </c>
    </row>
    <row r="111" spans="2:37" s="39" customFormat="1" ht="16.2">
      <c r="B111" s="196"/>
      <c r="C111" s="209">
        <v>45588</v>
      </c>
      <c r="D111" s="187" t="str">
        <f t="shared" si="1"/>
        <v>水</v>
      </c>
      <c r="E111" s="210">
        <v>0.48194444444379769</v>
      </c>
      <c r="F111" s="211" t="s">
        <v>380</v>
      </c>
      <c r="G111" s="212" t="s">
        <v>332</v>
      </c>
      <c r="H111" s="213">
        <v>2.1000000000000001E-2</v>
      </c>
      <c r="I111" s="214" t="s">
        <v>335</v>
      </c>
      <c r="J111" s="214" t="s">
        <v>390</v>
      </c>
      <c r="K111" s="212" t="s">
        <v>261</v>
      </c>
      <c r="L111" s="212" t="s">
        <v>337</v>
      </c>
      <c r="M111" s="212" t="s">
        <v>264</v>
      </c>
      <c r="N111" s="212" t="s">
        <v>264</v>
      </c>
      <c r="O111" s="215" t="s">
        <v>263</v>
      </c>
      <c r="P111" s="212" t="s">
        <v>264</v>
      </c>
      <c r="Q111" s="214" t="s">
        <v>338</v>
      </c>
      <c r="R111" s="216" t="s">
        <v>266</v>
      </c>
      <c r="S111" s="216" t="s">
        <v>306</v>
      </c>
      <c r="T111" s="216" t="s">
        <v>268</v>
      </c>
      <c r="U111" s="216" t="s">
        <v>338</v>
      </c>
      <c r="V111" s="211"/>
      <c r="W111" s="214"/>
      <c r="X111" s="217">
        <v>14</v>
      </c>
    </row>
    <row r="112" spans="2:37" s="39" customFormat="1" ht="16.2">
      <c r="B112" s="196"/>
      <c r="C112" s="209">
        <v>45588</v>
      </c>
      <c r="D112" s="187" t="str">
        <f t="shared" si="1"/>
        <v>水</v>
      </c>
      <c r="E112" s="210">
        <v>0.4881944444423425</v>
      </c>
      <c r="F112" s="211" t="s">
        <v>380</v>
      </c>
      <c r="G112" s="212" t="s">
        <v>429</v>
      </c>
      <c r="H112" s="213">
        <v>2.4E-2</v>
      </c>
      <c r="I112" s="214" t="s">
        <v>335</v>
      </c>
      <c r="J112" s="214" t="s">
        <v>390</v>
      </c>
      <c r="K112" s="212" t="s">
        <v>261</v>
      </c>
      <c r="L112" s="212" t="s">
        <v>337</v>
      </c>
      <c r="M112" s="212" t="s">
        <v>264</v>
      </c>
      <c r="N112" s="212" t="s">
        <v>264</v>
      </c>
      <c r="O112" s="215" t="s">
        <v>264</v>
      </c>
      <c r="P112" s="212" t="s">
        <v>264</v>
      </c>
      <c r="Q112" s="214" t="s">
        <v>338</v>
      </c>
      <c r="R112" s="216" t="s">
        <v>266</v>
      </c>
      <c r="S112" s="216" t="s">
        <v>306</v>
      </c>
      <c r="T112" s="216" t="s">
        <v>391</v>
      </c>
      <c r="U112" s="216" t="s">
        <v>338</v>
      </c>
      <c r="V112" s="211"/>
      <c r="W112" s="214"/>
      <c r="X112" s="217">
        <v>10</v>
      </c>
    </row>
    <row r="113" spans="2:24" s="39" customFormat="1" ht="16.2">
      <c r="B113" s="196"/>
      <c r="C113" s="209">
        <v>45588</v>
      </c>
      <c r="D113" s="187" t="str">
        <f t="shared" si="1"/>
        <v>水</v>
      </c>
      <c r="E113" s="210">
        <v>0.48888888888905058</v>
      </c>
      <c r="F113" s="211" t="s">
        <v>380</v>
      </c>
      <c r="G113" s="212" t="s">
        <v>332</v>
      </c>
      <c r="H113" s="213">
        <v>2.8000000000000001E-2</v>
      </c>
      <c r="I113" s="214" t="s">
        <v>335</v>
      </c>
      <c r="J113" s="214" t="s">
        <v>390</v>
      </c>
      <c r="K113" s="212" t="s">
        <v>261</v>
      </c>
      <c r="L113" s="212" t="s">
        <v>337</v>
      </c>
      <c r="M113" s="212" t="s">
        <v>264</v>
      </c>
      <c r="N113" s="212" t="s">
        <v>264</v>
      </c>
      <c r="O113" s="215" t="s">
        <v>264</v>
      </c>
      <c r="P113" s="212" t="s">
        <v>264</v>
      </c>
      <c r="Q113" s="214" t="s">
        <v>338</v>
      </c>
      <c r="R113" s="216" t="s">
        <v>266</v>
      </c>
      <c r="S113" s="216" t="s">
        <v>306</v>
      </c>
      <c r="T113" s="216" t="s">
        <v>391</v>
      </c>
      <c r="U113" s="216" t="s">
        <v>338</v>
      </c>
      <c r="V113" s="211"/>
      <c r="W113" s="214"/>
      <c r="X113" s="217">
        <v>6</v>
      </c>
    </row>
    <row r="114" spans="2:24" s="39" customFormat="1" ht="16.2">
      <c r="B114" s="196"/>
      <c r="C114" s="209">
        <v>45588</v>
      </c>
      <c r="D114" s="187" t="str">
        <f t="shared" si="1"/>
        <v>水</v>
      </c>
      <c r="E114" s="210">
        <v>0.50069444444670808</v>
      </c>
      <c r="F114" s="211" t="s">
        <v>380</v>
      </c>
      <c r="G114" s="212" t="s">
        <v>332</v>
      </c>
      <c r="H114" s="213">
        <v>0.03</v>
      </c>
      <c r="I114" s="214" t="s">
        <v>335</v>
      </c>
      <c r="J114" s="214" t="s">
        <v>390</v>
      </c>
      <c r="K114" s="212" t="s">
        <v>261</v>
      </c>
      <c r="L114" s="212" t="s">
        <v>337</v>
      </c>
      <c r="M114" s="212" t="s">
        <v>264</v>
      </c>
      <c r="N114" s="212" t="s">
        <v>264</v>
      </c>
      <c r="O114" s="215" t="s">
        <v>264</v>
      </c>
      <c r="P114" s="212" t="s">
        <v>264</v>
      </c>
      <c r="Q114" s="214" t="s">
        <v>338</v>
      </c>
      <c r="R114" s="216" t="s">
        <v>266</v>
      </c>
      <c r="S114" s="216" t="s">
        <v>306</v>
      </c>
      <c r="T114" s="216" t="s">
        <v>391</v>
      </c>
      <c r="U114" s="216" t="s">
        <v>338</v>
      </c>
      <c r="V114" s="211"/>
      <c r="W114" s="214"/>
      <c r="X114" s="217">
        <v>8</v>
      </c>
    </row>
    <row r="115" spans="2:24" s="39" customFormat="1" ht="16.2">
      <c r="B115" s="196"/>
      <c r="C115" s="209">
        <v>45588</v>
      </c>
      <c r="D115" s="187" t="str">
        <f t="shared" si="1"/>
        <v>水</v>
      </c>
      <c r="E115" s="210">
        <v>0.50208333333284827</v>
      </c>
      <c r="F115" s="211" t="s">
        <v>380</v>
      </c>
      <c r="G115" s="212" t="s">
        <v>332</v>
      </c>
      <c r="H115" s="213">
        <v>2.1000000000000001E-2</v>
      </c>
      <c r="I115" s="214" t="s">
        <v>335</v>
      </c>
      <c r="J115" s="214" t="s">
        <v>390</v>
      </c>
      <c r="K115" s="212" t="s">
        <v>261</v>
      </c>
      <c r="L115" s="212" t="s">
        <v>337</v>
      </c>
      <c r="M115" s="212" t="s">
        <v>264</v>
      </c>
      <c r="N115" s="212" t="s">
        <v>264</v>
      </c>
      <c r="O115" s="215" t="s">
        <v>263</v>
      </c>
      <c r="P115" s="212" t="s">
        <v>264</v>
      </c>
      <c r="Q115" s="214" t="s">
        <v>338</v>
      </c>
      <c r="R115" s="216" t="s">
        <v>266</v>
      </c>
      <c r="S115" s="216" t="s">
        <v>306</v>
      </c>
      <c r="T115" s="216" t="s">
        <v>391</v>
      </c>
      <c r="U115" s="216" t="s">
        <v>338</v>
      </c>
      <c r="V115" s="211"/>
      <c r="W115" s="214"/>
      <c r="X115" s="217">
        <v>14</v>
      </c>
    </row>
    <row r="116" spans="2:24" s="39" customFormat="1" ht="16.2">
      <c r="B116" s="196"/>
      <c r="C116" s="209">
        <v>45588</v>
      </c>
      <c r="D116" s="187" t="str">
        <f t="shared" si="1"/>
        <v>水</v>
      </c>
      <c r="E116" s="210">
        <v>0.507638888884685</v>
      </c>
      <c r="F116" s="211" t="s">
        <v>344</v>
      </c>
      <c r="G116" s="212" t="s">
        <v>258</v>
      </c>
      <c r="H116" s="213">
        <v>5.7000000000000002E-2</v>
      </c>
      <c r="I116" s="214" t="s">
        <v>335</v>
      </c>
      <c r="J116" s="214" t="s">
        <v>390</v>
      </c>
      <c r="K116" s="212" t="s">
        <v>261</v>
      </c>
      <c r="L116" s="212" t="s">
        <v>337</v>
      </c>
      <c r="M116" s="212" t="s">
        <v>264</v>
      </c>
      <c r="N116" s="212" t="s">
        <v>264</v>
      </c>
      <c r="O116" s="215" t="s">
        <v>264</v>
      </c>
      <c r="P116" s="212" t="s">
        <v>264</v>
      </c>
      <c r="Q116" s="214" t="s">
        <v>338</v>
      </c>
      <c r="R116" s="216" t="s">
        <v>266</v>
      </c>
      <c r="S116" s="216" t="s">
        <v>306</v>
      </c>
      <c r="T116" s="216" t="s">
        <v>391</v>
      </c>
      <c r="U116" s="216" t="s">
        <v>338</v>
      </c>
      <c r="V116" s="211"/>
      <c r="W116" s="214"/>
      <c r="X116" s="217">
        <v>12</v>
      </c>
    </row>
    <row r="117" spans="2:24" s="39" customFormat="1" ht="16.2">
      <c r="B117" s="196"/>
      <c r="C117" s="209">
        <v>45588</v>
      </c>
      <c r="D117" s="187" t="str">
        <f t="shared" si="1"/>
        <v>水</v>
      </c>
      <c r="E117" s="210">
        <v>0.50972222222480923</v>
      </c>
      <c r="F117" s="211" t="s">
        <v>344</v>
      </c>
      <c r="G117" s="212" t="s">
        <v>332</v>
      </c>
      <c r="H117" s="213">
        <v>0.05</v>
      </c>
      <c r="I117" s="214" t="s">
        <v>335</v>
      </c>
      <c r="J117" s="214" t="s">
        <v>390</v>
      </c>
      <c r="K117" s="212" t="s">
        <v>261</v>
      </c>
      <c r="L117" s="212" t="s">
        <v>337</v>
      </c>
      <c r="M117" s="212" t="s">
        <v>264</v>
      </c>
      <c r="N117" s="212" t="s">
        <v>264</v>
      </c>
      <c r="O117" s="215" t="s">
        <v>264</v>
      </c>
      <c r="P117" s="212" t="s">
        <v>264</v>
      </c>
      <c r="Q117" s="214" t="s">
        <v>338</v>
      </c>
      <c r="R117" s="216" t="s">
        <v>266</v>
      </c>
      <c r="S117" s="216" t="s">
        <v>267</v>
      </c>
      <c r="T117" s="216" t="s">
        <v>391</v>
      </c>
      <c r="U117" s="216" t="s">
        <v>340</v>
      </c>
      <c r="V117" s="211"/>
      <c r="W117" s="214"/>
      <c r="X117" s="217">
        <v>6</v>
      </c>
    </row>
    <row r="118" spans="2:24" s="39" customFormat="1" ht="16.2">
      <c r="B118" s="196"/>
      <c r="C118" s="209">
        <v>45588</v>
      </c>
      <c r="D118" s="187" t="str">
        <f t="shared" si="1"/>
        <v>水</v>
      </c>
      <c r="E118" s="210">
        <v>0.51041666666424135</v>
      </c>
      <c r="F118" s="211" t="s">
        <v>344</v>
      </c>
      <c r="G118" s="212" t="s">
        <v>332</v>
      </c>
      <c r="H118" s="213">
        <v>3.5000000000000003E-2</v>
      </c>
      <c r="I118" s="214" t="s">
        <v>335</v>
      </c>
      <c r="J118" s="214" t="s">
        <v>390</v>
      </c>
      <c r="K118" s="212" t="s">
        <v>284</v>
      </c>
      <c r="L118" s="212" t="s">
        <v>337</v>
      </c>
      <c r="M118" s="212" t="s">
        <v>264</v>
      </c>
      <c r="N118" s="212" t="s">
        <v>264</v>
      </c>
      <c r="O118" s="215" t="s">
        <v>264</v>
      </c>
      <c r="P118" s="212" t="s">
        <v>263</v>
      </c>
      <c r="Q118" s="214" t="s">
        <v>265</v>
      </c>
      <c r="R118" s="216" t="s">
        <v>266</v>
      </c>
      <c r="S118" s="216" t="s">
        <v>306</v>
      </c>
      <c r="T118" s="216" t="s">
        <v>391</v>
      </c>
      <c r="U118" s="216" t="s">
        <v>340</v>
      </c>
      <c r="V118" s="211"/>
      <c r="W118" s="214"/>
      <c r="X118" s="217">
        <v>15</v>
      </c>
    </row>
    <row r="119" spans="2:24" s="39" customFormat="1" ht="16.2">
      <c r="B119" s="196"/>
      <c r="C119" s="209">
        <v>45588</v>
      </c>
      <c r="D119" s="187" t="str">
        <f t="shared" si="1"/>
        <v>水</v>
      </c>
      <c r="E119" s="210">
        <v>0.58055555555620231</v>
      </c>
      <c r="F119" s="211" t="s">
        <v>380</v>
      </c>
      <c r="G119" s="212" t="s">
        <v>332</v>
      </c>
      <c r="H119" s="213">
        <v>0.17100000000000001</v>
      </c>
      <c r="I119" s="214" t="s">
        <v>335</v>
      </c>
      <c r="J119" s="214" t="s">
        <v>390</v>
      </c>
      <c r="K119" s="212" t="s">
        <v>474</v>
      </c>
      <c r="L119" s="212" t="s">
        <v>337</v>
      </c>
      <c r="M119" s="212" t="s">
        <v>264</v>
      </c>
      <c r="N119" s="212" t="s">
        <v>264</v>
      </c>
      <c r="O119" s="215" t="s">
        <v>264</v>
      </c>
      <c r="P119" s="212" t="s">
        <v>263</v>
      </c>
      <c r="Q119" s="214" t="s">
        <v>338</v>
      </c>
      <c r="R119" s="216" t="s">
        <v>266</v>
      </c>
      <c r="S119" s="216" t="s">
        <v>306</v>
      </c>
      <c r="T119" s="216" t="s">
        <v>413</v>
      </c>
      <c r="U119" s="216" t="s">
        <v>340</v>
      </c>
      <c r="V119" s="211"/>
      <c r="W119" s="214" t="s">
        <v>426</v>
      </c>
      <c r="X119" s="217">
        <v>2</v>
      </c>
    </row>
    <row r="120" spans="2:24" s="39" customFormat="1" ht="16.2">
      <c r="B120" s="196"/>
      <c r="C120" s="209">
        <v>45588</v>
      </c>
      <c r="D120" s="187" t="str">
        <f t="shared" si="1"/>
        <v>水</v>
      </c>
      <c r="E120" s="210">
        <v>0.58125000000291038</v>
      </c>
      <c r="F120" s="211" t="s">
        <v>380</v>
      </c>
      <c r="G120" s="212" t="s">
        <v>332</v>
      </c>
      <c r="H120" s="213">
        <v>2.4E-2</v>
      </c>
      <c r="I120" s="214" t="s">
        <v>335</v>
      </c>
      <c r="J120" s="214" t="s">
        <v>390</v>
      </c>
      <c r="K120" s="212" t="s">
        <v>284</v>
      </c>
      <c r="L120" s="212" t="s">
        <v>337</v>
      </c>
      <c r="M120" s="212" t="s">
        <v>264</v>
      </c>
      <c r="N120" s="212" t="s">
        <v>263</v>
      </c>
      <c r="O120" s="215" t="s">
        <v>264</v>
      </c>
      <c r="P120" s="212" t="s">
        <v>264</v>
      </c>
      <c r="Q120" s="214" t="s">
        <v>338</v>
      </c>
      <c r="R120" s="216" t="s">
        <v>266</v>
      </c>
      <c r="S120" s="216" t="s">
        <v>306</v>
      </c>
      <c r="T120" s="216" t="s">
        <v>415</v>
      </c>
      <c r="U120" s="216" t="s">
        <v>340</v>
      </c>
      <c r="V120" s="211"/>
      <c r="W120" s="214" t="s">
        <v>430</v>
      </c>
      <c r="X120" s="217">
        <v>3</v>
      </c>
    </row>
    <row r="121" spans="2:24" s="39" customFormat="1" ht="16.2">
      <c r="B121" s="196"/>
      <c r="C121" s="209">
        <v>45588</v>
      </c>
      <c r="D121" s="187" t="str">
        <f t="shared" si="1"/>
        <v>水</v>
      </c>
      <c r="E121" s="210">
        <v>0.58333333333575865</v>
      </c>
      <c r="F121" s="211" t="s">
        <v>380</v>
      </c>
      <c r="G121" s="212" t="s">
        <v>332</v>
      </c>
      <c r="H121" s="213">
        <v>1.4999999999999999E-2</v>
      </c>
      <c r="I121" s="214" t="s">
        <v>335</v>
      </c>
      <c r="J121" s="214" t="s">
        <v>260</v>
      </c>
      <c r="K121" s="212" t="s">
        <v>261</v>
      </c>
      <c r="L121" s="212" t="s">
        <v>337</v>
      </c>
      <c r="M121" s="212" t="s">
        <v>264</v>
      </c>
      <c r="N121" s="212" t="s">
        <v>264</v>
      </c>
      <c r="O121" s="215" t="s">
        <v>264</v>
      </c>
      <c r="P121" s="212" t="s">
        <v>264</v>
      </c>
      <c r="Q121" s="214" t="s">
        <v>338</v>
      </c>
      <c r="R121" s="216" t="s">
        <v>266</v>
      </c>
      <c r="S121" s="216" t="s">
        <v>306</v>
      </c>
      <c r="T121" s="216"/>
      <c r="U121" s="216" t="s">
        <v>340</v>
      </c>
      <c r="V121" s="211"/>
      <c r="W121" s="214" t="s">
        <v>426</v>
      </c>
      <c r="X121" s="217">
        <v>4</v>
      </c>
    </row>
    <row r="122" spans="2:24" s="39" customFormat="1" ht="16.2">
      <c r="B122" s="196"/>
      <c r="C122" s="209">
        <v>45588</v>
      </c>
      <c r="D122" s="187" t="str">
        <f t="shared" si="1"/>
        <v>水</v>
      </c>
      <c r="E122" s="210">
        <v>0.58333333333575865</v>
      </c>
      <c r="F122" s="211" t="s">
        <v>380</v>
      </c>
      <c r="G122" s="212" t="s">
        <v>332</v>
      </c>
      <c r="H122" s="213">
        <v>5.7000000000000002E-2</v>
      </c>
      <c r="I122" s="214" t="s">
        <v>335</v>
      </c>
      <c r="J122" s="214" t="s">
        <v>390</v>
      </c>
      <c r="K122" s="212" t="s">
        <v>284</v>
      </c>
      <c r="L122" s="212" t="s">
        <v>337</v>
      </c>
      <c r="M122" s="212" t="s">
        <v>264</v>
      </c>
      <c r="N122" s="212" t="s">
        <v>263</v>
      </c>
      <c r="O122" s="215" t="s">
        <v>264</v>
      </c>
      <c r="P122" s="212" t="s">
        <v>263</v>
      </c>
      <c r="Q122" s="214" t="s">
        <v>338</v>
      </c>
      <c r="R122" s="216" t="s">
        <v>266</v>
      </c>
      <c r="S122" s="216" t="s">
        <v>306</v>
      </c>
      <c r="T122" s="216" t="s">
        <v>415</v>
      </c>
      <c r="U122" s="216" t="s">
        <v>340</v>
      </c>
      <c r="V122" s="211"/>
      <c r="W122" s="214" t="s">
        <v>415</v>
      </c>
      <c r="X122" s="217">
        <v>5</v>
      </c>
    </row>
    <row r="123" spans="2:24" s="39" customFormat="1" ht="16.2">
      <c r="B123" s="196"/>
      <c r="C123" s="209">
        <v>45588</v>
      </c>
      <c r="D123" s="187" t="str">
        <f t="shared" si="1"/>
        <v>水</v>
      </c>
      <c r="E123" s="210">
        <v>0.58541666666860692</v>
      </c>
      <c r="F123" s="211" t="s">
        <v>380</v>
      </c>
      <c r="G123" s="212" t="s">
        <v>332</v>
      </c>
      <c r="H123" s="213">
        <v>2.7E-2</v>
      </c>
      <c r="I123" s="214" t="s">
        <v>335</v>
      </c>
      <c r="J123" s="214" t="s">
        <v>390</v>
      </c>
      <c r="K123" s="212" t="s">
        <v>261</v>
      </c>
      <c r="L123" s="212" t="s">
        <v>337</v>
      </c>
      <c r="M123" s="212" t="s">
        <v>264</v>
      </c>
      <c r="N123" s="212" t="s">
        <v>264</v>
      </c>
      <c r="O123" s="215" t="s">
        <v>263</v>
      </c>
      <c r="P123" s="212" t="s">
        <v>264</v>
      </c>
      <c r="Q123" s="214" t="s">
        <v>338</v>
      </c>
      <c r="R123" s="216" t="s">
        <v>266</v>
      </c>
      <c r="S123" s="216" t="s">
        <v>267</v>
      </c>
      <c r="T123" s="216" t="s">
        <v>391</v>
      </c>
      <c r="U123" s="216" t="s">
        <v>340</v>
      </c>
      <c r="V123" s="211"/>
      <c r="W123" s="214"/>
      <c r="X123" s="217">
        <v>14</v>
      </c>
    </row>
    <row r="124" spans="2:24" s="39" customFormat="1" ht="16.2">
      <c r="B124" s="196"/>
      <c r="C124" s="209">
        <v>45588</v>
      </c>
      <c r="D124" s="187" t="str">
        <f t="shared" si="1"/>
        <v>水</v>
      </c>
      <c r="E124" s="210">
        <v>0.601388888884685</v>
      </c>
      <c r="F124" s="211" t="s">
        <v>344</v>
      </c>
      <c r="G124" s="212" t="s">
        <v>332</v>
      </c>
      <c r="H124" s="213">
        <v>2.4E-2</v>
      </c>
      <c r="I124" s="214" t="s">
        <v>335</v>
      </c>
      <c r="J124" s="214" t="s">
        <v>390</v>
      </c>
      <c r="K124" s="212" t="s">
        <v>341</v>
      </c>
      <c r="L124" s="212" t="s">
        <v>337</v>
      </c>
      <c r="M124" s="212" t="s">
        <v>264</v>
      </c>
      <c r="N124" s="212" t="s">
        <v>264</v>
      </c>
      <c r="O124" s="215" t="s">
        <v>264</v>
      </c>
      <c r="P124" s="212" t="s">
        <v>263</v>
      </c>
      <c r="Q124" s="214" t="s">
        <v>338</v>
      </c>
      <c r="R124" s="216" t="s">
        <v>266</v>
      </c>
      <c r="S124" s="216" t="s">
        <v>341</v>
      </c>
      <c r="T124" s="216" t="s">
        <v>391</v>
      </c>
      <c r="U124" s="216" t="s">
        <v>338</v>
      </c>
      <c r="V124" s="211"/>
      <c r="W124" s="214" t="s">
        <v>431</v>
      </c>
      <c r="X124" s="217">
        <v>1</v>
      </c>
    </row>
    <row r="125" spans="2:24" s="39" customFormat="1" ht="16.2">
      <c r="B125" s="196"/>
      <c r="C125" s="209">
        <v>45588</v>
      </c>
      <c r="D125" s="187" t="str">
        <f t="shared" si="1"/>
        <v>水</v>
      </c>
      <c r="E125" s="210">
        <v>0.60208333333139308</v>
      </c>
      <c r="F125" s="211" t="s">
        <v>344</v>
      </c>
      <c r="G125" s="212" t="s">
        <v>332</v>
      </c>
      <c r="H125" s="213">
        <v>3.7999999999999999E-2</v>
      </c>
      <c r="I125" s="214" t="s">
        <v>335</v>
      </c>
      <c r="J125" s="214" t="s">
        <v>390</v>
      </c>
      <c r="K125" s="212" t="s">
        <v>336</v>
      </c>
      <c r="L125" s="212" t="s">
        <v>337</v>
      </c>
      <c r="M125" s="212" t="s">
        <v>264</v>
      </c>
      <c r="N125" s="212" t="s">
        <v>264</v>
      </c>
      <c r="O125" s="215" t="s">
        <v>264</v>
      </c>
      <c r="P125" s="212" t="s">
        <v>264</v>
      </c>
      <c r="Q125" s="214" t="s">
        <v>338</v>
      </c>
      <c r="R125" s="216" t="s">
        <v>266</v>
      </c>
      <c r="S125" s="216" t="s">
        <v>306</v>
      </c>
      <c r="T125" s="216" t="s">
        <v>391</v>
      </c>
      <c r="U125" s="216" t="s">
        <v>340</v>
      </c>
      <c r="V125" s="211"/>
      <c r="W125" s="214"/>
      <c r="X125" s="217">
        <v>4</v>
      </c>
    </row>
    <row r="126" spans="2:24" s="39" customFormat="1" ht="16.2">
      <c r="B126" s="196"/>
      <c r="C126" s="209">
        <v>45588</v>
      </c>
      <c r="D126" s="187" t="str">
        <f t="shared" si="1"/>
        <v>水</v>
      </c>
      <c r="E126" s="210">
        <v>0.6055555555576575</v>
      </c>
      <c r="F126" s="211" t="s">
        <v>344</v>
      </c>
      <c r="G126" s="212" t="s">
        <v>332</v>
      </c>
      <c r="H126" s="213">
        <v>7.0000000000000007E-2</v>
      </c>
      <c r="I126" s="214" t="s">
        <v>335</v>
      </c>
      <c r="J126" s="214" t="s">
        <v>390</v>
      </c>
      <c r="K126" s="212" t="s">
        <v>261</v>
      </c>
      <c r="L126" s="212" t="s">
        <v>337</v>
      </c>
      <c r="M126" s="212" t="s">
        <v>264</v>
      </c>
      <c r="N126" s="212" t="s">
        <v>264</v>
      </c>
      <c r="O126" s="215" t="s">
        <v>264</v>
      </c>
      <c r="P126" s="212" t="s">
        <v>264</v>
      </c>
      <c r="Q126" s="214" t="s">
        <v>338</v>
      </c>
      <c r="R126" s="216" t="s">
        <v>266</v>
      </c>
      <c r="S126" s="216" t="s">
        <v>306</v>
      </c>
      <c r="T126" s="216" t="s">
        <v>391</v>
      </c>
      <c r="U126" s="216" t="s">
        <v>338</v>
      </c>
      <c r="V126" s="211"/>
      <c r="W126" s="214"/>
      <c r="X126" s="217">
        <v>10</v>
      </c>
    </row>
    <row r="127" spans="2:24" s="39" customFormat="1" ht="16.2">
      <c r="B127" s="196"/>
      <c r="C127" s="209">
        <v>45588</v>
      </c>
      <c r="D127" s="187" t="str">
        <f t="shared" si="1"/>
        <v>水</v>
      </c>
      <c r="E127" s="210">
        <v>0.60624999999708962</v>
      </c>
      <c r="F127" s="211" t="s">
        <v>344</v>
      </c>
      <c r="G127" s="212" t="s">
        <v>332</v>
      </c>
      <c r="H127" s="213">
        <v>4.5999999999999999E-2</v>
      </c>
      <c r="I127" s="214" t="s">
        <v>335</v>
      </c>
      <c r="J127" s="214" t="s">
        <v>390</v>
      </c>
      <c r="K127" s="212" t="s">
        <v>261</v>
      </c>
      <c r="L127" s="212" t="s">
        <v>337</v>
      </c>
      <c r="M127" s="212" t="s">
        <v>264</v>
      </c>
      <c r="N127" s="212" t="s">
        <v>264</v>
      </c>
      <c r="O127" s="215" t="s">
        <v>264</v>
      </c>
      <c r="P127" s="212" t="s">
        <v>264</v>
      </c>
      <c r="Q127" s="214" t="s">
        <v>338</v>
      </c>
      <c r="R127" s="216" t="s">
        <v>266</v>
      </c>
      <c r="S127" s="216" t="s">
        <v>267</v>
      </c>
      <c r="T127" s="216" t="s">
        <v>391</v>
      </c>
      <c r="U127" s="216" t="s">
        <v>340</v>
      </c>
      <c r="V127" s="211"/>
      <c r="W127" s="214"/>
      <c r="X127" s="217">
        <v>13</v>
      </c>
    </row>
    <row r="128" spans="2:24" s="39" customFormat="1" ht="16.2">
      <c r="B128" s="196"/>
      <c r="C128" s="209">
        <v>45588</v>
      </c>
      <c r="D128" s="187" t="str">
        <f t="shared" si="1"/>
        <v>水</v>
      </c>
      <c r="E128" s="210">
        <v>0.61458333333575865</v>
      </c>
      <c r="F128" s="211" t="s">
        <v>380</v>
      </c>
      <c r="G128" s="212" t="s">
        <v>332</v>
      </c>
      <c r="H128" s="213">
        <v>3.5999999999999997E-2</v>
      </c>
      <c r="I128" s="214" t="s">
        <v>335</v>
      </c>
      <c r="J128" s="214" t="s">
        <v>390</v>
      </c>
      <c r="K128" s="212" t="s">
        <v>284</v>
      </c>
      <c r="L128" s="212" t="s">
        <v>337</v>
      </c>
      <c r="M128" s="212" t="s">
        <v>264</v>
      </c>
      <c r="N128" s="212" t="s">
        <v>263</v>
      </c>
      <c r="O128" s="215" t="s">
        <v>264</v>
      </c>
      <c r="P128" s="212" t="s">
        <v>263</v>
      </c>
      <c r="Q128" s="214" t="s">
        <v>265</v>
      </c>
      <c r="R128" s="216" t="s">
        <v>266</v>
      </c>
      <c r="S128" s="216" t="s">
        <v>341</v>
      </c>
      <c r="T128" s="216" t="s">
        <v>349</v>
      </c>
      <c r="U128" s="216" t="s">
        <v>340</v>
      </c>
      <c r="V128" s="211"/>
      <c r="W128" s="214" t="s">
        <v>432</v>
      </c>
      <c r="X128" s="217">
        <v>15</v>
      </c>
    </row>
    <row r="129" spans="2:24" s="39" customFormat="1" ht="16.2">
      <c r="B129" s="196"/>
      <c r="C129" s="209">
        <v>45588</v>
      </c>
      <c r="D129" s="187" t="str">
        <f t="shared" si="1"/>
        <v>水</v>
      </c>
      <c r="E129" s="210">
        <v>0.62222222222044365</v>
      </c>
      <c r="F129" s="211" t="s">
        <v>380</v>
      </c>
      <c r="G129" s="212" t="s">
        <v>332</v>
      </c>
      <c r="H129" s="213">
        <v>0.22500000000000001</v>
      </c>
      <c r="I129" s="214" t="s">
        <v>335</v>
      </c>
      <c r="J129" s="214" t="s">
        <v>390</v>
      </c>
      <c r="K129" s="212" t="s">
        <v>396</v>
      </c>
      <c r="L129" s="212" t="s">
        <v>337</v>
      </c>
      <c r="M129" s="212" t="s">
        <v>264</v>
      </c>
      <c r="N129" s="212" t="s">
        <v>264</v>
      </c>
      <c r="O129" s="215" t="s">
        <v>264</v>
      </c>
      <c r="P129" s="212" t="s">
        <v>263</v>
      </c>
      <c r="Q129" s="214" t="s">
        <v>338</v>
      </c>
      <c r="R129" s="216" t="s">
        <v>266</v>
      </c>
      <c r="S129" s="216" t="s">
        <v>306</v>
      </c>
      <c r="T129" s="216" t="s">
        <v>413</v>
      </c>
      <c r="U129" s="216" t="s">
        <v>340</v>
      </c>
      <c r="V129" s="211"/>
      <c r="W129" s="214" t="s">
        <v>426</v>
      </c>
      <c r="X129" s="217">
        <v>2</v>
      </c>
    </row>
    <row r="130" spans="2:24" s="39" customFormat="1" ht="16.2">
      <c r="B130" s="196"/>
      <c r="C130" s="209">
        <v>45588</v>
      </c>
      <c r="D130" s="187" t="str">
        <f t="shared" si="1"/>
        <v>水</v>
      </c>
      <c r="E130" s="210">
        <v>0.625</v>
      </c>
      <c r="F130" s="211" t="s">
        <v>380</v>
      </c>
      <c r="G130" s="212" t="s">
        <v>332</v>
      </c>
      <c r="H130" s="213">
        <v>0.01</v>
      </c>
      <c r="I130" s="214" t="s">
        <v>335</v>
      </c>
      <c r="J130" s="214" t="s">
        <v>390</v>
      </c>
      <c r="K130" s="212" t="s">
        <v>261</v>
      </c>
      <c r="L130" s="212" t="s">
        <v>337</v>
      </c>
      <c r="M130" s="212" t="s">
        <v>264</v>
      </c>
      <c r="N130" s="212" t="s">
        <v>264</v>
      </c>
      <c r="O130" s="215" t="s">
        <v>264</v>
      </c>
      <c r="P130" s="212" t="s">
        <v>264</v>
      </c>
      <c r="Q130" s="214" t="s">
        <v>338</v>
      </c>
      <c r="R130" s="216" t="s">
        <v>266</v>
      </c>
      <c r="S130" s="216" t="s">
        <v>306</v>
      </c>
      <c r="T130" s="216" t="s">
        <v>415</v>
      </c>
      <c r="U130" s="216" t="s">
        <v>340</v>
      </c>
      <c r="V130" s="211"/>
      <c r="W130" s="214" t="s">
        <v>415</v>
      </c>
      <c r="X130" s="217">
        <v>4</v>
      </c>
    </row>
    <row r="131" spans="2:24" s="39" customFormat="1" ht="16.2">
      <c r="B131" s="196"/>
      <c r="C131" s="209">
        <v>45588</v>
      </c>
      <c r="D131" s="187" t="str">
        <f t="shared" si="1"/>
        <v>水</v>
      </c>
      <c r="E131" s="210">
        <v>0.62708333333284827</v>
      </c>
      <c r="F131" s="211" t="s">
        <v>380</v>
      </c>
      <c r="G131" s="212" t="s">
        <v>332</v>
      </c>
      <c r="H131" s="213">
        <v>1.7000000000000001E-2</v>
      </c>
      <c r="I131" s="214" t="s">
        <v>335</v>
      </c>
      <c r="J131" s="214" t="s">
        <v>390</v>
      </c>
      <c r="K131" s="212" t="s">
        <v>261</v>
      </c>
      <c r="L131" s="212" t="s">
        <v>337</v>
      </c>
      <c r="M131" s="212" t="s">
        <v>264</v>
      </c>
      <c r="N131" s="212" t="s">
        <v>264</v>
      </c>
      <c r="O131" s="215" t="s">
        <v>264</v>
      </c>
      <c r="P131" s="212" t="s">
        <v>264</v>
      </c>
      <c r="Q131" s="214" t="s">
        <v>338</v>
      </c>
      <c r="R131" s="216" t="s">
        <v>266</v>
      </c>
      <c r="S131" s="216" t="s">
        <v>267</v>
      </c>
      <c r="T131" s="216" t="s">
        <v>391</v>
      </c>
      <c r="U131" s="216" t="s">
        <v>340</v>
      </c>
      <c r="V131" s="211"/>
      <c r="W131" s="214"/>
      <c r="X131" s="217">
        <v>13</v>
      </c>
    </row>
    <row r="132" spans="2:24" s="39" customFormat="1" ht="16.2">
      <c r="B132" s="196"/>
      <c r="C132" s="209">
        <v>45588</v>
      </c>
      <c r="D132" s="187" t="str">
        <f t="shared" si="1"/>
        <v>水</v>
      </c>
      <c r="E132" s="210">
        <v>0.632638888884685</v>
      </c>
      <c r="F132" s="211" t="s">
        <v>380</v>
      </c>
      <c r="G132" s="212" t="s">
        <v>258</v>
      </c>
      <c r="H132" s="213">
        <v>0.04</v>
      </c>
      <c r="I132" s="214" t="s">
        <v>335</v>
      </c>
      <c r="J132" s="214" t="s">
        <v>390</v>
      </c>
      <c r="K132" s="212" t="s">
        <v>261</v>
      </c>
      <c r="L132" s="212" t="s">
        <v>337</v>
      </c>
      <c r="M132" s="212" t="s">
        <v>264</v>
      </c>
      <c r="N132" s="212" t="s">
        <v>264</v>
      </c>
      <c r="O132" s="215" t="s">
        <v>264</v>
      </c>
      <c r="P132" s="212" t="s">
        <v>264</v>
      </c>
      <c r="Q132" s="214" t="s">
        <v>338</v>
      </c>
      <c r="R132" s="216" t="s">
        <v>266</v>
      </c>
      <c r="S132" s="216" t="s">
        <v>306</v>
      </c>
      <c r="T132" s="216" t="s">
        <v>391</v>
      </c>
      <c r="U132" s="216" t="s">
        <v>338</v>
      </c>
      <c r="V132" s="211"/>
      <c r="W132" s="214"/>
      <c r="X132" s="217">
        <v>11</v>
      </c>
    </row>
    <row r="133" spans="2:24" s="39" customFormat="1" ht="16.2">
      <c r="B133" s="196"/>
      <c r="C133" s="209">
        <v>45588</v>
      </c>
      <c r="D133" s="187" t="str">
        <f t="shared" si="1"/>
        <v>水</v>
      </c>
      <c r="E133" s="210">
        <v>0.63541666666424135</v>
      </c>
      <c r="F133" s="211" t="s">
        <v>380</v>
      </c>
      <c r="G133" s="212" t="s">
        <v>332</v>
      </c>
      <c r="H133" s="213">
        <v>5.1999999999999998E-2</v>
      </c>
      <c r="I133" s="214" t="s">
        <v>335</v>
      </c>
      <c r="J133" s="214" t="s">
        <v>390</v>
      </c>
      <c r="K133" s="212" t="s">
        <v>261</v>
      </c>
      <c r="L133" s="212" t="s">
        <v>337</v>
      </c>
      <c r="M133" s="212" t="s">
        <v>264</v>
      </c>
      <c r="N133" s="212" t="s">
        <v>264</v>
      </c>
      <c r="O133" s="215" t="s">
        <v>264</v>
      </c>
      <c r="P133" s="212" t="s">
        <v>264</v>
      </c>
      <c r="Q133" s="214" t="s">
        <v>338</v>
      </c>
      <c r="R133" s="216" t="s">
        <v>266</v>
      </c>
      <c r="S133" s="216" t="s">
        <v>267</v>
      </c>
      <c r="T133" s="216" t="s">
        <v>391</v>
      </c>
      <c r="U133" s="216" t="s">
        <v>340</v>
      </c>
      <c r="V133" s="211"/>
      <c r="W133" s="214"/>
      <c r="X133" s="217">
        <v>6</v>
      </c>
    </row>
    <row r="134" spans="2:24" s="39" customFormat="1" ht="16.2">
      <c r="B134" s="196"/>
      <c r="C134" s="209">
        <v>45588</v>
      </c>
      <c r="D134" s="187" t="str">
        <f t="shared" si="1"/>
        <v>水</v>
      </c>
      <c r="E134" s="210">
        <v>0.64305555555620231</v>
      </c>
      <c r="F134" s="211" t="s">
        <v>380</v>
      </c>
      <c r="G134" s="212" t="s">
        <v>332</v>
      </c>
      <c r="H134" s="213">
        <v>2.7E-2</v>
      </c>
      <c r="I134" s="214" t="s">
        <v>335</v>
      </c>
      <c r="J134" s="214" t="s">
        <v>390</v>
      </c>
      <c r="K134" s="212" t="s">
        <v>341</v>
      </c>
      <c r="L134" s="212" t="s">
        <v>337</v>
      </c>
      <c r="M134" s="212" t="s">
        <v>264</v>
      </c>
      <c r="N134" s="212" t="s">
        <v>264</v>
      </c>
      <c r="O134" s="215" t="s">
        <v>264</v>
      </c>
      <c r="P134" s="212" t="s">
        <v>264</v>
      </c>
      <c r="Q134" s="214" t="s">
        <v>269</v>
      </c>
      <c r="R134" s="216" t="s">
        <v>266</v>
      </c>
      <c r="S134" s="216" t="s">
        <v>341</v>
      </c>
      <c r="T134" s="216" t="s">
        <v>391</v>
      </c>
      <c r="U134" s="216" t="s">
        <v>338</v>
      </c>
      <c r="V134" s="211"/>
      <c r="W134" s="214" t="s">
        <v>472</v>
      </c>
      <c r="X134" s="217">
        <v>1</v>
      </c>
    </row>
    <row r="135" spans="2:24" s="39" customFormat="1" ht="16.2">
      <c r="B135" s="196"/>
      <c r="C135" s="209">
        <v>45588</v>
      </c>
      <c r="D135" s="187" t="str">
        <f t="shared" si="1"/>
        <v>水</v>
      </c>
      <c r="E135" s="210">
        <v>0.64305555555620231</v>
      </c>
      <c r="F135" s="211" t="s">
        <v>380</v>
      </c>
      <c r="G135" s="212" t="s">
        <v>332</v>
      </c>
      <c r="H135" s="213">
        <v>0.151</v>
      </c>
      <c r="I135" s="214" t="s">
        <v>335</v>
      </c>
      <c r="J135" s="214" t="s">
        <v>390</v>
      </c>
      <c r="K135" s="212" t="s">
        <v>396</v>
      </c>
      <c r="L135" s="212" t="s">
        <v>337</v>
      </c>
      <c r="M135" s="212" t="s">
        <v>264</v>
      </c>
      <c r="N135" s="212" t="s">
        <v>264</v>
      </c>
      <c r="O135" s="215" t="s">
        <v>264</v>
      </c>
      <c r="P135" s="212" t="s">
        <v>264</v>
      </c>
      <c r="Q135" s="214" t="s">
        <v>338</v>
      </c>
      <c r="R135" s="216" t="s">
        <v>266</v>
      </c>
      <c r="S135" s="216" t="s">
        <v>306</v>
      </c>
      <c r="T135" s="216" t="s">
        <v>413</v>
      </c>
      <c r="U135" s="216" t="s">
        <v>340</v>
      </c>
      <c r="V135" s="211"/>
      <c r="W135" s="214" t="s">
        <v>426</v>
      </c>
      <c r="X135" s="217">
        <v>2</v>
      </c>
    </row>
    <row r="136" spans="2:24" s="39" customFormat="1" ht="16.2">
      <c r="B136" s="196"/>
      <c r="C136" s="209">
        <v>45588</v>
      </c>
      <c r="D136" s="187" t="str">
        <f t="shared" si="1"/>
        <v>水</v>
      </c>
      <c r="E136" s="210">
        <v>0.64375000000291038</v>
      </c>
      <c r="F136" s="211" t="s">
        <v>380</v>
      </c>
      <c r="G136" s="212" t="s">
        <v>332</v>
      </c>
      <c r="H136" s="213">
        <v>2.1000000000000001E-2</v>
      </c>
      <c r="I136" s="214" t="s">
        <v>335</v>
      </c>
      <c r="J136" s="214" t="s">
        <v>390</v>
      </c>
      <c r="K136" s="212" t="s">
        <v>284</v>
      </c>
      <c r="L136" s="212" t="s">
        <v>337</v>
      </c>
      <c r="M136" s="212" t="s">
        <v>264</v>
      </c>
      <c r="N136" s="212" t="s">
        <v>263</v>
      </c>
      <c r="O136" s="215" t="s">
        <v>264</v>
      </c>
      <c r="P136" s="212" t="s">
        <v>264</v>
      </c>
      <c r="Q136" s="214" t="s">
        <v>338</v>
      </c>
      <c r="R136" s="216" t="s">
        <v>266</v>
      </c>
      <c r="S136" s="216" t="s">
        <v>306</v>
      </c>
      <c r="T136" s="216" t="s">
        <v>415</v>
      </c>
      <c r="U136" s="216" t="s">
        <v>340</v>
      </c>
      <c r="V136" s="211"/>
      <c r="W136" s="214" t="s">
        <v>415</v>
      </c>
      <c r="X136" s="217">
        <v>3</v>
      </c>
    </row>
    <row r="137" spans="2:24" s="39" customFormat="1" ht="16.2">
      <c r="B137" s="196"/>
      <c r="C137" s="209">
        <v>45588</v>
      </c>
      <c r="D137" s="187" t="str">
        <f t="shared" si="1"/>
        <v>水</v>
      </c>
      <c r="E137" s="210">
        <v>0.64722222222189885</v>
      </c>
      <c r="F137" s="211" t="s">
        <v>380</v>
      </c>
      <c r="G137" s="212" t="s">
        <v>332</v>
      </c>
      <c r="H137" s="213">
        <v>4.2000000000000003E-2</v>
      </c>
      <c r="I137" s="214" t="s">
        <v>335</v>
      </c>
      <c r="J137" s="214" t="s">
        <v>390</v>
      </c>
      <c r="K137" s="212" t="s">
        <v>261</v>
      </c>
      <c r="L137" s="212" t="s">
        <v>337</v>
      </c>
      <c r="M137" s="212" t="s">
        <v>264</v>
      </c>
      <c r="N137" s="212" t="s">
        <v>264</v>
      </c>
      <c r="O137" s="215" t="s">
        <v>264</v>
      </c>
      <c r="P137" s="212" t="s">
        <v>264</v>
      </c>
      <c r="Q137" s="214" t="s">
        <v>338</v>
      </c>
      <c r="R137" s="216" t="s">
        <v>266</v>
      </c>
      <c r="S137" s="216" t="s">
        <v>267</v>
      </c>
      <c r="T137" s="216" t="s">
        <v>391</v>
      </c>
      <c r="U137" s="216" t="s">
        <v>340</v>
      </c>
      <c r="V137" s="211"/>
      <c r="W137" s="214"/>
      <c r="X137" s="217">
        <v>13</v>
      </c>
    </row>
    <row r="138" spans="2:24" s="39" customFormat="1" ht="16.2">
      <c r="B138" s="196"/>
      <c r="C138" s="209">
        <v>45588</v>
      </c>
      <c r="D138" s="187" t="str">
        <f t="shared" si="1"/>
        <v>水</v>
      </c>
      <c r="E138" s="210">
        <v>0.65277777778101154</v>
      </c>
      <c r="F138" s="211" t="s">
        <v>380</v>
      </c>
      <c r="G138" s="212" t="s">
        <v>258</v>
      </c>
      <c r="H138" s="213">
        <v>1.7999999999999999E-2</v>
      </c>
      <c r="I138" s="214" t="s">
        <v>335</v>
      </c>
      <c r="J138" s="214" t="s">
        <v>390</v>
      </c>
      <c r="K138" s="212" t="s">
        <v>261</v>
      </c>
      <c r="L138" s="212" t="s">
        <v>337</v>
      </c>
      <c r="M138" s="212" t="s">
        <v>264</v>
      </c>
      <c r="N138" s="212" t="s">
        <v>264</v>
      </c>
      <c r="O138" s="215" t="s">
        <v>264</v>
      </c>
      <c r="P138" s="212" t="s">
        <v>264</v>
      </c>
      <c r="Q138" s="214" t="s">
        <v>338</v>
      </c>
      <c r="R138" s="216" t="s">
        <v>266</v>
      </c>
      <c r="S138" s="216" t="s">
        <v>306</v>
      </c>
      <c r="T138" s="216" t="s">
        <v>391</v>
      </c>
      <c r="U138" s="216" t="s">
        <v>338</v>
      </c>
      <c r="V138" s="211"/>
      <c r="W138" s="214"/>
      <c r="X138" s="217">
        <v>13</v>
      </c>
    </row>
    <row r="139" spans="2:24" s="39" customFormat="1" ht="16.2">
      <c r="B139" s="196"/>
      <c r="C139" s="209">
        <v>45588</v>
      </c>
      <c r="D139" s="187" t="str">
        <f t="shared" si="1"/>
        <v>水</v>
      </c>
      <c r="E139" s="210">
        <v>0.66458333333139308</v>
      </c>
      <c r="F139" s="211" t="s">
        <v>344</v>
      </c>
      <c r="G139" s="212" t="s">
        <v>332</v>
      </c>
      <c r="H139" s="213">
        <v>3.1E-2</v>
      </c>
      <c r="I139" s="214" t="s">
        <v>335</v>
      </c>
      <c r="J139" s="214" t="s">
        <v>390</v>
      </c>
      <c r="K139" s="212" t="s">
        <v>261</v>
      </c>
      <c r="L139" s="212" t="s">
        <v>337</v>
      </c>
      <c r="M139" s="212" t="s">
        <v>264</v>
      </c>
      <c r="N139" s="212" t="s">
        <v>264</v>
      </c>
      <c r="O139" s="215" t="s">
        <v>264</v>
      </c>
      <c r="P139" s="212" t="s">
        <v>263</v>
      </c>
      <c r="Q139" s="214" t="s">
        <v>338</v>
      </c>
      <c r="R139" s="216" t="s">
        <v>266</v>
      </c>
      <c r="S139" s="216" t="s">
        <v>306</v>
      </c>
      <c r="T139" s="216" t="s">
        <v>391</v>
      </c>
      <c r="U139" s="216" t="s">
        <v>338</v>
      </c>
      <c r="V139" s="211"/>
      <c r="W139" s="214"/>
      <c r="X139" s="217">
        <v>4</v>
      </c>
    </row>
    <row r="140" spans="2:24" s="39" customFormat="1" ht="16.2">
      <c r="B140" s="196"/>
      <c r="C140" s="209">
        <v>45588</v>
      </c>
      <c r="D140" s="187" t="str">
        <f t="shared" si="1"/>
        <v>水</v>
      </c>
      <c r="E140" s="210">
        <v>0.66666666666424135</v>
      </c>
      <c r="F140" s="211" t="s">
        <v>344</v>
      </c>
      <c r="G140" s="212" t="s">
        <v>332</v>
      </c>
      <c r="H140" s="213">
        <v>9.0999999999999998E-2</v>
      </c>
      <c r="I140" s="214" t="s">
        <v>335</v>
      </c>
      <c r="J140" s="214" t="s">
        <v>390</v>
      </c>
      <c r="K140" s="212" t="s">
        <v>284</v>
      </c>
      <c r="L140" s="212" t="s">
        <v>337</v>
      </c>
      <c r="M140" s="212" t="s">
        <v>264</v>
      </c>
      <c r="N140" s="212" t="s">
        <v>263</v>
      </c>
      <c r="O140" s="215" t="s">
        <v>264</v>
      </c>
      <c r="P140" s="212" t="s">
        <v>264</v>
      </c>
      <c r="Q140" s="214" t="s">
        <v>338</v>
      </c>
      <c r="R140" s="216" t="s">
        <v>266</v>
      </c>
      <c r="S140" s="216" t="s">
        <v>306</v>
      </c>
      <c r="T140" s="216" t="s">
        <v>391</v>
      </c>
      <c r="U140" s="216" t="s">
        <v>338</v>
      </c>
      <c r="V140" s="211"/>
      <c r="W140" s="214"/>
      <c r="X140" s="217">
        <v>5</v>
      </c>
    </row>
    <row r="141" spans="2:24" s="39" customFormat="1" ht="16.2">
      <c r="B141" s="196"/>
      <c r="C141" s="209">
        <v>45588</v>
      </c>
      <c r="D141" s="187" t="str">
        <f t="shared" si="1"/>
        <v>水</v>
      </c>
      <c r="E141" s="210">
        <v>0.6680555555576575</v>
      </c>
      <c r="F141" s="211" t="s">
        <v>344</v>
      </c>
      <c r="G141" s="212" t="s">
        <v>332</v>
      </c>
      <c r="H141" s="213">
        <v>5.0999999999999997E-2</v>
      </c>
      <c r="I141" s="214" t="s">
        <v>335</v>
      </c>
      <c r="J141" s="214" t="s">
        <v>390</v>
      </c>
      <c r="K141" s="212" t="s">
        <v>406</v>
      </c>
      <c r="L141" s="212" t="s">
        <v>337</v>
      </c>
      <c r="M141" s="212" t="s">
        <v>264</v>
      </c>
      <c r="N141" s="212" t="s">
        <v>264</v>
      </c>
      <c r="O141" s="215" t="s">
        <v>264</v>
      </c>
      <c r="P141" s="212" t="s">
        <v>264</v>
      </c>
      <c r="Q141" s="214" t="s">
        <v>338</v>
      </c>
      <c r="R141" s="216" t="s">
        <v>266</v>
      </c>
      <c r="S141" s="216" t="s">
        <v>267</v>
      </c>
      <c r="T141" s="216" t="s">
        <v>391</v>
      </c>
      <c r="U141" s="216" t="s">
        <v>340</v>
      </c>
      <c r="V141" s="211"/>
      <c r="W141" s="214"/>
      <c r="X141" s="217">
        <v>6</v>
      </c>
    </row>
    <row r="142" spans="2:24" s="39" customFormat="1" ht="16.2">
      <c r="B142" s="196"/>
      <c r="C142" s="209">
        <v>45588</v>
      </c>
      <c r="D142" s="187" t="str">
        <f t="shared" si="1"/>
        <v>水</v>
      </c>
      <c r="E142" s="210">
        <v>0.67361111110949423</v>
      </c>
      <c r="F142" s="211" t="s">
        <v>344</v>
      </c>
      <c r="G142" s="212" t="s">
        <v>258</v>
      </c>
      <c r="H142" s="213">
        <v>1.4999999999999999E-2</v>
      </c>
      <c r="I142" s="214" t="s">
        <v>335</v>
      </c>
      <c r="J142" s="214" t="s">
        <v>390</v>
      </c>
      <c r="K142" s="212" t="s">
        <v>261</v>
      </c>
      <c r="L142" s="212" t="s">
        <v>337</v>
      </c>
      <c r="M142" s="212" t="s">
        <v>264</v>
      </c>
      <c r="N142" s="212" t="s">
        <v>264</v>
      </c>
      <c r="O142" s="215" t="s">
        <v>263</v>
      </c>
      <c r="P142" s="212" t="s">
        <v>264</v>
      </c>
      <c r="Q142" s="214" t="s">
        <v>338</v>
      </c>
      <c r="R142" s="216" t="s">
        <v>266</v>
      </c>
      <c r="S142" s="216" t="s">
        <v>341</v>
      </c>
      <c r="T142" s="216" t="s">
        <v>268</v>
      </c>
      <c r="U142" s="216" t="s">
        <v>338</v>
      </c>
      <c r="V142" s="211"/>
      <c r="W142" s="214" t="s">
        <v>433</v>
      </c>
      <c r="X142" s="217">
        <v>14</v>
      </c>
    </row>
    <row r="143" spans="2:24" s="39" customFormat="1" ht="16.2">
      <c r="B143" s="196"/>
      <c r="C143" s="209">
        <v>45588</v>
      </c>
      <c r="D143" s="187" t="str">
        <f t="shared" si="1"/>
        <v>水</v>
      </c>
      <c r="E143" s="210">
        <v>0.67708333333575865</v>
      </c>
      <c r="F143" s="211" t="s">
        <v>344</v>
      </c>
      <c r="G143" s="212" t="s">
        <v>332</v>
      </c>
      <c r="H143" s="213">
        <v>7.9000000000000001E-2</v>
      </c>
      <c r="I143" s="214" t="s">
        <v>335</v>
      </c>
      <c r="J143" s="214" t="s">
        <v>390</v>
      </c>
      <c r="K143" s="212" t="s">
        <v>474</v>
      </c>
      <c r="L143" s="212" t="s">
        <v>337</v>
      </c>
      <c r="M143" s="212" t="s">
        <v>264</v>
      </c>
      <c r="N143" s="212" t="s">
        <v>264</v>
      </c>
      <c r="O143" s="215" t="s">
        <v>264</v>
      </c>
      <c r="P143" s="212" t="s">
        <v>264</v>
      </c>
      <c r="Q143" s="214" t="s">
        <v>338</v>
      </c>
      <c r="R143" s="216" t="s">
        <v>266</v>
      </c>
      <c r="S143" s="216" t="s">
        <v>311</v>
      </c>
      <c r="T143" s="216" t="s">
        <v>349</v>
      </c>
      <c r="U143" s="216" t="s">
        <v>340</v>
      </c>
      <c r="V143" s="211"/>
      <c r="W143" s="214"/>
      <c r="X143" s="217">
        <v>2</v>
      </c>
    </row>
    <row r="144" spans="2:24" s="39" customFormat="1" ht="16.2">
      <c r="B144" s="196"/>
      <c r="C144" s="209">
        <v>45589</v>
      </c>
      <c r="D144" s="187" t="s">
        <v>386</v>
      </c>
      <c r="E144" s="210">
        <v>0.413888888884685</v>
      </c>
      <c r="F144" s="211" t="s">
        <v>227</v>
      </c>
      <c r="G144" s="212" t="s">
        <v>332</v>
      </c>
      <c r="H144" s="213">
        <v>1.7000000000000001E-2</v>
      </c>
      <c r="I144" s="214" t="s">
        <v>335</v>
      </c>
      <c r="J144" s="214" t="s">
        <v>260</v>
      </c>
      <c r="K144" s="212" t="s">
        <v>341</v>
      </c>
      <c r="L144" s="212" t="s">
        <v>337</v>
      </c>
      <c r="M144" s="212" t="s">
        <v>264</v>
      </c>
      <c r="N144" s="212" t="s">
        <v>264</v>
      </c>
      <c r="O144" s="215" t="s">
        <v>264</v>
      </c>
      <c r="P144" s="212" t="s">
        <v>263</v>
      </c>
      <c r="Q144" s="214" t="s">
        <v>269</v>
      </c>
      <c r="R144" s="216" t="s">
        <v>266</v>
      </c>
      <c r="S144" s="216" t="s">
        <v>341</v>
      </c>
      <c r="T144" s="216" t="s">
        <v>391</v>
      </c>
      <c r="U144" s="216" t="s">
        <v>338</v>
      </c>
      <c r="V144" s="211"/>
      <c r="W144" s="214" t="s">
        <v>434</v>
      </c>
      <c r="X144" s="217">
        <v>1</v>
      </c>
    </row>
    <row r="145" spans="2:24" s="39" customFormat="1" ht="16.2">
      <c r="B145" s="196"/>
      <c r="C145" s="209">
        <v>45589</v>
      </c>
      <c r="D145" s="187" t="s">
        <v>386</v>
      </c>
      <c r="E145" s="210">
        <v>0.41458333333139308</v>
      </c>
      <c r="F145" s="211" t="s">
        <v>344</v>
      </c>
      <c r="G145" s="212" t="s">
        <v>332</v>
      </c>
      <c r="H145" s="213">
        <v>1.4E-2</v>
      </c>
      <c r="I145" s="214" t="s">
        <v>335</v>
      </c>
      <c r="J145" s="214" t="s">
        <v>260</v>
      </c>
      <c r="K145" s="212" t="s">
        <v>284</v>
      </c>
      <c r="L145" s="212" t="s">
        <v>337</v>
      </c>
      <c r="M145" s="212" t="s">
        <v>264</v>
      </c>
      <c r="N145" s="212" t="s">
        <v>263</v>
      </c>
      <c r="O145" s="215" t="s">
        <v>264</v>
      </c>
      <c r="P145" s="212" t="s">
        <v>264</v>
      </c>
      <c r="Q145" s="214" t="s">
        <v>265</v>
      </c>
      <c r="R145" s="216" t="s">
        <v>266</v>
      </c>
      <c r="S145" s="216" t="s">
        <v>341</v>
      </c>
      <c r="T145" s="216" t="s">
        <v>391</v>
      </c>
      <c r="U145" s="216" t="s">
        <v>338</v>
      </c>
      <c r="V145" s="211"/>
      <c r="W145" s="214" t="s">
        <v>435</v>
      </c>
      <c r="X145" s="217">
        <v>3</v>
      </c>
    </row>
    <row r="146" spans="2:24" s="39" customFormat="1" ht="16.2">
      <c r="B146" s="196"/>
      <c r="C146" s="209">
        <v>45589</v>
      </c>
      <c r="D146" s="187" t="s">
        <v>386</v>
      </c>
      <c r="E146" s="210">
        <v>0.41736111111094942</v>
      </c>
      <c r="F146" s="211" t="s">
        <v>227</v>
      </c>
      <c r="G146" s="212" t="s">
        <v>332</v>
      </c>
      <c r="H146" s="213">
        <v>7.3999999999999996E-2</v>
      </c>
      <c r="I146" s="214" t="s">
        <v>335</v>
      </c>
      <c r="J146" s="214" t="s">
        <v>260</v>
      </c>
      <c r="K146" s="212" t="s">
        <v>261</v>
      </c>
      <c r="L146" s="212" t="s">
        <v>337</v>
      </c>
      <c r="M146" s="212" t="s">
        <v>264</v>
      </c>
      <c r="N146" s="212" t="s">
        <v>264</v>
      </c>
      <c r="O146" s="215" t="s">
        <v>264</v>
      </c>
      <c r="P146" s="212" t="s">
        <v>264</v>
      </c>
      <c r="Q146" s="214" t="s">
        <v>338</v>
      </c>
      <c r="R146" s="216" t="s">
        <v>266</v>
      </c>
      <c r="S146" s="216" t="s">
        <v>306</v>
      </c>
      <c r="T146" s="216" t="s">
        <v>391</v>
      </c>
      <c r="U146" s="216" t="s">
        <v>338</v>
      </c>
      <c r="V146" s="211"/>
      <c r="W146" s="214"/>
      <c r="X146" s="217">
        <v>6</v>
      </c>
    </row>
    <row r="147" spans="2:24" s="39" customFormat="1" ht="16.2">
      <c r="B147" s="196"/>
      <c r="C147" s="209">
        <v>45589</v>
      </c>
      <c r="D147" s="187" t="s">
        <v>386</v>
      </c>
      <c r="E147" s="210">
        <v>0.41874999999708962</v>
      </c>
      <c r="F147" s="211" t="s">
        <v>227</v>
      </c>
      <c r="G147" s="212" t="s">
        <v>332</v>
      </c>
      <c r="H147" s="213">
        <v>9.7000000000000003E-2</v>
      </c>
      <c r="I147" s="214" t="s">
        <v>335</v>
      </c>
      <c r="J147" s="214" t="s">
        <v>260</v>
      </c>
      <c r="K147" s="212" t="s">
        <v>261</v>
      </c>
      <c r="L147" s="212" t="s">
        <v>337</v>
      </c>
      <c r="M147" s="212" t="s">
        <v>264</v>
      </c>
      <c r="N147" s="212" t="s">
        <v>264</v>
      </c>
      <c r="O147" s="215" t="s">
        <v>264</v>
      </c>
      <c r="P147" s="212" t="s">
        <v>264</v>
      </c>
      <c r="Q147" s="214" t="s">
        <v>338</v>
      </c>
      <c r="R147" s="216" t="s">
        <v>266</v>
      </c>
      <c r="S147" s="216" t="s">
        <v>306</v>
      </c>
      <c r="T147" s="216" t="s">
        <v>391</v>
      </c>
      <c r="U147" s="216" t="s">
        <v>340</v>
      </c>
      <c r="V147" s="211"/>
      <c r="W147" s="214" t="s">
        <v>436</v>
      </c>
      <c r="X147" s="217">
        <v>11</v>
      </c>
    </row>
    <row r="148" spans="2:24" s="39" customFormat="1" ht="16.2">
      <c r="B148" s="196"/>
      <c r="C148" s="209">
        <v>45589</v>
      </c>
      <c r="D148" s="187" t="s">
        <v>386</v>
      </c>
      <c r="E148" s="210">
        <v>0.42361111110949423</v>
      </c>
      <c r="F148" s="211" t="s">
        <v>227</v>
      </c>
      <c r="G148" s="212" t="s">
        <v>258</v>
      </c>
      <c r="H148" s="213">
        <v>1.6E-2</v>
      </c>
      <c r="I148" s="214" t="s">
        <v>335</v>
      </c>
      <c r="J148" s="214" t="s">
        <v>260</v>
      </c>
      <c r="K148" s="212" t="s">
        <v>406</v>
      </c>
      <c r="L148" s="212" t="s">
        <v>337</v>
      </c>
      <c r="M148" s="212" t="s">
        <v>264</v>
      </c>
      <c r="N148" s="212" t="s">
        <v>264</v>
      </c>
      <c r="O148" s="215" t="s">
        <v>263</v>
      </c>
      <c r="P148" s="212" t="s">
        <v>264</v>
      </c>
      <c r="Q148" s="214" t="s">
        <v>338</v>
      </c>
      <c r="R148" s="216" t="s">
        <v>266</v>
      </c>
      <c r="S148" s="216" t="s">
        <v>267</v>
      </c>
      <c r="T148" s="216" t="s">
        <v>391</v>
      </c>
      <c r="U148" s="216" t="s">
        <v>340</v>
      </c>
      <c r="V148" s="211"/>
      <c r="W148" s="214" t="s">
        <v>437</v>
      </c>
      <c r="X148" s="217">
        <v>14</v>
      </c>
    </row>
    <row r="149" spans="2:24" s="39" customFormat="1" ht="16.2">
      <c r="B149" s="196"/>
      <c r="C149" s="209">
        <v>45589</v>
      </c>
      <c r="D149" s="187" t="s">
        <v>386</v>
      </c>
      <c r="E149" s="210">
        <v>0.42638888888905058</v>
      </c>
      <c r="F149" s="211" t="s">
        <v>227</v>
      </c>
      <c r="G149" s="212" t="s">
        <v>332</v>
      </c>
      <c r="H149" s="213">
        <v>6.9000000000000006E-2</v>
      </c>
      <c r="I149" s="214" t="s">
        <v>335</v>
      </c>
      <c r="J149" s="214" t="s">
        <v>260</v>
      </c>
      <c r="K149" s="212" t="s">
        <v>261</v>
      </c>
      <c r="L149" s="212" t="s">
        <v>337</v>
      </c>
      <c r="M149" s="212" t="s">
        <v>264</v>
      </c>
      <c r="N149" s="212" t="s">
        <v>264</v>
      </c>
      <c r="O149" s="215" t="s">
        <v>264</v>
      </c>
      <c r="P149" s="212" t="s">
        <v>264</v>
      </c>
      <c r="Q149" s="214" t="s">
        <v>338</v>
      </c>
      <c r="R149" s="216" t="s">
        <v>266</v>
      </c>
      <c r="S149" s="216" t="s">
        <v>306</v>
      </c>
      <c r="T149" s="216" t="s">
        <v>391</v>
      </c>
      <c r="U149" s="216" t="s">
        <v>338</v>
      </c>
      <c r="V149" s="211"/>
      <c r="W149" s="214"/>
      <c r="X149" s="217">
        <v>6</v>
      </c>
    </row>
    <row r="150" spans="2:24" s="39" customFormat="1" ht="16.2">
      <c r="B150" s="196"/>
      <c r="C150" s="209">
        <v>45589</v>
      </c>
      <c r="D150" s="187" t="s">
        <v>386</v>
      </c>
      <c r="E150" s="210">
        <v>0.43958333333333338</v>
      </c>
      <c r="F150" s="211" t="s">
        <v>227</v>
      </c>
      <c r="G150" s="212" t="s">
        <v>332</v>
      </c>
      <c r="H150" s="213">
        <v>4.8000000000000001E-2</v>
      </c>
      <c r="I150" s="214" t="s">
        <v>335</v>
      </c>
      <c r="J150" s="214" t="s">
        <v>260</v>
      </c>
      <c r="K150" s="212" t="s">
        <v>261</v>
      </c>
      <c r="L150" s="212" t="s">
        <v>337</v>
      </c>
      <c r="M150" s="212" t="s">
        <v>264</v>
      </c>
      <c r="N150" s="212" t="s">
        <v>264</v>
      </c>
      <c r="O150" s="215" t="s">
        <v>264</v>
      </c>
      <c r="P150" s="212" t="s">
        <v>264</v>
      </c>
      <c r="Q150" s="214" t="s">
        <v>338</v>
      </c>
      <c r="R150" s="216" t="s">
        <v>266</v>
      </c>
      <c r="S150" s="216" t="s">
        <v>306</v>
      </c>
      <c r="T150" s="216" t="s">
        <v>391</v>
      </c>
      <c r="U150" s="216" t="s">
        <v>340</v>
      </c>
      <c r="V150" s="211"/>
      <c r="W150" s="214"/>
      <c r="X150" s="217">
        <v>13</v>
      </c>
    </row>
    <row r="151" spans="2:24" s="39" customFormat="1" ht="16.2">
      <c r="B151" s="196"/>
      <c r="C151" s="209">
        <v>45589</v>
      </c>
      <c r="D151" s="187" t="s">
        <v>386</v>
      </c>
      <c r="E151" s="210">
        <v>0.43819444444670808</v>
      </c>
      <c r="F151" s="211" t="s">
        <v>227</v>
      </c>
      <c r="G151" s="212" t="s">
        <v>332</v>
      </c>
      <c r="H151" s="213">
        <v>4.2999999999999997E-2</v>
      </c>
      <c r="I151" s="214" t="s">
        <v>335</v>
      </c>
      <c r="J151" s="214" t="s">
        <v>260</v>
      </c>
      <c r="K151" s="212" t="s">
        <v>261</v>
      </c>
      <c r="L151" s="212" t="s">
        <v>337</v>
      </c>
      <c r="M151" s="212" t="s">
        <v>264</v>
      </c>
      <c r="N151" s="212" t="s">
        <v>264</v>
      </c>
      <c r="O151" s="215" t="s">
        <v>264</v>
      </c>
      <c r="P151" s="212" t="s">
        <v>264</v>
      </c>
      <c r="Q151" s="214" t="s">
        <v>338</v>
      </c>
      <c r="R151" s="216" t="s">
        <v>266</v>
      </c>
      <c r="S151" s="216" t="s">
        <v>306</v>
      </c>
      <c r="T151" s="216" t="s">
        <v>391</v>
      </c>
      <c r="U151" s="216" t="s">
        <v>338</v>
      </c>
      <c r="V151" s="211"/>
      <c r="W151" s="214"/>
      <c r="X151" s="217">
        <v>8</v>
      </c>
    </row>
    <row r="152" spans="2:24" s="39" customFormat="1" ht="16.2">
      <c r="B152" s="196"/>
      <c r="C152" s="209">
        <v>45589</v>
      </c>
      <c r="D152" s="187" t="s">
        <v>386</v>
      </c>
      <c r="E152" s="210">
        <v>0.43888888889341615</v>
      </c>
      <c r="F152" s="211" t="s">
        <v>227</v>
      </c>
      <c r="G152" s="212" t="s">
        <v>332</v>
      </c>
      <c r="H152" s="213">
        <v>2.5999999999999999E-2</v>
      </c>
      <c r="I152" s="214" t="s">
        <v>335</v>
      </c>
      <c r="J152" s="214" t="s">
        <v>260</v>
      </c>
      <c r="K152" s="212" t="s">
        <v>261</v>
      </c>
      <c r="L152" s="212" t="s">
        <v>337</v>
      </c>
      <c r="M152" s="212" t="s">
        <v>264</v>
      </c>
      <c r="N152" s="212" t="s">
        <v>264</v>
      </c>
      <c r="O152" s="215" t="s">
        <v>264</v>
      </c>
      <c r="P152" s="212" t="s">
        <v>264</v>
      </c>
      <c r="Q152" s="214" t="s">
        <v>338</v>
      </c>
      <c r="R152" s="216" t="s">
        <v>266</v>
      </c>
      <c r="S152" s="216" t="s">
        <v>306</v>
      </c>
      <c r="T152" s="216" t="s">
        <v>391</v>
      </c>
      <c r="U152" s="216" t="s">
        <v>338</v>
      </c>
      <c r="V152" s="211"/>
      <c r="W152" s="214"/>
      <c r="X152" s="217">
        <v>10</v>
      </c>
    </row>
    <row r="153" spans="2:24" s="39" customFormat="1" ht="16.2">
      <c r="B153" s="196"/>
      <c r="C153" s="209">
        <v>45589</v>
      </c>
      <c r="D153" s="187" t="s">
        <v>386</v>
      </c>
      <c r="E153" s="210">
        <v>0.44444444444525288</v>
      </c>
      <c r="F153" s="211" t="s">
        <v>227</v>
      </c>
      <c r="G153" s="212" t="s">
        <v>258</v>
      </c>
      <c r="H153" s="213">
        <v>5.1999999999999998E-2</v>
      </c>
      <c r="I153" s="214" t="s">
        <v>335</v>
      </c>
      <c r="J153" s="214" t="s">
        <v>260</v>
      </c>
      <c r="K153" s="212" t="s">
        <v>261</v>
      </c>
      <c r="L153" s="212" t="s">
        <v>337</v>
      </c>
      <c r="M153" s="212" t="s">
        <v>264</v>
      </c>
      <c r="N153" s="212" t="s">
        <v>264</v>
      </c>
      <c r="O153" s="215" t="s">
        <v>264</v>
      </c>
      <c r="P153" s="212" t="s">
        <v>264</v>
      </c>
      <c r="Q153" s="214" t="s">
        <v>338</v>
      </c>
      <c r="R153" s="216" t="s">
        <v>266</v>
      </c>
      <c r="S153" s="216" t="s">
        <v>311</v>
      </c>
      <c r="T153" s="216" t="s">
        <v>349</v>
      </c>
      <c r="U153" s="216" t="s">
        <v>338</v>
      </c>
      <c r="V153" s="211"/>
      <c r="W153" s="214"/>
      <c r="X153" s="217">
        <v>13</v>
      </c>
    </row>
    <row r="154" spans="2:24" s="39" customFormat="1" ht="16.2">
      <c r="B154" s="196"/>
      <c r="C154" s="209">
        <v>45589</v>
      </c>
      <c r="D154" s="187" t="s">
        <v>386</v>
      </c>
      <c r="E154" s="210">
        <v>0.445138888884685</v>
      </c>
      <c r="F154" s="211" t="s">
        <v>227</v>
      </c>
      <c r="G154" s="212" t="s">
        <v>258</v>
      </c>
      <c r="H154" s="213">
        <v>8.8999999999999996E-2</v>
      </c>
      <c r="I154" s="214" t="s">
        <v>335</v>
      </c>
      <c r="J154" s="214" t="s">
        <v>260</v>
      </c>
      <c r="K154" s="212" t="s">
        <v>261</v>
      </c>
      <c r="L154" s="212" t="s">
        <v>337</v>
      </c>
      <c r="M154" s="212" t="s">
        <v>264</v>
      </c>
      <c r="N154" s="212" t="s">
        <v>264</v>
      </c>
      <c r="O154" s="215" t="s">
        <v>264</v>
      </c>
      <c r="P154" s="212" t="s">
        <v>264</v>
      </c>
      <c r="Q154" s="214" t="s">
        <v>338</v>
      </c>
      <c r="R154" s="216" t="s">
        <v>266</v>
      </c>
      <c r="S154" s="216" t="s">
        <v>267</v>
      </c>
      <c r="T154" s="216" t="s">
        <v>391</v>
      </c>
      <c r="U154" s="216" t="s">
        <v>340</v>
      </c>
      <c r="V154" s="211"/>
      <c r="W154" s="214"/>
      <c r="X154" s="217">
        <v>12</v>
      </c>
    </row>
    <row r="155" spans="2:24" s="39" customFormat="1" ht="16.2">
      <c r="B155" s="196"/>
      <c r="C155" s="209">
        <v>45589</v>
      </c>
      <c r="D155" s="187" t="s">
        <v>386</v>
      </c>
      <c r="E155" s="210">
        <v>0.44722222222480923</v>
      </c>
      <c r="F155" s="211" t="s">
        <v>227</v>
      </c>
      <c r="G155" s="212" t="s">
        <v>332</v>
      </c>
      <c r="H155" s="213">
        <v>4.4999999999999998E-2</v>
      </c>
      <c r="I155" s="214" t="s">
        <v>335</v>
      </c>
      <c r="J155" s="214" t="s">
        <v>260</v>
      </c>
      <c r="K155" s="212" t="s">
        <v>261</v>
      </c>
      <c r="L155" s="212" t="s">
        <v>337</v>
      </c>
      <c r="M155" s="212" t="s">
        <v>264</v>
      </c>
      <c r="N155" s="212" t="s">
        <v>264</v>
      </c>
      <c r="O155" s="215" t="s">
        <v>264</v>
      </c>
      <c r="P155" s="212" t="s">
        <v>264</v>
      </c>
      <c r="Q155" s="214" t="s">
        <v>338</v>
      </c>
      <c r="R155" s="216" t="s">
        <v>266</v>
      </c>
      <c r="S155" s="216" t="s">
        <v>306</v>
      </c>
      <c r="T155" s="216" t="s">
        <v>391</v>
      </c>
      <c r="U155" s="216" t="s">
        <v>338</v>
      </c>
      <c r="V155" s="211"/>
      <c r="W155" s="214"/>
      <c r="X155" s="217">
        <v>9</v>
      </c>
    </row>
    <row r="156" spans="2:24" s="39" customFormat="1" ht="16.2">
      <c r="B156" s="196"/>
      <c r="C156" s="209">
        <v>45589</v>
      </c>
      <c r="D156" s="187" t="s">
        <v>386</v>
      </c>
      <c r="E156" s="210">
        <v>0.44722222222480923</v>
      </c>
      <c r="F156" s="211" t="s">
        <v>227</v>
      </c>
      <c r="G156" s="212" t="s">
        <v>332</v>
      </c>
      <c r="H156" s="213">
        <v>9.2999999999999999E-2</v>
      </c>
      <c r="I156" s="214" t="s">
        <v>335</v>
      </c>
      <c r="J156" s="214" t="s">
        <v>260</v>
      </c>
      <c r="K156" s="212" t="s">
        <v>261</v>
      </c>
      <c r="L156" s="212" t="s">
        <v>337</v>
      </c>
      <c r="M156" s="212" t="s">
        <v>264</v>
      </c>
      <c r="N156" s="212" t="s">
        <v>264</v>
      </c>
      <c r="O156" s="215" t="s">
        <v>264</v>
      </c>
      <c r="P156" s="212" t="s">
        <v>264</v>
      </c>
      <c r="Q156" s="214" t="s">
        <v>338</v>
      </c>
      <c r="R156" s="216" t="s">
        <v>266</v>
      </c>
      <c r="S156" s="216" t="s">
        <v>306</v>
      </c>
      <c r="T156" s="216" t="s">
        <v>268</v>
      </c>
      <c r="U156" s="216" t="s">
        <v>338</v>
      </c>
      <c r="V156" s="211"/>
      <c r="W156" s="214"/>
      <c r="X156" s="217">
        <v>7</v>
      </c>
    </row>
    <row r="157" spans="2:24" s="39" customFormat="1" ht="16.2">
      <c r="B157" s="196"/>
      <c r="C157" s="209">
        <v>45589</v>
      </c>
      <c r="D157" s="187" t="s">
        <v>386</v>
      </c>
      <c r="E157" s="210">
        <v>0.44791666666424135</v>
      </c>
      <c r="F157" s="211" t="s">
        <v>227</v>
      </c>
      <c r="G157" s="212" t="s">
        <v>332</v>
      </c>
      <c r="H157" s="213">
        <v>3.3000000000000002E-2</v>
      </c>
      <c r="I157" s="214" t="s">
        <v>335</v>
      </c>
      <c r="J157" s="214" t="s">
        <v>260</v>
      </c>
      <c r="K157" s="212" t="s">
        <v>261</v>
      </c>
      <c r="L157" s="212" t="s">
        <v>337</v>
      </c>
      <c r="M157" s="212" t="s">
        <v>264</v>
      </c>
      <c r="N157" s="212" t="s">
        <v>264</v>
      </c>
      <c r="O157" s="215" t="s">
        <v>264</v>
      </c>
      <c r="P157" s="212" t="s">
        <v>264</v>
      </c>
      <c r="Q157" s="214" t="s">
        <v>338</v>
      </c>
      <c r="R157" s="216" t="s">
        <v>266</v>
      </c>
      <c r="S157" s="216" t="s">
        <v>306</v>
      </c>
      <c r="T157" s="216" t="s">
        <v>391</v>
      </c>
      <c r="U157" s="216" t="s">
        <v>338</v>
      </c>
      <c r="V157" s="211"/>
      <c r="W157" s="214"/>
      <c r="X157" s="217">
        <v>6</v>
      </c>
    </row>
    <row r="158" spans="2:24" s="39" customFormat="1" ht="32.4">
      <c r="B158" s="196"/>
      <c r="C158" s="209">
        <v>45589</v>
      </c>
      <c r="D158" s="187" t="s">
        <v>386</v>
      </c>
      <c r="E158" s="210">
        <v>0.45625000000291038</v>
      </c>
      <c r="F158" s="211" t="s">
        <v>227</v>
      </c>
      <c r="G158" s="212" t="s">
        <v>332</v>
      </c>
      <c r="H158" s="213">
        <v>2.7E-2</v>
      </c>
      <c r="I158" s="214" t="s">
        <v>335</v>
      </c>
      <c r="J158" s="214" t="s">
        <v>260</v>
      </c>
      <c r="K158" s="212" t="s">
        <v>284</v>
      </c>
      <c r="L158" s="212" t="s">
        <v>337</v>
      </c>
      <c r="M158" s="212" t="s">
        <v>264</v>
      </c>
      <c r="N158" s="212" t="s">
        <v>263</v>
      </c>
      <c r="O158" s="215" t="s">
        <v>264</v>
      </c>
      <c r="P158" s="212" t="s">
        <v>264</v>
      </c>
      <c r="Q158" s="214" t="s">
        <v>265</v>
      </c>
      <c r="R158" s="216" t="s">
        <v>266</v>
      </c>
      <c r="S158" s="216" t="s">
        <v>341</v>
      </c>
      <c r="T158" s="216" t="s">
        <v>391</v>
      </c>
      <c r="U158" s="216" t="s">
        <v>338</v>
      </c>
      <c r="V158" s="211"/>
      <c r="W158" s="214" t="s">
        <v>438</v>
      </c>
      <c r="X158" s="217">
        <v>3</v>
      </c>
    </row>
    <row r="159" spans="2:24" s="39" customFormat="1" ht="16.2">
      <c r="B159" s="196"/>
      <c r="C159" s="209">
        <v>45589</v>
      </c>
      <c r="D159" s="187" t="s">
        <v>386</v>
      </c>
      <c r="E159" s="210">
        <v>0.45902777777519077</v>
      </c>
      <c r="F159" s="211" t="s">
        <v>227</v>
      </c>
      <c r="G159" s="212" t="s">
        <v>332</v>
      </c>
      <c r="H159" s="213">
        <v>3.1E-2</v>
      </c>
      <c r="I159" s="214" t="s">
        <v>335</v>
      </c>
      <c r="J159" s="214" t="s">
        <v>260</v>
      </c>
      <c r="K159" s="212" t="s">
        <v>261</v>
      </c>
      <c r="L159" s="212" t="s">
        <v>337</v>
      </c>
      <c r="M159" s="212" t="s">
        <v>264</v>
      </c>
      <c r="N159" s="212" t="s">
        <v>264</v>
      </c>
      <c r="O159" s="215" t="s">
        <v>264</v>
      </c>
      <c r="P159" s="212" t="s">
        <v>264</v>
      </c>
      <c r="Q159" s="214" t="s">
        <v>338</v>
      </c>
      <c r="R159" s="216" t="s">
        <v>266</v>
      </c>
      <c r="S159" s="216" t="s">
        <v>306</v>
      </c>
      <c r="T159" s="216" t="s">
        <v>391</v>
      </c>
      <c r="U159" s="216" t="s">
        <v>338</v>
      </c>
      <c r="V159" s="211"/>
      <c r="W159" s="214"/>
      <c r="X159" s="217">
        <v>9</v>
      </c>
    </row>
    <row r="160" spans="2:24" s="39" customFormat="1" ht="16.2">
      <c r="B160" s="196"/>
      <c r="C160" s="209">
        <v>45589</v>
      </c>
      <c r="D160" s="187" t="s">
        <v>386</v>
      </c>
      <c r="E160" s="210">
        <v>0.45972222222189885</v>
      </c>
      <c r="F160" s="211" t="s">
        <v>227</v>
      </c>
      <c r="G160" s="212" t="s">
        <v>332</v>
      </c>
      <c r="H160" s="213">
        <v>5.6000000000000001E-2</v>
      </c>
      <c r="I160" s="214" t="s">
        <v>335</v>
      </c>
      <c r="J160" s="214" t="s">
        <v>260</v>
      </c>
      <c r="K160" s="212" t="s">
        <v>261</v>
      </c>
      <c r="L160" s="212" t="s">
        <v>337</v>
      </c>
      <c r="M160" s="212" t="s">
        <v>264</v>
      </c>
      <c r="N160" s="212" t="s">
        <v>264</v>
      </c>
      <c r="O160" s="215" t="s">
        <v>264</v>
      </c>
      <c r="P160" s="212" t="s">
        <v>264</v>
      </c>
      <c r="Q160" s="214" t="s">
        <v>338</v>
      </c>
      <c r="R160" s="216" t="s">
        <v>266</v>
      </c>
      <c r="S160" s="216" t="s">
        <v>267</v>
      </c>
      <c r="T160" s="216" t="s">
        <v>391</v>
      </c>
      <c r="U160" s="216" t="s">
        <v>340</v>
      </c>
      <c r="V160" s="211"/>
      <c r="W160" s="214"/>
      <c r="X160" s="217">
        <v>11</v>
      </c>
    </row>
    <row r="161" spans="2:24" s="39" customFormat="1" ht="16.2">
      <c r="B161" s="196"/>
      <c r="C161" s="209">
        <v>45589</v>
      </c>
      <c r="D161" s="187" t="s">
        <v>386</v>
      </c>
      <c r="E161" s="210">
        <v>0.4805555555576575</v>
      </c>
      <c r="F161" s="211" t="s">
        <v>344</v>
      </c>
      <c r="G161" s="212" t="s">
        <v>332</v>
      </c>
      <c r="H161" s="213">
        <v>0.13</v>
      </c>
      <c r="I161" s="214" t="s">
        <v>335</v>
      </c>
      <c r="J161" s="214" t="s">
        <v>260</v>
      </c>
      <c r="K161" s="212" t="s">
        <v>261</v>
      </c>
      <c r="L161" s="212" t="s">
        <v>337</v>
      </c>
      <c r="M161" s="212" t="s">
        <v>264</v>
      </c>
      <c r="N161" s="212" t="s">
        <v>264</v>
      </c>
      <c r="O161" s="215" t="s">
        <v>264</v>
      </c>
      <c r="P161" s="212" t="s">
        <v>264</v>
      </c>
      <c r="Q161" s="214" t="s">
        <v>338</v>
      </c>
      <c r="R161" s="216" t="s">
        <v>266</v>
      </c>
      <c r="S161" s="216" t="s">
        <v>306</v>
      </c>
      <c r="T161" s="216" t="s">
        <v>391</v>
      </c>
      <c r="U161" s="216" t="s">
        <v>338</v>
      </c>
      <c r="V161" s="211"/>
      <c r="W161" s="214"/>
      <c r="X161" s="217">
        <v>10</v>
      </c>
    </row>
    <row r="162" spans="2:24" s="39" customFormat="1" ht="16.2">
      <c r="B162" s="196"/>
      <c r="C162" s="209">
        <v>45589</v>
      </c>
      <c r="D162" s="187" t="s">
        <v>386</v>
      </c>
      <c r="E162" s="210">
        <v>0.48611111110949423</v>
      </c>
      <c r="F162" s="211" t="s">
        <v>227</v>
      </c>
      <c r="G162" s="212" t="s">
        <v>258</v>
      </c>
      <c r="H162" s="213">
        <v>1.6E-2</v>
      </c>
      <c r="I162" s="214" t="s">
        <v>335</v>
      </c>
      <c r="J162" s="214" t="s">
        <v>260</v>
      </c>
      <c r="K162" s="212" t="s">
        <v>261</v>
      </c>
      <c r="L162" s="212" t="s">
        <v>337</v>
      </c>
      <c r="M162" s="212" t="s">
        <v>264</v>
      </c>
      <c r="N162" s="212" t="s">
        <v>264</v>
      </c>
      <c r="O162" s="215" t="s">
        <v>264</v>
      </c>
      <c r="P162" s="212" t="s">
        <v>264</v>
      </c>
      <c r="Q162" s="214" t="s">
        <v>338</v>
      </c>
      <c r="R162" s="216" t="s">
        <v>266</v>
      </c>
      <c r="S162" s="216" t="s">
        <v>306</v>
      </c>
      <c r="T162" s="216" t="s">
        <v>391</v>
      </c>
      <c r="U162" s="216" t="s">
        <v>338</v>
      </c>
      <c r="V162" s="211"/>
      <c r="W162" s="214"/>
      <c r="X162" s="217">
        <v>14</v>
      </c>
    </row>
    <row r="163" spans="2:24" s="39" customFormat="1" ht="16.2">
      <c r="B163" s="196"/>
      <c r="C163" s="209">
        <v>45589</v>
      </c>
      <c r="D163" s="187" t="s">
        <v>386</v>
      </c>
      <c r="E163" s="210">
        <v>0.48680555555620231</v>
      </c>
      <c r="F163" s="211" t="s">
        <v>227</v>
      </c>
      <c r="G163" s="212" t="s">
        <v>258</v>
      </c>
      <c r="H163" s="213">
        <v>6.6000000000000003E-2</v>
      </c>
      <c r="I163" s="214" t="s">
        <v>335</v>
      </c>
      <c r="J163" s="214" t="s">
        <v>260</v>
      </c>
      <c r="K163" s="212" t="s">
        <v>261</v>
      </c>
      <c r="L163" s="212" t="s">
        <v>337</v>
      </c>
      <c r="M163" s="212" t="s">
        <v>264</v>
      </c>
      <c r="N163" s="212" t="s">
        <v>264</v>
      </c>
      <c r="O163" s="215" t="s">
        <v>264</v>
      </c>
      <c r="P163" s="212" t="s">
        <v>264</v>
      </c>
      <c r="Q163" s="214" t="s">
        <v>338</v>
      </c>
      <c r="R163" s="216" t="s">
        <v>266</v>
      </c>
      <c r="S163" s="216" t="s">
        <v>306</v>
      </c>
      <c r="T163" s="216" t="s">
        <v>391</v>
      </c>
      <c r="U163" s="216" t="s">
        <v>338</v>
      </c>
      <c r="V163" s="211"/>
      <c r="W163" s="214"/>
      <c r="X163" s="217">
        <v>12</v>
      </c>
    </row>
    <row r="164" spans="2:24" s="39" customFormat="1" ht="16.2">
      <c r="B164" s="196"/>
      <c r="C164" s="209">
        <v>45589</v>
      </c>
      <c r="D164" s="187" t="s">
        <v>386</v>
      </c>
      <c r="E164" s="210">
        <v>0.48888888888905058</v>
      </c>
      <c r="F164" s="211" t="s">
        <v>344</v>
      </c>
      <c r="G164" s="212" t="s">
        <v>332</v>
      </c>
      <c r="H164" s="213">
        <v>2.9000000000000001E-2</v>
      </c>
      <c r="I164" s="214" t="s">
        <v>335</v>
      </c>
      <c r="J164" s="214" t="s">
        <v>260</v>
      </c>
      <c r="K164" s="212" t="s">
        <v>261</v>
      </c>
      <c r="L164" s="212" t="s">
        <v>337</v>
      </c>
      <c r="M164" s="212" t="s">
        <v>264</v>
      </c>
      <c r="N164" s="212" t="s">
        <v>264</v>
      </c>
      <c r="O164" s="215" t="s">
        <v>264</v>
      </c>
      <c r="P164" s="212" t="s">
        <v>264</v>
      </c>
      <c r="Q164" s="214" t="s">
        <v>338</v>
      </c>
      <c r="R164" s="216" t="s">
        <v>266</v>
      </c>
      <c r="S164" s="216" t="s">
        <v>306</v>
      </c>
      <c r="T164" s="216" t="s">
        <v>391</v>
      </c>
      <c r="U164" s="216" t="s">
        <v>338</v>
      </c>
      <c r="V164" s="211"/>
      <c r="W164" s="214"/>
      <c r="X164" s="217">
        <v>7</v>
      </c>
    </row>
    <row r="165" spans="2:24" s="39" customFormat="1" ht="16.2">
      <c r="B165" s="196"/>
      <c r="C165" s="209">
        <v>45589</v>
      </c>
      <c r="D165" s="187" t="s">
        <v>386</v>
      </c>
      <c r="E165" s="210">
        <v>0.48888888888905058</v>
      </c>
      <c r="F165" s="211" t="s">
        <v>344</v>
      </c>
      <c r="G165" s="212" t="s">
        <v>332</v>
      </c>
      <c r="H165" s="213">
        <v>2.3E-2</v>
      </c>
      <c r="I165" s="214" t="s">
        <v>335</v>
      </c>
      <c r="J165" s="214" t="s">
        <v>260</v>
      </c>
      <c r="K165" s="212" t="s">
        <v>261</v>
      </c>
      <c r="L165" s="212" t="s">
        <v>337</v>
      </c>
      <c r="M165" s="212" t="s">
        <v>264</v>
      </c>
      <c r="N165" s="212" t="s">
        <v>264</v>
      </c>
      <c r="O165" s="215" t="s">
        <v>264</v>
      </c>
      <c r="P165" s="212" t="s">
        <v>264</v>
      </c>
      <c r="Q165" s="214" t="s">
        <v>338</v>
      </c>
      <c r="R165" s="216" t="s">
        <v>266</v>
      </c>
      <c r="S165" s="216" t="s">
        <v>306</v>
      </c>
      <c r="T165" s="216" t="s">
        <v>391</v>
      </c>
      <c r="U165" s="216" t="s">
        <v>338</v>
      </c>
      <c r="V165" s="211"/>
      <c r="W165" s="214"/>
      <c r="X165" s="217">
        <v>6</v>
      </c>
    </row>
    <row r="166" spans="2:24" s="39" customFormat="1" ht="16.2">
      <c r="B166" s="196"/>
      <c r="C166" s="209">
        <v>45589</v>
      </c>
      <c r="D166" s="187" t="s">
        <v>386</v>
      </c>
      <c r="E166" s="210">
        <v>0.5</v>
      </c>
      <c r="F166" s="211" t="s">
        <v>227</v>
      </c>
      <c r="G166" s="212" t="s">
        <v>332</v>
      </c>
      <c r="H166" s="213">
        <v>2.5999999999999999E-2</v>
      </c>
      <c r="I166" s="214" t="s">
        <v>335</v>
      </c>
      <c r="J166" s="214" t="s">
        <v>260</v>
      </c>
      <c r="K166" s="212" t="s">
        <v>261</v>
      </c>
      <c r="L166" s="212" t="s">
        <v>337</v>
      </c>
      <c r="M166" s="212" t="s">
        <v>264</v>
      </c>
      <c r="N166" s="212" t="s">
        <v>264</v>
      </c>
      <c r="O166" s="215" t="s">
        <v>264</v>
      </c>
      <c r="P166" s="212" t="s">
        <v>264</v>
      </c>
      <c r="Q166" s="214" t="s">
        <v>338</v>
      </c>
      <c r="R166" s="216" t="s">
        <v>266</v>
      </c>
      <c r="S166" s="216" t="s">
        <v>306</v>
      </c>
      <c r="T166" s="216" t="s">
        <v>391</v>
      </c>
      <c r="U166" s="216" t="s">
        <v>338</v>
      </c>
      <c r="V166" s="211"/>
      <c r="W166" s="214"/>
      <c r="X166" s="217">
        <v>7</v>
      </c>
    </row>
    <row r="167" spans="2:24" s="39" customFormat="1" ht="16.2">
      <c r="B167" s="196"/>
      <c r="C167" s="209">
        <v>45589</v>
      </c>
      <c r="D167" s="187" t="s">
        <v>386</v>
      </c>
      <c r="E167" s="210">
        <v>0.50694444444525288</v>
      </c>
      <c r="F167" s="211" t="s">
        <v>344</v>
      </c>
      <c r="G167" s="212" t="s">
        <v>258</v>
      </c>
      <c r="H167" s="213">
        <v>4.9000000000000002E-2</v>
      </c>
      <c r="I167" s="214" t="s">
        <v>335</v>
      </c>
      <c r="J167" s="214" t="s">
        <v>260</v>
      </c>
      <c r="K167" s="212" t="s">
        <v>261</v>
      </c>
      <c r="L167" s="212" t="s">
        <v>337</v>
      </c>
      <c r="M167" s="212" t="s">
        <v>264</v>
      </c>
      <c r="N167" s="212" t="s">
        <v>264</v>
      </c>
      <c r="O167" s="215" t="s">
        <v>264</v>
      </c>
      <c r="P167" s="212" t="s">
        <v>264</v>
      </c>
      <c r="Q167" s="214" t="s">
        <v>338</v>
      </c>
      <c r="R167" s="216" t="s">
        <v>266</v>
      </c>
      <c r="S167" s="216" t="s">
        <v>306</v>
      </c>
      <c r="T167" s="216" t="s">
        <v>391</v>
      </c>
      <c r="U167" s="216" t="s">
        <v>338</v>
      </c>
      <c r="V167" s="211"/>
      <c r="W167" s="214"/>
      <c r="X167" s="217">
        <v>14</v>
      </c>
    </row>
    <row r="168" spans="2:24" s="39" customFormat="1" ht="16.2">
      <c r="B168" s="196"/>
      <c r="C168" s="209">
        <v>45589</v>
      </c>
      <c r="D168" s="187" t="s">
        <v>386</v>
      </c>
      <c r="E168" s="210">
        <v>0.50833333333139308</v>
      </c>
      <c r="F168" s="211" t="s">
        <v>344</v>
      </c>
      <c r="G168" s="212" t="s">
        <v>258</v>
      </c>
      <c r="H168" s="213">
        <v>9.7000000000000003E-2</v>
      </c>
      <c r="I168" s="214" t="s">
        <v>335</v>
      </c>
      <c r="J168" s="214" t="s">
        <v>260</v>
      </c>
      <c r="K168" s="212" t="s">
        <v>261</v>
      </c>
      <c r="L168" s="212" t="s">
        <v>337</v>
      </c>
      <c r="M168" s="212" t="s">
        <v>264</v>
      </c>
      <c r="N168" s="212" t="s">
        <v>264</v>
      </c>
      <c r="O168" s="215" t="s">
        <v>264</v>
      </c>
      <c r="P168" s="212" t="s">
        <v>264</v>
      </c>
      <c r="Q168" s="214" t="s">
        <v>338</v>
      </c>
      <c r="R168" s="216" t="s">
        <v>266</v>
      </c>
      <c r="S168" s="216" t="s">
        <v>311</v>
      </c>
      <c r="T168" s="216" t="s">
        <v>349</v>
      </c>
      <c r="U168" s="216" t="s">
        <v>338</v>
      </c>
      <c r="V168" s="211"/>
      <c r="W168" s="214"/>
      <c r="X168" s="217">
        <v>12</v>
      </c>
    </row>
    <row r="169" spans="2:24" s="39" customFormat="1" ht="16.2">
      <c r="B169" s="196"/>
      <c r="C169" s="209">
        <v>45589</v>
      </c>
      <c r="D169" s="187" t="s">
        <v>386</v>
      </c>
      <c r="E169" s="210">
        <v>0.50972222222480923</v>
      </c>
      <c r="F169" s="211" t="s">
        <v>344</v>
      </c>
      <c r="G169" s="212" t="s">
        <v>332</v>
      </c>
      <c r="H169" s="213">
        <v>2.5000000000000001E-2</v>
      </c>
      <c r="I169" s="214" t="s">
        <v>335</v>
      </c>
      <c r="J169" s="214" t="s">
        <v>260</v>
      </c>
      <c r="K169" s="212" t="s">
        <v>261</v>
      </c>
      <c r="L169" s="212" t="s">
        <v>337</v>
      </c>
      <c r="M169" s="212" t="s">
        <v>264</v>
      </c>
      <c r="N169" s="212" t="s">
        <v>264</v>
      </c>
      <c r="O169" s="215" t="s">
        <v>264</v>
      </c>
      <c r="P169" s="212" t="s">
        <v>264</v>
      </c>
      <c r="Q169" s="214" t="s">
        <v>338</v>
      </c>
      <c r="R169" s="216" t="s">
        <v>266</v>
      </c>
      <c r="S169" s="216" t="s">
        <v>306</v>
      </c>
      <c r="T169" s="216" t="s">
        <v>439</v>
      </c>
      <c r="U169" s="216" t="s">
        <v>338</v>
      </c>
      <c r="V169" s="211"/>
      <c r="W169" s="214"/>
      <c r="X169" s="217">
        <v>7</v>
      </c>
    </row>
    <row r="170" spans="2:24" s="39" customFormat="1" ht="16.2">
      <c r="B170" s="196"/>
      <c r="C170" s="209">
        <v>45589</v>
      </c>
      <c r="D170" s="187" t="s">
        <v>386</v>
      </c>
      <c r="E170" s="210">
        <v>0.58263888888905058</v>
      </c>
      <c r="F170" s="211" t="s">
        <v>344</v>
      </c>
      <c r="G170" s="212" t="s">
        <v>332</v>
      </c>
      <c r="H170" s="213">
        <v>3.5000000000000003E-2</v>
      </c>
      <c r="I170" s="214" t="s">
        <v>335</v>
      </c>
      <c r="J170" s="214" t="s">
        <v>260</v>
      </c>
      <c r="K170" s="212" t="s">
        <v>261</v>
      </c>
      <c r="L170" s="212" t="s">
        <v>337</v>
      </c>
      <c r="M170" s="212" t="s">
        <v>264</v>
      </c>
      <c r="N170" s="212" t="s">
        <v>264</v>
      </c>
      <c r="O170" s="215" t="s">
        <v>264</v>
      </c>
      <c r="P170" s="212" t="s">
        <v>264</v>
      </c>
      <c r="Q170" s="214" t="s">
        <v>338</v>
      </c>
      <c r="R170" s="216" t="s">
        <v>266</v>
      </c>
      <c r="S170" s="216" t="s">
        <v>267</v>
      </c>
      <c r="T170" s="216" t="s">
        <v>391</v>
      </c>
      <c r="U170" s="216" t="s">
        <v>340</v>
      </c>
      <c r="V170" s="211"/>
      <c r="W170" s="214"/>
      <c r="X170" s="217">
        <v>4</v>
      </c>
    </row>
    <row r="171" spans="2:24" s="39" customFormat="1" ht="16.2">
      <c r="B171" s="196"/>
      <c r="C171" s="209">
        <v>45589</v>
      </c>
      <c r="D171" s="187" t="s">
        <v>386</v>
      </c>
      <c r="E171" s="210">
        <v>0.58402777777519077</v>
      </c>
      <c r="F171" s="211" t="s">
        <v>344</v>
      </c>
      <c r="G171" s="212" t="s">
        <v>332</v>
      </c>
      <c r="H171" s="213">
        <v>3.6999999999999998E-2</v>
      </c>
      <c r="I171" s="214" t="s">
        <v>335</v>
      </c>
      <c r="J171" s="214" t="s">
        <v>260</v>
      </c>
      <c r="K171" s="212" t="s">
        <v>261</v>
      </c>
      <c r="L171" s="212" t="s">
        <v>337</v>
      </c>
      <c r="M171" s="212" t="s">
        <v>264</v>
      </c>
      <c r="N171" s="212" t="s">
        <v>264</v>
      </c>
      <c r="O171" s="215" t="s">
        <v>264</v>
      </c>
      <c r="P171" s="212" t="s">
        <v>264</v>
      </c>
      <c r="Q171" s="214" t="s">
        <v>338</v>
      </c>
      <c r="R171" s="216" t="s">
        <v>266</v>
      </c>
      <c r="S171" s="216" t="s">
        <v>306</v>
      </c>
      <c r="T171" s="216" t="s">
        <v>391</v>
      </c>
      <c r="U171" s="216" t="s">
        <v>338</v>
      </c>
      <c r="V171" s="211"/>
      <c r="W171" s="214"/>
      <c r="X171" s="217">
        <v>6</v>
      </c>
    </row>
    <row r="172" spans="2:24" s="39" customFormat="1" ht="16.2">
      <c r="B172" s="196"/>
      <c r="C172" s="209">
        <v>45589</v>
      </c>
      <c r="D172" s="187" t="s">
        <v>386</v>
      </c>
      <c r="E172" s="210">
        <v>0.58472222222189885</v>
      </c>
      <c r="F172" s="211" t="s">
        <v>344</v>
      </c>
      <c r="G172" s="212" t="s">
        <v>332</v>
      </c>
      <c r="H172" s="213">
        <v>2.1999999999999999E-2</v>
      </c>
      <c r="I172" s="214" t="s">
        <v>335</v>
      </c>
      <c r="J172" s="214" t="s">
        <v>260</v>
      </c>
      <c r="K172" s="212" t="s">
        <v>261</v>
      </c>
      <c r="L172" s="212" t="s">
        <v>337</v>
      </c>
      <c r="M172" s="212" t="s">
        <v>264</v>
      </c>
      <c r="N172" s="212" t="s">
        <v>264</v>
      </c>
      <c r="O172" s="215" t="s">
        <v>264</v>
      </c>
      <c r="P172" s="212" t="s">
        <v>264</v>
      </c>
      <c r="Q172" s="214" t="s">
        <v>338</v>
      </c>
      <c r="R172" s="216" t="s">
        <v>266</v>
      </c>
      <c r="S172" s="216" t="s">
        <v>306</v>
      </c>
      <c r="T172" s="216" t="s">
        <v>391</v>
      </c>
      <c r="U172" s="216" t="s">
        <v>338</v>
      </c>
      <c r="V172" s="211"/>
      <c r="W172" s="214"/>
      <c r="X172" s="217">
        <v>6</v>
      </c>
    </row>
    <row r="173" spans="2:24" s="39" customFormat="1" ht="16.2">
      <c r="B173" s="196"/>
      <c r="C173" s="209">
        <v>45589</v>
      </c>
      <c r="D173" s="187" t="s">
        <v>386</v>
      </c>
      <c r="E173" s="210">
        <v>0.59097222222044365</v>
      </c>
      <c r="F173" s="211" t="s">
        <v>344</v>
      </c>
      <c r="G173" s="212" t="s">
        <v>258</v>
      </c>
      <c r="H173" s="213">
        <v>0.03</v>
      </c>
      <c r="I173" s="214" t="s">
        <v>335</v>
      </c>
      <c r="J173" s="214" t="s">
        <v>260</v>
      </c>
      <c r="K173" s="212" t="s">
        <v>261</v>
      </c>
      <c r="L173" s="212" t="s">
        <v>337</v>
      </c>
      <c r="M173" s="212" t="s">
        <v>264</v>
      </c>
      <c r="N173" s="212" t="s">
        <v>264</v>
      </c>
      <c r="O173" s="215" t="s">
        <v>264</v>
      </c>
      <c r="P173" s="212" t="s">
        <v>264</v>
      </c>
      <c r="Q173" s="214" t="s">
        <v>338</v>
      </c>
      <c r="R173" s="216" t="s">
        <v>266</v>
      </c>
      <c r="S173" s="216" t="s">
        <v>267</v>
      </c>
      <c r="T173" s="216" t="s">
        <v>391</v>
      </c>
      <c r="U173" s="216" t="s">
        <v>340</v>
      </c>
      <c r="V173" s="211"/>
      <c r="W173" s="214" t="s">
        <v>440</v>
      </c>
      <c r="X173" s="217">
        <v>14</v>
      </c>
    </row>
    <row r="174" spans="2:24" s="39" customFormat="1" ht="16.2">
      <c r="B174" s="196"/>
      <c r="C174" s="209">
        <v>45589</v>
      </c>
      <c r="D174" s="187" t="s">
        <v>386</v>
      </c>
      <c r="E174" s="210">
        <v>0.59236111110658385</v>
      </c>
      <c r="F174" s="211" t="s">
        <v>344</v>
      </c>
      <c r="G174" s="212" t="s">
        <v>332</v>
      </c>
      <c r="H174" s="213">
        <v>2.9000000000000001E-2</v>
      </c>
      <c r="I174" s="214" t="s">
        <v>335</v>
      </c>
      <c r="J174" s="214" t="s">
        <v>260</v>
      </c>
      <c r="K174" s="212" t="s">
        <v>261</v>
      </c>
      <c r="L174" s="212" t="s">
        <v>337</v>
      </c>
      <c r="M174" s="212" t="s">
        <v>264</v>
      </c>
      <c r="N174" s="212" t="s">
        <v>264</v>
      </c>
      <c r="O174" s="215" t="s">
        <v>264</v>
      </c>
      <c r="P174" s="212" t="s">
        <v>264</v>
      </c>
      <c r="Q174" s="214" t="s">
        <v>338</v>
      </c>
      <c r="R174" s="216" t="s">
        <v>266</v>
      </c>
      <c r="S174" s="216" t="s">
        <v>306</v>
      </c>
      <c r="T174" s="216" t="s">
        <v>439</v>
      </c>
      <c r="U174" s="216" t="s">
        <v>338</v>
      </c>
      <c r="V174" s="211"/>
      <c r="W174" s="214"/>
      <c r="X174" s="217">
        <v>8</v>
      </c>
    </row>
    <row r="175" spans="2:24" s="39" customFormat="1" ht="16.2">
      <c r="B175" s="196"/>
      <c r="C175" s="209">
        <v>45589</v>
      </c>
      <c r="D175" s="187" t="s">
        <v>386</v>
      </c>
      <c r="E175" s="210">
        <v>0.60416666666424135</v>
      </c>
      <c r="F175" s="211" t="s">
        <v>344</v>
      </c>
      <c r="G175" s="212" t="s">
        <v>332</v>
      </c>
      <c r="H175" s="213">
        <v>4.4999999999999998E-2</v>
      </c>
      <c r="I175" s="214" t="s">
        <v>335</v>
      </c>
      <c r="J175" s="214" t="s">
        <v>260</v>
      </c>
      <c r="K175" s="212" t="s">
        <v>261</v>
      </c>
      <c r="L175" s="212" t="s">
        <v>337</v>
      </c>
      <c r="M175" s="212" t="s">
        <v>264</v>
      </c>
      <c r="N175" s="212" t="s">
        <v>264</v>
      </c>
      <c r="O175" s="215" t="s">
        <v>264</v>
      </c>
      <c r="P175" s="212" t="s">
        <v>264</v>
      </c>
      <c r="Q175" s="214" t="s">
        <v>338</v>
      </c>
      <c r="R175" s="216" t="s">
        <v>266</v>
      </c>
      <c r="S175" s="216" t="s">
        <v>306</v>
      </c>
      <c r="T175" s="216" t="s">
        <v>391</v>
      </c>
      <c r="U175" s="216" t="s">
        <v>338</v>
      </c>
      <c r="V175" s="211"/>
      <c r="W175" s="214"/>
      <c r="X175" s="217">
        <v>5</v>
      </c>
    </row>
    <row r="176" spans="2:24" s="39" customFormat="1" ht="16.2">
      <c r="B176" s="196"/>
      <c r="C176" s="209">
        <v>45589</v>
      </c>
      <c r="D176" s="187" t="s">
        <v>386</v>
      </c>
      <c r="E176" s="210">
        <v>0.6055555555576575</v>
      </c>
      <c r="F176" s="211" t="s">
        <v>344</v>
      </c>
      <c r="G176" s="212" t="s">
        <v>332</v>
      </c>
      <c r="H176" s="213">
        <v>0.13100000000000001</v>
      </c>
      <c r="I176" s="214" t="s">
        <v>335</v>
      </c>
      <c r="J176" s="214" t="s">
        <v>260</v>
      </c>
      <c r="K176" s="212" t="s">
        <v>261</v>
      </c>
      <c r="L176" s="212" t="s">
        <v>337</v>
      </c>
      <c r="M176" s="212" t="s">
        <v>264</v>
      </c>
      <c r="N176" s="212" t="s">
        <v>264</v>
      </c>
      <c r="O176" s="215" t="s">
        <v>264</v>
      </c>
      <c r="P176" s="212" t="s">
        <v>264</v>
      </c>
      <c r="Q176" s="214" t="s">
        <v>338</v>
      </c>
      <c r="R176" s="216" t="s">
        <v>266</v>
      </c>
      <c r="S176" s="216" t="s">
        <v>267</v>
      </c>
      <c r="T176" s="216" t="s">
        <v>391</v>
      </c>
      <c r="U176" s="216" t="s">
        <v>340</v>
      </c>
      <c r="V176" s="211"/>
      <c r="W176" s="214"/>
      <c r="X176" s="217">
        <v>11</v>
      </c>
    </row>
    <row r="177" spans="2:24" s="39" customFormat="1" ht="16.2">
      <c r="B177" s="196"/>
      <c r="C177" s="209">
        <v>45589</v>
      </c>
      <c r="D177" s="187" t="s">
        <v>386</v>
      </c>
      <c r="E177" s="210">
        <v>0.61388888888905058</v>
      </c>
      <c r="F177" s="211" t="s">
        <v>344</v>
      </c>
      <c r="G177" s="212" t="s">
        <v>332</v>
      </c>
      <c r="H177" s="213">
        <v>3.2000000000000001E-2</v>
      </c>
      <c r="I177" s="214" t="s">
        <v>335</v>
      </c>
      <c r="J177" s="214" t="s">
        <v>260</v>
      </c>
      <c r="K177" s="212" t="s">
        <v>261</v>
      </c>
      <c r="L177" s="212" t="s">
        <v>337</v>
      </c>
      <c r="M177" s="212" t="s">
        <v>264</v>
      </c>
      <c r="N177" s="212" t="s">
        <v>264</v>
      </c>
      <c r="O177" s="215" t="s">
        <v>264</v>
      </c>
      <c r="P177" s="212" t="s">
        <v>264</v>
      </c>
      <c r="Q177" s="214" t="s">
        <v>338</v>
      </c>
      <c r="R177" s="216" t="s">
        <v>266</v>
      </c>
      <c r="S177" s="216" t="s">
        <v>306</v>
      </c>
      <c r="T177" s="216" t="s">
        <v>391</v>
      </c>
      <c r="U177" s="216" t="s">
        <v>338</v>
      </c>
      <c r="V177" s="211"/>
      <c r="W177" s="214"/>
      <c r="X177" s="217">
        <v>7</v>
      </c>
    </row>
    <row r="178" spans="2:24" s="39" customFormat="1" ht="16.2">
      <c r="B178" s="196"/>
      <c r="C178" s="209">
        <v>45589</v>
      </c>
      <c r="D178" s="187" t="s">
        <v>386</v>
      </c>
      <c r="E178" s="210">
        <v>0.61458333333575865</v>
      </c>
      <c r="F178" s="211" t="s">
        <v>344</v>
      </c>
      <c r="G178" s="212" t="s">
        <v>332</v>
      </c>
      <c r="H178" s="213">
        <v>0.01</v>
      </c>
      <c r="I178" s="214" t="s">
        <v>335</v>
      </c>
      <c r="J178" s="214" t="s">
        <v>260</v>
      </c>
      <c r="K178" s="212" t="s">
        <v>284</v>
      </c>
      <c r="L178" s="212" t="s">
        <v>337</v>
      </c>
      <c r="M178" s="212" t="s">
        <v>264</v>
      </c>
      <c r="N178" s="212" t="s">
        <v>264</v>
      </c>
      <c r="O178" s="215" t="s">
        <v>264</v>
      </c>
      <c r="P178" s="212" t="s">
        <v>263</v>
      </c>
      <c r="Q178" s="214" t="s">
        <v>265</v>
      </c>
      <c r="R178" s="216" t="s">
        <v>266</v>
      </c>
      <c r="S178" s="216" t="s">
        <v>341</v>
      </c>
      <c r="T178" s="216" t="s">
        <v>391</v>
      </c>
      <c r="U178" s="216" t="s">
        <v>265</v>
      </c>
      <c r="V178" s="211"/>
      <c r="W178" s="214" t="s">
        <v>441</v>
      </c>
      <c r="X178" s="217">
        <v>15</v>
      </c>
    </row>
    <row r="179" spans="2:24" s="39" customFormat="1" ht="16.2">
      <c r="B179" s="196"/>
      <c r="C179" s="209">
        <v>45589</v>
      </c>
      <c r="D179" s="187" t="s">
        <v>386</v>
      </c>
      <c r="E179" s="210">
        <v>0.625</v>
      </c>
      <c r="F179" s="211" t="s">
        <v>344</v>
      </c>
      <c r="G179" s="212" t="s">
        <v>332</v>
      </c>
      <c r="H179" s="213">
        <v>6.4000000000000001E-2</v>
      </c>
      <c r="I179" s="214" t="s">
        <v>335</v>
      </c>
      <c r="J179" s="214" t="s">
        <v>260</v>
      </c>
      <c r="K179" s="212" t="s">
        <v>261</v>
      </c>
      <c r="L179" s="212" t="s">
        <v>337</v>
      </c>
      <c r="M179" s="212" t="s">
        <v>264</v>
      </c>
      <c r="N179" s="212" t="s">
        <v>264</v>
      </c>
      <c r="O179" s="215" t="s">
        <v>264</v>
      </c>
      <c r="P179" s="212" t="s">
        <v>264</v>
      </c>
      <c r="Q179" s="214" t="s">
        <v>338</v>
      </c>
      <c r="R179" s="216" t="s">
        <v>266</v>
      </c>
      <c r="S179" s="216" t="s">
        <v>306</v>
      </c>
      <c r="T179" s="216" t="s">
        <v>391</v>
      </c>
      <c r="U179" s="216" t="s">
        <v>338</v>
      </c>
      <c r="V179" s="211"/>
      <c r="W179" s="214"/>
      <c r="X179" s="217">
        <v>6</v>
      </c>
    </row>
    <row r="180" spans="2:24" s="39" customFormat="1" ht="16.2">
      <c r="B180" s="196"/>
      <c r="C180" s="209">
        <v>45589</v>
      </c>
      <c r="D180" s="187" t="s">
        <v>386</v>
      </c>
      <c r="E180" s="210">
        <v>0.62569444444670808</v>
      </c>
      <c r="F180" s="211" t="s">
        <v>344</v>
      </c>
      <c r="G180" s="212" t="s">
        <v>332</v>
      </c>
      <c r="H180" s="213">
        <v>3.4000000000000002E-2</v>
      </c>
      <c r="I180" s="214" t="s">
        <v>335</v>
      </c>
      <c r="J180" s="214" t="s">
        <v>260</v>
      </c>
      <c r="K180" s="212" t="s">
        <v>261</v>
      </c>
      <c r="L180" s="212" t="s">
        <v>337</v>
      </c>
      <c r="M180" s="212" t="s">
        <v>264</v>
      </c>
      <c r="N180" s="212" t="s">
        <v>264</v>
      </c>
      <c r="O180" s="215" t="s">
        <v>264</v>
      </c>
      <c r="P180" s="212" t="s">
        <v>264</v>
      </c>
      <c r="Q180" s="214" t="s">
        <v>338</v>
      </c>
      <c r="R180" s="216" t="s">
        <v>266</v>
      </c>
      <c r="S180" s="216" t="s">
        <v>306</v>
      </c>
      <c r="T180" s="216" t="s">
        <v>391</v>
      </c>
      <c r="U180" s="216" t="s">
        <v>338</v>
      </c>
      <c r="V180" s="211"/>
      <c r="W180" s="214"/>
      <c r="X180" s="217">
        <v>6</v>
      </c>
    </row>
    <row r="181" spans="2:24" s="39" customFormat="1" ht="16.2">
      <c r="B181" s="196"/>
      <c r="C181" s="209">
        <v>45589</v>
      </c>
      <c r="D181" s="187" t="s">
        <v>386</v>
      </c>
      <c r="E181" s="210">
        <v>0.62638888889341615</v>
      </c>
      <c r="F181" s="211" t="s">
        <v>344</v>
      </c>
      <c r="G181" s="212" t="s">
        <v>332</v>
      </c>
      <c r="H181" s="213">
        <v>1.4E-2</v>
      </c>
      <c r="I181" s="214" t="s">
        <v>335</v>
      </c>
      <c r="J181" s="214" t="s">
        <v>260</v>
      </c>
      <c r="K181" s="212" t="s">
        <v>261</v>
      </c>
      <c r="L181" s="212" t="s">
        <v>337</v>
      </c>
      <c r="M181" s="212" t="s">
        <v>264</v>
      </c>
      <c r="N181" s="212" t="s">
        <v>264</v>
      </c>
      <c r="O181" s="215" t="s">
        <v>264</v>
      </c>
      <c r="P181" s="212" t="s">
        <v>264</v>
      </c>
      <c r="Q181" s="214" t="s">
        <v>338</v>
      </c>
      <c r="R181" s="216" t="s">
        <v>266</v>
      </c>
      <c r="S181" s="216" t="s">
        <v>311</v>
      </c>
      <c r="T181" s="216" t="s">
        <v>349</v>
      </c>
      <c r="U181" s="216" t="s">
        <v>340</v>
      </c>
      <c r="V181" s="211"/>
      <c r="W181" s="214"/>
      <c r="X181" s="217">
        <v>12</v>
      </c>
    </row>
    <row r="182" spans="2:24" s="39" customFormat="1" ht="16.2">
      <c r="B182" s="196"/>
      <c r="C182" s="209">
        <v>45589</v>
      </c>
      <c r="D182" s="187" t="s">
        <v>386</v>
      </c>
      <c r="E182" s="210">
        <v>0.63402777777810115</v>
      </c>
      <c r="F182" s="211" t="s">
        <v>344</v>
      </c>
      <c r="G182" s="212" t="s">
        <v>332</v>
      </c>
      <c r="H182" s="213">
        <v>7.1999999999999995E-2</v>
      </c>
      <c r="I182" s="214" t="s">
        <v>335</v>
      </c>
      <c r="J182" s="214" t="s">
        <v>260</v>
      </c>
      <c r="K182" s="212" t="s">
        <v>261</v>
      </c>
      <c r="L182" s="212" t="s">
        <v>337</v>
      </c>
      <c r="M182" s="212" t="s">
        <v>264</v>
      </c>
      <c r="N182" s="212" t="s">
        <v>264</v>
      </c>
      <c r="O182" s="215" t="s">
        <v>264</v>
      </c>
      <c r="P182" s="212" t="s">
        <v>264</v>
      </c>
      <c r="Q182" s="214" t="s">
        <v>338</v>
      </c>
      <c r="R182" s="216" t="s">
        <v>266</v>
      </c>
      <c r="S182" s="216" t="s">
        <v>306</v>
      </c>
      <c r="T182" s="216" t="s">
        <v>391</v>
      </c>
      <c r="U182" s="216" t="s">
        <v>338</v>
      </c>
      <c r="V182" s="211"/>
      <c r="W182" s="214"/>
      <c r="X182" s="217">
        <v>9</v>
      </c>
    </row>
    <row r="183" spans="2:24" s="39" customFormat="1" ht="16.2">
      <c r="B183" s="196"/>
      <c r="C183" s="209">
        <v>45589</v>
      </c>
      <c r="D183" s="187" t="s">
        <v>386</v>
      </c>
      <c r="E183" s="210">
        <v>0.64583333333575865</v>
      </c>
      <c r="F183" s="211" t="s">
        <v>344</v>
      </c>
      <c r="G183" s="212" t="s">
        <v>332</v>
      </c>
      <c r="H183" s="213">
        <v>2.1999999999999999E-2</v>
      </c>
      <c r="I183" s="214" t="s">
        <v>335</v>
      </c>
      <c r="J183" s="214" t="s">
        <v>260</v>
      </c>
      <c r="K183" s="212" t="s">
        <v>261</v>
      </c>
      <c r="L183" s="212" t="s">
        <v>337</v>
      </c>
      <c r="M183" s="212" t="s">
        <v>264</v>
      </c>
      <c r="N183" s="212" t="s">
        <v>264</v>
      </c>
      <c r="O183" s="215" t="s">
        <v>264</v>
      </c>
      <c r="P183" s="212" t="s">
        <v>264</v>
      </c>
      <c r="Q183" s="214" t="s">
        <v>338</v>
      </c>
      <c r="R183" s="216" t="s">
        <v>266</v>
      </c>
      <c r="S183" s="216" t="s">
        <v>306</v>
      </c>
      <c r="T183" s="216" t="s">
        <v>391</v>
      </c>
      <c r="U183" s="216" t="s">
        <v>338</v>
      </c>
      <c r="V183" s="211"/>
      <c r="W183" s="214"/>
      <c r="X183" s="217">
        <v>4</v>
      </c>
    </row>
    <row r="184" spans="2:24" s="39" customFormat="1" ht="16.2">
      <c r="B184" s="196"/>
      <c r="C184" s="209">
        <v>45589</v>
      </c>
      <c r="D184" s="187" t="s">
        <v>386</v>
      </c>
      <c r="E184" s="210">
        <v>0.64791666666860692</v>
      </c>
      <c r="F184" s="211" t="s">
        <v>344</v>
      </c>
      <c r="G184" s="212" t="s">
        <v>332</v>
      </c>
      <c r="H184" s="213">
        <v>0.05</v>
      </c>
      <c r="I184" s="214" t="s">
        <v>335</v>
      </c>
      <c r="J184" s="214" t="s">
        <v>260</v>
      </c>
      <c r="K184" s="212" t="s">
        <v>261</v>
      </c>
      <c r="L184" s="212" t="s">
        <v>337</v>
      </c>
      <c r="M184" s="212" t="s">
        <v>264</v>
      </c>
      <c r="N184" s="212" t="s">
        <v>264</v>
      </c>
      <c r="O184" s="215" t="s">
        <v>264</v>
      </c>
      <c r="P184" s="212" t="s">
        <v>264</v>
      </c>
      <c r="Q184" s="214" t="s">
        <v>338</v>
      </c>
      <c r="R184" s="216" t="s">
        <v>266</v>
      </c>
      <c r="S184" s="216" t="s">
        <v>267</v>
      </c>
      <c r="T184" s="216" t="s">
        <v>391</v>
      </c>
      <c r="U184" s="216" t="s">
        <v>340</v>
      </c>
      <c r="V184" s="211"/>
      <c r="W184" s="214"/>
      <c r="X184" s="217">
        <v>13</v>
      </c>
    </row>
    <row r="185" spans="2:24" s="39" customFormat="1" ht="16.2">
      <c r="B185" s="196"/>
      <c r="C185" s="209">
        <v>45589</v>
      </c>
      <c r="D185" s="187" t="s">
        <v>386</v>
      </c>
      <c r="E185" s="210">
        <v>0.65347222222044365</v>
      </c>
      <c r="F185" s="211" t="s">
        <v>344</v>
      </c>
      <c r="G185" s="212" t="s">
        <v>258</v>
      </c>
      <c r="H185" s="213">
        <v>3.9E-2</v>
      </c>
      <c r="I185" s="214" t="s">
        <v>335</v>
      </c>
      <c r="J185" s="214" t="s">
        <v>260</v>
      </c>
      <c r="K185" s="212" t="s">
        <v>261</v>
      </c>
      <c r="L185" s="212" t="s">
        <v>337</v>
      </c>
      <c r="M185" s="212" t="s">
        <v>264</v>
      </c>
      <c r="N185" s="212" t="s">
        <v>264</v>
      </c>
      <c r="O185" s="215" t="s">
        <v>264</v>
      </c>
      <c r="P185" s="212" t="s">
        <v>264</v>
      </c>
      <c r="Q185" s="214" t="s">
        <v>338</v>
      </c>
      <c r="R185" s="216" t="s">
        <v>266</v>
      </c>
      <c r="S185" s="216" t="s">
        <v>306</v>
      </c>
      <c r="T185" s="216" t="s">
        <v>391</v>
      </c>
      <c r="U185" s="216" t="s">
        <v>338</v>
      </c>
      <c r="V185" s="211"/>
      <c r="W185" s="214"/>
      <c r="X185" s="217">
        <v>12</v>
      </c>
    </row>
    <row r="186" spans="2:24" s="39" customFormat="1" ht="16.2">
      <c r="B186" s="196"/>
      <c r="C186" s="209">
        <v>45589</v>
      </c>
      <c r="D186" s="187" t="s">
        <v>386</v>
      </c>
      <c r="E186" s="210">
        <v>0.6680555555576575</v>
      </c>
      <c r="F186" s="211" t="s">
        <v>344</v>
      </c>
      <c r="G186" s="212" t="s">
        <v>332</v>
      </c>
      <c r="H186" s="213">
        <v>5.5E-2</v>
      </c>
      <c r="I186" s="214" t="s">
        <v>335</v>
      </c>
      <c r="J186" s="214" t="s">
        <v>260</v>
      </c>
      <c r="K186" s="212" t="s">
        <v>261</v>
      </c>
      <c r="L186" s="212" t="s">
        <v>337</v>
      </c>
      <c r="M186" s="212" t="s">
        <v>264</v>
      </c>
      <c r="N186" s="212" t="s">
        <v>264</v>
      </c>
      <c r="O186" s="215" t="s">
        <v>264</v>
      </c>
      <c r="P186" s="212" t="s">
        <v>264</v>
      </c>
      <c r="Q186" s="214" t="s">
        <v>338</v>
      </c>
      <c r="R186" s="216" t="s">
        <v>266</v>
      </c>
      <c r="S186" s="216" t="s">
        <v>311</v>
      </c>
      <c r="T186" s="216" t="s">
        <v>349</v>
      </c>
      <c r="U186" s="216" t="s">
        <v>338</v>
      </c>
      <c r="V186" s="211"/>
      <c r="W186" s="214"/>
      <c r="X186" s="217">
        <v>12</v>
      </c>
    </row>
    <row r="187" spans="2:24" s="39" customFormat="1" ht="16.2">
      <c r="B187" s="196"/>
      <c r="C187" s="209">
        <v>45589</v>
      </c>
      <c r="D187" s="187" t="s">
        <v>386</v>
      </c>
      <c r="E187" s="210">
        <v>0.67361111110949423</v>
      </c>
      <c r="F187" s="211" t="s">
        <v>344</v>
      </c>
      <c r="G187" s="212" t="s">
        <v>258</v>
      </c>
      <c r="H187" s="213">
        <v>1.2999999999999999E-2</v>
      </c>
      <c r="I187" s="214" t="s">
        <v>335</v>
      </c>
      <c r="J187" s="214" t="s">
        <v>260</v>
      </c>
      <c r="K187" s="212" t="s">
        <v>406</v>
      </c>
      <c r="L187" s="212" t="s">
        <v>337</v>
      </c>
      <c r="M187" s="212" t="s">
        <v>264</v>
      </c>
      <c r="N187" s="212" t="s">
        <v>264</v>
      </c>
      <c r="O187" s="215" t="s">
        <v>263</v>
      </c>
      <c r="P187" s="212" t="s">
        <v>264</v>
      </c>
      <c r="Q187" s="214" t="s">
        <v>338</v>
      </c>
      <c r="R187" s="216" t="s">
        <v>266</v>
      </c>
      <c r="S187" s="216" t="s">
        <v>341</v>
      </c>
      <c r="T187" s="216" t="s">
        <v>268</v>
      </c>
      <c r="U187" s="216" t="s">
        <v>338</v>
      </c>
      <c r="V187" s="211"/>
      <c r="W187" s="214"/>
      <c r="X187" s="217">
        <v>14</v>
      </c>
    </row>
    <row r="188" spans="2:24" s="39" customFormat="1" ht="16.2">
      <c r="B188" s="196"/>
      <c r="C188" s="209">
        <v>45589</v>
      </c>
      <c r="D188" s="187" t="s">
        <v>386</v>
      </c>
      <c r="E188" s="210">
        <v>0.67430555555620231</v>
      </c>
      <c r="F188" s="211" t="s">
        <v>344</v>
      </c>
      <c r="G188" s="212" t="s">
        <v>258</v>
      </c>
      <c r="H188" s="213">
        <v>4.8000000000000001E-2</v>
      </c>
      <c r="I188" s="214" t="s">
        <v>335</v>
      </c>
      <c r="J188" s="214" t="s">
        <v>260</v>
      </c>
      <c r="K188" s="212" t="s">
        <v>261</v>
      </c>
      <c r="L188" s="212" t="s">
        <v>337</v>
      </c>
      <c r="M188" s="212" t="s">
        <v>264</v>
      </c>
      <c r="N188" s="212" t="s">
        <v>264</v>
      </c>
      <c r="O188" s="215" t="s">
        <v>264</v>
      </c>
      <c r="P188" s="212" t="s">
        <v>264</v>
      </c>
      <c r="Q188" s="214" t="s">
        <v>338</v>
      </c>
      <c r="R188" s="216" t="s">
        <v>266</v>
      </c>
      <c r="S188" s="216" t="s">
        <v>306</v>
      </c>
      <c r="T188" s="216" t="s">
        <v>391</v>
      </c>
      <c r="U188" s="216" t="s">
        <v>338</v>
      </c>
      <c r="V188" s="211"/>
      <c r="W188" s="214"/>
      <c r="X188" s="217">
        <v>13</v>
      </c>
    </row>
    <row r="189" spans="2:24" s="39" customFormat="1" ht="16.2">
      <c r="B189" s="196"/>
      <c r="C189" s="209">
        <v>45590</v>
      </c>
      <c r="D189" s="187" t="s">
        <v>387</v>
      </c>
      <c r="E189" s="210">
        <v>0.41736111111094942</v>
      </c>
      <c r="F189" s="211" t="s">
        <v>227</v>
      </c>
      <c r="G189" s="212" t="s">
        <v>332</v>
      </c>
      <c r="H189" s="213">
        <v>2.1999999999999999E-2</v>
      </c>
      <c r="I189" s="214" t="s">
        <v>335</v>
      </c>
      <c r="J189" s="214" t="s">
        <v>260</v>
      </c>
      <c r="K189" s="212" t="s">
        <v>261</v>
      </c>
      <c r="L189" s="212" t="s">
        <v>337</v>
      </c>
      <c r="M189" s="212" t="s">
        <v>264</v>
      </c>
      <c r="N189" s="212" t="s">
        <v>264</v>
      </c>
      <c r="O189" s="215" t="s">
        <v>264</v>
      </c>
      <c r="P189" s="212" t="s">
        <v>264</v>
      </c>
      <c r="Q189" s="214" t="s">
        <v>338</v>
      </c>
      <c r="R189" s="216" t="s">
        <v>266</v>
      </c>
      <c r="S189" s="216" t="s">
        <v>306</v>
      </c>
      <c r="T189" s="216" t="s">
        <v>391</v>
      </c>
      <c r="U189" s="216" t="s">
        <v>338</v>
      </c>
      <c r="V189" s="211"/>
      <c r="W189" s="214"/>
      <c r="X189" s="217">
        <v>6</v>
      </c>
    </row>
    <row r="190" spans="2:24" s="39" customFormat="1" ht="16.2">
      <c r="B190" s="196"/>
      <c r="C190" s="209">
        <v>45590</v>
      </c>
      <c r="D190" s="187" t="s">
        <v>387</v>
      </c>
      <c r="E190" s="210">
        <v>0.4180555555576575</v>
      </c>
      <c r="F190" s="211" t="s">
        <v>227</v>
      </c>
      <c r="G190" s="212" t="s">
        <v>332</v>
      </c>
      <c r="H190" s="213">
        <v>2.9000000000000001E-2</v>
      </c>
      <c r="I190" s="214" t="s">
        <v>335</v>
      </c>
      <c r="J190" s="214" t="s">
        <v>260</v>
      </c>
      <c r="K190" s="212" t="s">
        <v>261</v>
      </c>
      <c r="L190" s="212" t="s">
        <v>337</v>
      </c>
      <c r="M190" s="212" t="s">
        <v>264</v>
      </c>
      <c r="N190" s="212" t="s">
        <v>264</v>
      </c>
      <c r="O190" s="215" t="s">
        <v>264</v>
      </c>
      <c r="P190" s="212" t="s">
        <v>264</v>
      </c>
      <c r="Q190" s="214" t="s">
        <v>338</v>
      </c>
      <c r="R190" s="216" t="s">
        <v>266</v>
      </c>
      <c r="S190" s="216" t="s">
        <v>306</v>
      </c>
      <c r="T190" s="216" t="s">
        <v>391</v>
      </c>
      <c r="U190" s="216" t="s">
        <v>338</v>
      </c>
      <c r="V190" s="211"/>
      <c r="W190" s="214"/>
      <c r="X190" s="217">
        <v>9</v>
      </c>
    </row>
    <row r="191" spans="2:24" s="39" customFormat="1" ht="16.2">
      <c r="B191" s="196"/>
      <c r="C191" s="209">
        <v>45590</v>
      </c>
      <c r="D191" s="187" t="s">
        <v>387</v>
      </c>
      <c r="E191" s="210">
        <v>0.41874999999708962</v>
      </c>
      <c r="F191" s="211" t="s">
        <v>227</v>
      </c>
      <c r="G191" s="212" t="s">
        <v>332</v>
      </c>
      <c r="H191" s="213">
        <v>1.0999999999999999E-2</v>
      </c>
      <c r="I191" s="214" t="s">
        <v>335</v>
      </c>
      <c r="J191" s="214" t="s">
        <v>260</v>
      </c>
      <c r="K191" s="212" t="s">
        <v>261</v>
      </c>
      <c r="L191" s="212" t="s">
        <v>337</v>
      </c>
      <c r="M191" s="212" t="s">
        <v>264</v>
      </c>
      <c r="N191" s="212" t="s">
        <v>264</v>
      </c>
      <c r="O191" s="215" t="s">
        <v>264</v>
      </c>
      <c r="P191" s="212" t="s">
        <v>264</v>
      </c>
      <c r="Q191" s="214" t="s">
        <v>338</v>
      </c>
      <c r="R191" s="216" t="s">
        <v>266</v>
      </c>
      <c r="S191" s="216" t="s">
        <v>267</v>
      </c>
      <c r="T191" s="216" t="s">
        <v>391</v>
      </c>
      <c r="U191" s="216" t="s">
        <v>340</v>
      </c>
      <c r="V191" s="211"/>
      <c r="W191" s="214"/>
      <c r="X191" s="217">
        <v>10</v>
      </c>
    </row>
    <row r="192" spans="2:24" s="39" customFormat="1" ht="16.2">
      <c r="B192" s="196"/>
      <c r="C192" s="209">
        <v>45590</v>
      </c>
      <c r="D192" s="187" t="s">
        <v>387</v>
      </c>
      <c r="E192" s="210">
        <v>0.41944444444379769</v>
      </c>
      <c r="F192" s="211" t="s">
        <v>227</v>
      </c>
      <c r="G192" s="212" t="s">
        <v>332</v>
      </c>
      <c r="H192" s="213">
        <v>3.3000000000000002E-2</v>
      </c>
      <c r="I192" s="214" t="s">
        <v>335</v>
      </c>
      <c r="J192" s="214" t="s">
        <v>260</v>
      </c>
      <c r="K192" s="212" t="s">
        <v>261</v>
      </c>
      <c r="L192" s="212" t="s">
        <v>337</v>
      </c>
      <c r="M192" s="212" t="s">
        <v>264</v>
      </c>
      <c r="N192" s="212" t="s">
        <v>264</v>
      </c>
      <c r="O192" s="215" t="s">
        <v>264</v>
      </c>
      <c r="P192" s="212" t="s">
        <v>264</v>
      </c>
      <c r="Q192" s="214" t="s">
        <v>338</v>
      </c>
      <c r="R192" s="216" t="s">
        <v>266</v>
      </c>
      <c r="S192" s="216" t="s">
        <v>306</v>
      </c>
      <c r="T192" s="216" t="s">
        <v>391</v>
      </c>
      <c r="U192" s="216" t="s">
        <v>338</v>
      </c>
      <c r="V192" s="211"/>
      <c r="W192" s="214"/>
      <c r="X192" s="217">
        <v>11</v>
      </c>
    </row>
    <row r="193" spans="2:24" s="39" customFormat="1" ht="32.4">
      <c r="B193" s="196"/>
      <c r="C193" s="209">
        <v>45590</v>
      </c>
      <c r="D193" s="187" t="s">
        <v>387</v>
      </c>
      <c r="E193" s="210">
        <v>0.42361111110949423</v>
      </c>
      <c r="F193" s="211" t="s">
        <v>227</v>
      </c>
      <c r="G193" s="212" t="s">
        <v>258</v>
      </c>
      <c r="H193" s="213">
        <v>2.3E-2</v>
      </c>
      <c r="I193" s="214" t="s">
        <v>335</v>
      </c>
      <c r="J193" s="214" t="s">
        <v>260</v>
      </c>
      <c r="K193" s="212" t="s">
        <v>406</v>
      </c>
      <c r="L193" s="212" t="s">
        <v>337</v>
      </c>
      <c r="M193" s="212" t="s">
        <v>264</v>
      </c>
      <c r="N193" s="212" t="s">
        <v>264</v>
      </c>
      <c r="O193" s="215" t="s">
        <v>263</v>
      </c>
      <c r="P193" s="212" t="s">
        <v>264</v>
      </c>
      <c r="Q193" s="214" t="s">
        <v>338</v>
      </c>
      <c r="R193" s="216" t="s">
        <v>266</v>
      </c>
      <c r="S193" s="216" t="s">
        <v>341</v>
      </c>
      <c r="T193" s="216" t="s">
        <v>391</v>
      </c>
      <c r="U193" s="216" t="s">
        <v>338</v>
      </c>
      <c r="V193" s="211"/>
      <c r="W193" s="214" t="s">
        <v>442</v>
      </c>
      <c r="X193" s="217">
        <v>14</v>
      </c>
    </row>
    <row r="194" spans="2:24" s="39" customFormat="1" ht="16.2">
      <c r="B194" s="196"/>
      <c r="C194" s="209">
        <v>45590</v>
      </c>
      <c r="D194" s="187" t="s">
        <v>387</v>
      </c>
      <c r="E194" s="210">
        <v>0.4256944444423425</v>
      </c>
      <c r="F194" s="211" t="s">
        <v>227</v>
      </c>
      <c r="G194" s="212" t="s">
        <v>332</v>
      </c>
      <c r="H194" s="213">
        <v>2.8000000000000001E-2</v>
      </c>
      <c r="I194" s="214" t="s">
        <v>335</v>
      </c>
      <c r="J194" s="214" t="s">
        <v>260</v>
      </c>
      <c r="K194" s="212" t="s">
        <v>261</v>
      </c>
      <c r="L194" s="212" t="s">
        <v>337</v>
      </c>
      <c r="M194" s="212" t="s">
        <v>264</v>
      </c>
      <c r="N194" s="212" t="s">
        <v>264</v>
      </c>
      <c r="O194" s="215" t="s">
        <v>264</v>
      </c>
      <c r="P194" s="212" t="s">
        <v>264</v>
      </c>
      <c r="Q194" s="214" t="s">
        <v>338</v>
      </c>
      <c r="R194" s="216" t="s">
        <v>266</v>
      </c>
      <c r="S194" s="216" t="s">
        <v>306</v>
      </c>
      <c r="T194" s="216" t="s">
        <v>391</v>
      </c>
      <c r="U194" s="216" t="s">
        <v>338</v>
      </c>
      <c r="V194" s="211"/>
      <c r="W194" s="214"/>
      <c r="X194" s="217">
        <v>9</v>
      </c>
    </row>
    <row r="195" spans="2:24" s="39" customFormat="1" ht="16.2">
      <c r="B195" s="196"/>
      <c r="C195" s="209">
        <v>45590</v>
      </c>
      <c r="D195" s="187" t="s">
        <v>387</v>
      </c>
      <c r="E195" s="210">
        <v>0.42638888888905058</v>
      </c>
      <c r="F195" s="211" t="s">
        <v>227</v>
      </c>
      <c r="G195" s="212" t="s">
        <v>332</v>
      </c>
      <c r="H195" s="213">
        <v>1.6E-2</v>
      </c>
      <c r="I195" s="214" t="s">
        <v>335</v>
      </c>
      <c r="J195" s="214" t="s">
        <v>260</v>
      </c>
      <c r="K195" s="212" t="s">
        <v>261</v>
      </c>
      <c r="L195" s="212" t="s">
        <v>337</v>
      </c>
      <c r="M195" s="212" t="s">
        <v>264</v>
      </c>
      <c r="N195" s="212" t="s">
        <v>264</v>
      </c>
      <c r="O195" s="215" t="s">
        <v>264</v>
      </c>
      <c r="P195" s="212" t="s">
        <v>264</v>
      </c>
      <c r="Q195" s="214" t="s">
        <v>338</v>
      </c>
      <c r="R195" s="216" t="s">
        <v>266</v>
      </c>
      <c r="S195" s="216" t="s">
        <v>306</v>
      </c>
      <c r="T195" s="216" t="s">
        <v>391</v>
      </c>
      <c r="U195" s="216" t="s">
        <v>338</v>
      </c>
      <c r="V195" s="211"/>
      <c r="W195" s="214"/>
      <c r="X195" s="217">
        <v>8</v>
      </c>
    </row>
    <row r="196" spans="2:24" s="39" customFormat="1" ht="16.2">
      <c r="B196" s="196"/>
      <c r="C196" s="209">
        <v>45590</v>
      </c>
      <c r="D196" s="187" t="s">
        <v>387</v>
      </c>
      <c r="E196" s="210">
        <v>0.43541666666715173</v>
      </c>
      <c r="F196" s="211" t="s">
        <v>227</v>
      </c>
      <c r="G196" s="212" t="s">
        <v>332</v>
      </c>
      <c r="H196" s="213">
        <v>4.5999999999999999E-2</v>
      </c>
      <c r="I196" s="214" t="s">
        <v>335</v>
      </c>
      <c r="J196" s="214" t="s">
        <v>260</v>
      </c>
      <c r="K196" s="212" t="s">
        <v>261</v>
      </c>
      <c r="L196" s="212" t="s">
        <v>337</v>
      </c>
      <c r="M196" s="212" t="s">
        <v>264</v>
      </c>
      <c r="N196" s="212" t="s">
        <v>264</v>
      </c>
      <c r="O196" s="215" t="s">
        <v>264</v>
      </c>
      <c r="P196" s="212" t="s">
        <v>264</v>
      </c>
      <c r="Q196" s="214" t="s">
        <v>338</v>
      </c>
      <c r="R196" s="216" t="s">
        <v>266</v>
      </c>
      <c r="S196" s="216" t="s">
        <v>267</v>
      </c>
      <c r="T196" s="216" t="s">
        <v>391</v>
      </c>
      <c r="U196" s="216" t="s">
        <v>340</v>
      </c>
      <c r="V196" s="211"/>
      <c r="W196" s="214"/>
      <c r="X196" s="217">
        <v>4</v>
      </c>
    </row>
    <row r="197" spans="2:24" s="39" customFormat="1" ht="16.2">
      <c r="B197" s="196"/>
      <c r="C197" s="209">
        <v>45590</v>
      </c>
      <c r="D197" s="187" t="s">
        <v>387</v>
      </c>
      <c r="E197" s="210">
        <v>0.4375</v>
      </c>
      <c r="F197" s="211" t="s">
        <v>227</v>
      </c>
      <c r="G197" s="212" t="s">
        <v>332</v>
      </c>
      <c r="H197" s="213">
        <v>2.8000000000000001E-2</v>
      </c>
      <c r="I197" s="214" t="s">
        <v>335</v>
      </c>
      <c r="J197" s="214" t="s">
        <v>260</v>
      </c>
      <c r="K197" s="212" t="s">
        <v>261</v>
      </c>
      <c r="L197" s="212" t="s">
        <v>337</v>
      </c>
      <c r="M197" s="212" t="s">
        <v>264</v>
      </c>
      <c r="N197" s="212" t="s">
        <v>264</v>
      </c>
      <c r="O197" s="215" t="s">
        <v>264</v>
      </c>
      <c r="P197" s="212" t="s">
        <v>264</v>
      </c>
      <c r="Q197" s="214" t="s">
        <v>338</v>
      </c>
      <c r="R197" s="216" t="s">
        <v>266</v>
      </c>
      <c r="S197" s="216" t="s">
        <v>306</v>
      </c>
      <c r="T197" s="216" t="s">
        <v>391</v>
      </c>
      <c r="U197" s="216" t="s">
        <v>338</v>
      </c>
      <c r="V197" s="211"/>
      <c r="W197" s="214"/>
      <c r="X197" s="217">
        <v>6</v>
      </c>
    </row>
    <row r="198" spans="2:24" s="39" customFormat="1" ht="16.2">
      <c r="B198" s="196"/>
      <c r="C198" s="209">
        <v>45590</v>
      </c>
      <c r="D198" s="187" t="s">
        <v>387</v>
      </c>
      <c r="E198" s="210">
        <v>0.43888888889341615</v>
      </c>
      <c r="F198" s="211" t="s">
        <v>227</v>
      </c>
      <c r="G198" s="212" t="s">
        <v>332</v>
      </c>
      <c r="H198" s="213">
        <v>6.6000000000000003E-2</v>
      </c>
      <c r="I198" s="214" t="s">
        <v>335</v>
      </c>
      <c r="J198" s="214" t="s">
        <v>260</v>
      </c>
      <c r="K198" s="212" t="s">
        <v>261</v>
      </c>
      <c r="L198" s="212" t="s">
        <v>337</v>
      </c>
      <c r="M198" s="212" t="s">
        <v>264</v>
      </c>
      <c r="N198" s="212" t="s">
        <v>264</v>
      </c>
      <c r="O198" s="215" t="s">
        <v>264</v>
      </c>
      <c r="P198" s="212" t="s">
        <v>264</v>
      </c>
      <c r="Q198" s="214" t="s">
        <v>338</v>
      </c>
      <c r="R198" s="216" t="s">
        <v>266</v>
      </c>
      <c r="S198" s="216" t="s">
        <v>306</v>
      </c>
      <c r="T198" s="216" t="s">
        <v>391</v>
      </c>
      <c r="U198" s="216" t="s">
        <v>340</v>
      </c>
      <c r="V198" s="211"/>
      <c r="W198" s="214" t="s">
        <v>436</v>
      </c>
      <c r="X198" s="217">
        <v>12</v>
      </c>
    </row>
    <row r="199" spans="2:24" s="39" customFormat="1" ht="16.2">
      <c r="B199" s="196"/>
      <c r="C199" s="209">
        <v>45590</v>
      </c>
      <c r="D199" s="187" t="s">
        <v>387</v>
      </c>
      <c r="E199" s="210">
        <v>0.44722222222480923</v>
      </c>
      <c r="F199" s="211" t="s">
        <v>227</v>
      </c>
      <c r="G199" s="212" t="s">
        <v>332</v>
      </c>
      <c r="H199" s="213">
        <v>2.9000000000000001E-2</v>
      </c>
      <c r="I199" s="214" t="s">
        <v>335</v>
      </c>
      <c r="J199" s="214" t="s">
        <v>260</v>
      </c>
      <c r="K199" s="212" t="s">
        <v>261</v>
      </c>
      <c r="L199" s="212" t="s">
        <v>337</v>
      </c>
      <c r="M199" s="212" t="s">
        <v>264</v>
      </c>
      <c r="N199" s="212" t="s">
        <v>264</v>
      </c>
      <c r="O199" s="215" t="s">
        <v>264</v>
      </c>
      <c r="P199" s="212" t="s">
        <v>264</v>
      </c>
      <c r="Q199" s="214" t="s">
        <v>338</v>
      </c>
      <c r="R199" s="216" t="s">
        <v>266</v>
      </c>
      <c r="S199" s="216" t="s">
        <v>306</v>
      </c>
      <c r="T199" s="216" t="s">
        <v>268</v>
      </c>
      <c r="U199" s="216" t="s">
        <v>338</v>
      </c>
      <c r="V199" s="211"/>
      <c r="W199" s="214"/>
      <c r="X199" s="217">
        <v>8</v>
      </c>
    </row>
    <row r="200" spans="2:24" s="39" customFormat="1" ht="16.2">
      <c r="B200" s="196"/>
      <c r="C200" s="209">
        <v>45590</v>
      </c>
      <c r="D200" s="187" t="s">
        <v>387</v>
      </c>
      <c r="E200" s="210">
        <v>0.44722222222480923</v>
      </c>
      <c r="F200" s="211" t="s">
        <v>227</v>
      </c>
      <c r="G200" s="212" t="s">
        <v>332</v>
      </c>
      <c r="H200" s="213">
        <v>3.9E-2</v>
      </c>
      <c r="I200" s="214" t="s">
        <v>335</v>
      </c>
      <c r="J200" s="214" t="s">
        <v>260</v>
      </c>
      <c r="K200" s="212" t="s">
        <v>261</v>
      </c>
      <c r="L200" s="212" t="s">
        <v>337</v>
      </c>
      <c r="M200" s="212" t="s">
        <v>264</v>
      </c>
      <c r="N200" s="212" t="s">
        <v>264</v>
      </c>
      <c r="O200" s="215" t="s">
        <v>264</v>
      </c>
      <c r="P200" s="212" t="s">
        <v>264</v>
      </c>
      <c r="Q200" s="214" t="s">
        <v>338</v>
      </c>
      <c r="R200" s="216" t="s">
        <v>266</v>
      </c>
      <c r="S200" s="216" t="s">
        <v>306</v>
      </c>
      <c r="T200" s="216" t="s">
        <v>391</v>
      </c>
      <c r="U200" s="216" t="s">
        <v>338</v>
      </c>
      <c r="V200" s="211"/>
      <c r="W200" s="214"/>
      <c r="X200" s="217">
        <v>7</v>
      </c>
    </row>
    <row r="201" spans="2:24" s="39" customFormat="1" ht="16.2">
      <c r="B201" s="196"/>
      <c r="C201" s="209">
        <v>45590</v>
      </c>
      <c r="D201" s="187" t="s">
        <v>387</v>
      </c>
      <c r="E201" s="210">
        <v>0.45972222222189885</v>
      </c>
      <c r="F201" s="211" t="s">
        <v>227</v>
      </c>
      <c r="G201" s="212" t="s">
        <v>332</v>
      </c>
      <c r="H201" s="213">
        <v>2.3E-2</v>
      </c>
      <c r="I201" s="214" t="s">
        <v>335</v>
      </c>
      <c r="J201" s="214" t="s">
        <v>260</v>
      </c>
      <c r="K201" s="212" t="s">
        <v>261</v>
      </c>
      <c r="L201" s="212" t="s">
        <v>337</v>
      </c>
      <c r="M201" s="212" t="s">
        <v>264</v>
      </c>
      <c r="N201" s="212" t="s">
        <v>264</v>
      </c>
      <c r="O201" s="215" t="s">
        <v>264</v>
      </c>
      <c r="P201" s="212" t="s">
        <v>264</v>
      </c>
      <c r="Q201" s="214" t="s">
        <v>338</v>
      </c>
      <c r="R201" s="216" t="s">
        <v>266</v>
      </c>
      <c r="S201" s="216" t="s">
        <v>306</v>
      </c>
      <c r="T201" s="216" t="s">
        <v>391</v>
      </c>
      <c r="U201" s="216" t="s">
        <v>338</v>
      </c>
      <c r="V201" s="211"/>
      <c r="W201" s="214"/>
      <c r="X201" s="217">
        <v>7</v>
      </c>
    </row>
    <row r="202" spans="2:24" s="39" customFormat="1" ht="16.2">
      <c r="B202" s="196"/>
      <c r="C202" s="209">
        <v>45590</v>
      </c>
      <c r="D202" s="187" t="s">
        <v>387</v>
      </c>
      <c r="E202" s="210">
        <v>0.461111111115315</v>
      </c>
      <c r="F202" s="211" t="s">
        <v>227</v>
      </c>
      <c r="G202" s="212" t="s">
        <v>332</v>
      </c>
      <c r="H202" s="213">
        <v>0.03</v>
      </c>
      <c r="I202" s="214" t="s">
        <v>335</v>
      </c>
      <c r="J202" s="214" t="s">
        <v>260</v>
      </c>
      <c r="K202" s="212" t="s">
        <v>261</v>
      </c>
      <c r="L202" s="212" t="s">
        <v>337</v>
      </c>
      <c r="M202" s="212" t="s">
        <v>264</v>
      </c>
      <c r="N202" s="212" t="s">
        <v>264</v>
      </c>
      <c r="O202" s="215" t="s">
        <v>264</v>
      </c>
      <c r="P202" s="212" t="s">
        <v>264</v>
      </c>
      <c r="Q202" s="214" t="s">
        <v>338</v>
      </c>
      <c r="R202" s="216" t="s">
        <v>266</v>
      </c>
      <c r="S202" s="216" t="s">
        <v>306</v>
      </c>
      <c r="T202" s="216" t="s">
        <v>391</v>
      </c>
      <c r="U202" s="216" t="s">
        <v>338</v>
      </c>
      <c r="V202" s="211"/>
      <c r="W202" s="214"/>
      <c r="X202" s="217">
        <v>12</v>
      </c>
    </row>
    <row r="203" spans="2:24" s="39" customFormat="1" ht="16.2">
      <c r="B203" s="196"/>
      <c r="C203" s="209">
        <v>45590</v>
      </c>
      <c r="D203" s="187" t="s">
        <v>387</v>
      </c>
      <c r="E203" s="210">
        <v>0.46597222222044365</v>
      </c>
      <c r="F203" s="211" t="s">
        <v>227</v>
      </c>
      <c r="G203" s="212" t="s">
        <v>258</v>
      </c>
      <c r="H203" s="213">
        <v>2.7E-2</v>
      </c>
      <c r="I203" s="214" t="s">
        <v>335</v>
      </c>
      <c r="J203" s="214" t="s">
        <v>260</v>
      </c>
      <c r="K203" s="212" t="s">
        <v>261</v>
      </c>
      <c r="L203" s="212" t="s">
        <v>337</v>
      </c>
      <c r="M203" s="212" t="s">
        <v>264</v>
      </c>
      <c r="N203" s="212" t="s">
        <v>264</v>
      </c>
      <c r="O203" s="215" t="s">
        <v>264</v>
      </c>
      <c r="P203" s="212" t="s">
        <v>264</v>
      </c>
      <c r="Q203" s="214" t="s">
        <v>338</v>
      </c>
      <c r="R203" s="216" t="s">
        <v>266</v>
      </c>
      <c r="S203" s="216" t="s">
        <v>306</v>
      </c>
      <c r="T203" s="216" t="s">
        <v>391</v>
      </c>
      <c r="U203" s="216" t="s">
        <v>338</v>
      </c>
      <c r="V203" s="211"/>
      <c r="W203" s="214"/>
      <c r="X203" s="217">
        <v>13</v>
      </c>
    </row>
    <row r="204" spans="2:24" s="39" customFormat="1" ht="16.2">
      <c r="B204" s="196"/>
      <c r="C204" s="209">
        <v>45590</v>
      </c>
      <c r="D204" s="187" t="s">
        <v>387</v>
      </c>
      <c r="E204" s="210">
        <v>0.46666666666715173</v>
      </c>
      <c r="F204" s="211" t="s">
        <v>227</v>
      </c>
      <c r="G204" s="212" t="s">
        <v>258</v>
      </c>
      <c r="H204" s="213">
        <v>3.2000000000000001E-2</v>
      </c>
      <c r="I204" s="214" t="s">
        <v>335</v>
      </c>
      <c r="J204" s="214" t="s">
        <v>260</v>
      </c>
      <c r="K204" s="212" t="s">
        <v>261</v>
      </c>
      <c r="L204" s="212" t="s">
        <v>337</v>
      </c>
      <c r="M204" s="212" t="s">
        <v>264</v>
      </c>
      <c r="N204" s="212" t="s">
        <v>264</v>
      </c>
      <c r="O204" s="215" t="s">
        <v>264</v>
      </c>
      <c r="P204" s="212" t="s">
        <v>264</v>
      </c>
      <c r="Q204" s="214" t="s">
        <v>338</v>
      </c>
      <c r="R204" s="216" t="s">
        <v>266</v>
      </c>
      <c r="S204" s="216" t="s">
        <v>311</v>
      </c>
      <c r="T204" s="216" t="s">
        <v>349</v>
      </c>
      <c r="U204" s="216" t="s">
        <v>338</v>
      </c>
      <c r="V204" s="211"/>
      <c r="W204" s="214"/>
      <c r="X204" s="217">
        <v>12</v>
      </c>
    </row>
    <row r="205" spans="2:24" s="39" customFormat="1" ht="16.2">
      <c r="B205" s="196"/>
      <c r="C205" s="209">
        <v>45590</v>
      </c>
      <c r="D205" s="187" t="s">
        <v>387</v>
      </c>
      <c r="E205" s="210">
        <v>0.46736111110658385</v>
      </c>
      <c r="F205" s="211" t="s">
        <v>227</v>
      </c>
      <c r="G205" s="212" t="s">
        <v>332</v>
      </c>
      <c r="H205" s="213">
        <v>2.3E-2</v>
      </c>
      <c r="I205" s="214" t="s">
        <v>335</v>
      </c>
      <c r="J205" s="214" t="s">
        <v>260</v>
      </c>
      <c r="K205" s="212" t="s">
        <v>261</v>
      </c>
      <c r="L205" s="212" t="s">
        <v>337</v>
      </c>
      <c r="M205" s="212" t="s">
        <v>264</v>
      </c>
      <c r="N205" s="212" t="s">
        <v>264</v>
      </c>
      <c r="O205" s="215" t="s">
        <v>264</v>
      </c>
      <c r="P205" s="212" t="s">
        <v>264</v>
      </c>
      <c r="Q205" s="214" t="s">
        <v>338</v>
      </c>
      <c r="R205" s="216" t="s">
        <v>266</v>
      </c>
      <c r="S205" s="216" t="s">
        <v>306</v>
      </c>
      <c r="T205" s="216" t="s">
        <v>391</v>
      </c>
      <c r="U205" s="216" t="s">
        <v>338</v>
      </c>
      <c r="V205" s="211"/>
      <c r="W205" s="214"/>
      <c r="X205" s="217">
        <v>9</v>
      </c>
    </row>
    <row r="206" spans="2:24" s="39" customFormat="1" ht="16.2">
      <c r="B206" s="196"/>
      <c r="C206" s="209">
        <v>45590</v>
      </c>
      <c r="D206" s="187" t="s">
        <v>387</v>
      </c>
      <c r="E206" s="210">
        <v>0.46805555555329192</v>
      </c>
      <c r="F206" s="211" t="s">
        <v>227</v>
      </c>
      <c r="G206" s="212" t="s">
        <v>332</v>
      </c>
      <c r="H206" s="213">
        <v>4.8000000000000001E-2</v>
      </c>
      <c r="I206" s="214" t="s">
        <v>335</v>
      </c>
      <c r="J206" s="214" t="s">
        <v>260</v>
      </c>
      <c r="K206" s="212" t="s">
        <v>261</v>
      </c>
      <c r="L206" s="212" t="s">
        <v>337</v>
      </c>
      <c r="M206" s="212" t="s">
        <v>264</v>
      </c>
      <c r="N206" s="212" t="s">
        <v>264</v>
      </c>
      <c r="O206" s="215" t="s">
        <v>264</v>
      </c>
      <c r="P206" s="212" t="s">
        <v>264</v>
      </c>
      <c r="Q206" s="214" t="s">
        <v>338</v>
      </c>
      <c r="R206" s="216" t="s">
        <v>266</v>
      </c>
      <c r="S206" s="216" t="s">
        <v>306</v>
      </c>
      <c r="T206" s="216" t="s">
        <v>391</v>
      </c>
      <c r="U206" s="216" t="s">
        <v>338</v>
      </c>
      <c r="V206" s="211"/>
      <c r="W206" s="214"/>
      <c r="X206" s="217">
        <v>8</v>
      </c>
    </row>
    <row r="207" spans="2:24" s="39" customFormat="1" ht="16.2">
      <c r="B207" s="196"/>
      <c r="C207" s="209">
        <v>45590</v>
      </c>
      <c r="D207" s="187" t="s">
        <v>387</v>
      </c>
      <c r="E207" s="210">
        <v>0.46875</v>
      </c>
      <c r="F207" s="211" t="s">
        <v>227</v>
      </c>
      <c r="G207" s="212" t="s">
        <v>332</v>
      </c>
      <c r="H207" s="213">
        <v>9.6000000000000002E-2</v>
      </c>
      <c r="I207" s="214" t="s">
        <v>335</v>
      </c>
      <c r="J207" s="214" t="s">
        <v>260</v>
      </c>
      <c r="K207" s="212" t="s">
        <v>261</v>
      </c>
      <c r="L207" s="212" t="s">
        <v>337</v>
      </c>
      <c r="M207" s="212" t="s">
        <v>264</v>
      </c>
      <c r="N207" s="212" t="s">
        <v>264</v>
      </c>
      <c r="O207" s="215" t="s">
        <v>264</v>
      </c>
      <c r="P207" s="212" t="s">
        <v>264</v>
      </c>
      <c r="Q207" s="214" t="s">
        <v>338</v>
      </c>
      <c r="R207" s="216" t="s">
        <v>266</v>
      </c>
      <c r="S207" s="216" t="s">
        <v>306</v>
      </c>
      <c r="T207" s="216" t="s">
        <v>391</v>
      </c>
      <c r="U207" s="216" t="s">
        <v>338</v>
      </c>
      <c r="V207" s="211"/>
      <c r="W207" s="214"/>
      <c r="X207" s="217">
        <v>7</v>
      </c>
    </row>
    <row r="208" spans="2:24" s="39" customFormat="1" ht="16.2">
      <c r="B208" s="196"/>
      <c r="C208" s="209">
        <v>45590</v>
      </c>
      <c r="D208" s="187" t="s">
        <v>387</v>
      </c>
      <c r="E208" s="210">
        <v>0.47708333333139308</v>
      </c>
      <c r="F208" s="211" t="s">
        <v>227</v>
      </c>
      <c r="G208" s="212" t="s">
        <v>332</v>
      </c>
      <c r="H208" s="213">
        <v>2.8000000000000001E-2</v>
      </c>
      <c r="I208" s="214" t="s">
        <v>335</v>
      </c>
      <c r="J208" s="214" t="s">
        <v>260</v>
      </c>
      <c r="K208" s="212" t="s">
        <v>261</v>
      </c>
      <c r="L208" s="212" t="s">
        <v>337</v>
      </c>
      <c r="M208" s="212" t="s">
        <v>264</v>
      </c>
      <c r="N208" s="212" t="s">
        <v>264</v>
      </c>
      <c r="O208" s="215" t="s">
        <v>264</v>
      </c>
      <c r="P208" s="212" t="s">
        <v>264</v>
      </c>
      <c r="Q208" s="214" t="s">
        <v>338</v>
      </c>
      <c r="R208" s="216" t="s">
        <v>266</v>
      </c>
      <c r="S208" s="216" t="s">
        <v>306</v>
      </c>
      <c r="T208" s="216" t="s">
        <v>391</v>
      </c>
      <c r="U208" s="216" t="s">
        <v>338</v>
      </c>
      <c r="V208" s="211"/>
      <c r="W208" s="214"/>
      <c r="X208" s="217">
        <v>4</v>
      </c>
    </row>
    <row r="209" spans="2:24" s="39" customFormat="1" ht="16.2">
      <c r="B209" s="196"/>
      <c r="C209" s="209">
        <v>45590</v>
      </c>
      <c r="D209" s="187" t="s">
        <v>387</v>
      </c>
      <c r="E209" s="210">
        <v>0.47986111111094942</v>
      </c>
      <c r="F209" s="211" t="s">
        <v>227</v>
      </c>
      <c r="G209" s="212" t="s">
        <v>332</v>
      </c>
      <c r="H209" s="213">
        <v>2.1000000000000001E-2</v>
      </c>
      <c r="I209" s="214" t="s">
        <v>335</v>
      </c>
      <c r="J209" s="214" t="s">
        <v>260</v>
      </c>
      <c r="K209" s="212" t="s">
        <v>261</v>
      </c>
      <c r="L209" s="212" t="s">
        <v>337</v>
      </c>
      <c r="M209" s="212" t="s">
        <v>264</v>
      </c>
      <c r="N209" s="212" t="s">
        <v>264</v>
      </c>
      <c r="O209" s="215" t="s">
        <v>264</v>
      </c>
      <c r="P209" s="212" t="s">
        <v>264</v>
      </c>
      <c r="Q209" s="214" t="s">
        <v>338</v>
      </c>
      <c r="R209" s="216" t="s">
        <v>266</v>
      </c>
      <c r="S209" s="216" t="s">
        <v>306</v>
      </c>
      <c r="T209" s="216" t="s">
        <v>391</v>
      </c>
      <c r="U209" s="216" t="s">
        <v>338</v>
      </c>
      <c r="V209" s="211"/>
      <c r="W209" s="214"/>
      <c r="X209" s="217">
        <v>6</v>
      </c>
    </row>
    <row r="210" spans="2:24" s="39" customFormat="1" ht="16.2">
      <c r="B210" s="196"/>
      <c r="C210" s="209">
        <v>45590</v>
      </c>
      <c r="D210" s="187" t="s">
        <v>387</v>
      </c>
      <c r="E210" s="210">
        <v>0.48124999999708962</v>
      </c>
      <c r="F210" s="211" t="s">
        <v>227</v>
      </c>
      <c r="G210" s="212" t="s">
        <v>332</v>
      </c>
      <c r="H210" s="213">
        <v>0.03</v>
      </c>
      <c r="I210" s="214" t="s">
        <v>335</v>
      </c>
      <c r="J210" s="214" t="s">
        <v>260</v>
      </c>
      <c r="K210" s="212" t="s">
        <v>261</v>
      </c>
      <c r="L210" s="212" t="s">
        <v>337</v>
      </c>
      <c r="M210" s="212" t="s">
        <v>264</v>
      </c>
      <c r="N210" s="212" t="s">
        <v>264</v>
      </c>
      <c r="O210" s="215" t="s">
        <v>264</v>
      </c>
      <c r="P210" s="212" t="s">
        <v>264</v>
      </c>
      <c r="Q210" s="214" t="s">
        <v>338</v>
      </c>
      <c r="R210" s="216" t="s">
        <v>266</v>
      </c>
      <c r="S210" s="216" t="s">
        <v>311</v>
      </c>
      <c r="T210" s="216" t="s">
        <v>349</v>
      </c>
      <c r="U210" s="216" t="s">
        <v>338</v>
      </c>
      <c r="V210" s="211"/>
      <c r="W210" s="214"/>
      <c r="X210" s="217">
        <v>12</v>
      </c>
    </row>
    <row r="211" spans="2:24" s="39" customFormat="1" ht="16.2">
      <c r="B211" s="196"/>
      <c r="C211" s="209">
        <v>45590</v>
      </c>
      <c r="D211" s="187" t="s">
        <v>387</v>
      </c>
      <c r="E211" s="210">
        <v>0.4881944444423425</v>
      </c>
      <c r="F211" s="211" t="s">
        <v>227</v>
      </c>
      <c r="G211" s="212" t="s">
        <v>332</v>
      </c>
      <c r="H211" s="213">
        <v>3.4000000000000002E-2</v>
      </c>
      <c r="I211" s="214" t="s">
        <v>335</v>
      </c>
      <c r="J211" s="214" t="s">
        <v>260</v>
      </c>
      <c r="K211" s="212" t="s">
        <v>261</v>
      </c>
      <c r="L211" s="212" t="s">
        <v>337</v>
      </c>
      <c r="M211" s="212" t="s">
        <v>264</v>
      </c>
      <c r="N211" s="212" t="s">
        <v>264</v>
      </c>
      <c r="O211" s="215" t="s">
        <v>264</v>
      </c>
      <c r="P211" s="212" t="s">
        <v>264</v>
      </c>
      <c r="Q211" s="214" t="s">
        <v>338</v>
      </c>
      <c r="R211" s="216" t="s">
        <v>266</v>
      </c>
      <c r="S211" s="216" t="s">
        <v>306</v>
      </c>
      <c r="T211" s="216" t="s">
        <v>391</v>
      </c>
      <c r="U211" s="216" t="s">
        <v>338</v>
      </c>
      <c r="V211" s="211"/>
      <c r="W211" s="214"/>
      <c r="X211" s="217">
        <v>9</v>
      </c>
    </row>
    <row r="212" spans="2:24" s="39" customFormat="1" ht="16.2">
      <c r="B212" s="196"/>
      <c r="C212" s="209">
        <v>45590</v>
      </c>
      <c r="D212" s="187" t="s">
        <v>387</v>
      </c>
      <c r="E212" s="210">
        <v>0.48888888888905058</v>
      </c>
      <c r="F212" s="211" t="s">
        <v>227</v>
      </c>
      <c r="G212" s="212" t="s">
        <v>332</v>
      </c>
      <c r="H212" s="213">
        <v>2.5999999999999999E-2</v>
      </c>
      <c r="I212" s="214" t="s">
        <v>335</v>
      </c>
      <c r="J212" s="214" t="s">
        <v>260</v>
      </c>
      <c r="K212" s="212" t="s">
        <v>261</v>
      </c>
      <c r="L212" s="212" t="s">
        <v>337</v>
      </c>
      <c r="M212" s="212" t="s">
        <v>264</v>
      </c>
      <c r="N212" s="212" t="s">
        <v>264</v>
      </c>
      <c r="O212" s="215" t="s">
        <v>264</v>
      </c>
      <c r="P212" s="212" t="s">
        <v>264</v>
      </c>
      <c r="Q212" s="214" t="s">
        <v>338</v>
      </c>
      <c r="R212" s="216" t="s">
        <v>266</v>
      </c>
      <c r="S212" s="216" t="s">
        <v>306</v>
      </c>
      <c r="T212" s="216" t="s">
        <v>391</v>
      </c>
      <c r="U212" s="216" t="s">
        <v>338</v>
      </c>
      <c r="V212" s="211"/>
      <c r="W212" s="214"/>
      <c r="X212" s="217">
        <v>6</v>
      </c>
    </row>
    <row r="213" spans="2:24" s="39" customFormat="1" ht="16.2">
      <c r="B213" s="196"/>
      <c r="C213" s="209">
        <v>45590</v>
      </c>
      <c r="D213" s="187" t="s">
        <v>387</v>
      </c>
      <c r="E213" s="210">
        <v>0.49791666666715173</v>
      </c>
      <c r="F213" s="211" t="s">
        <v>227</v>
      </c>
      <c r="G213" s="212" t="s">
        <v>332</v>
      </c>
      <c r="H213" s="213">
        <v>4.2000000000000003E-2</v>
      </c>
      <c r="I213" s="214" t="s">
        <v>335</v>
      </c>
      <c r="J213" s="214" t="s">
        <v>260</v>
      </c>
      <c r="K213" s="212" t="s">
        <v>261</v>
      </c>
      <c r="L213" s="212" t="s">
        <v>337</v>
      </c>
      <c r="M213" s="212" t="s">
        <v>264</v>
      </c>
      <c r="N213" s="212" t="s">
        <v>264</v>
      </c>
      <c r="O213" s="215" t="s">
        <v>264</v>
      </c>
      <c r="P213" s="212" t="s">
        <v>264</v>
      </c>
      <c r="Q213" s="214" t="s">
        <v>338</v>
      </c>
      <c r="R213" s="216" t="s">
        <v>266</v>
      </c>
      <c r="S213" s="216" t="s">
        <v>267</v>
      </c>
      <c r="T213" s="216" t="s">
        <v>391</v>
      </c>
      <c r="U213" s="216" t="s">
        <v>340</v>
      </c>
      <c r="V213" s="211"/>
      <c r="W213" s="214"/>
      <c r="X213" s="217">
        <v>4</v>
      </c>
    </row>
    <row r="214" spans="2:24" s="39" customFormat="1" ht="16.2">
      <c r="B214" s="196"/>
      <c r="C214" s="209">
        <v>45590</v>
      </c>
      <c r="D214" s="187" t="s">
        <v>387</v>
      </c>
      <c r="E214" s="210">
        <v>0.50069444444670808</v>
      </c>
      <c r="F214" s="211" t="s">
        <v>227</v>
      </c>
      <c r="G214" s="212" t="s">
        <v>332</v>
      </c>
      <c r="H214" s="213">
        <v>7.2999999999999995E-2</v>
      </c>
      <c r="I214" s="214" t="s">
        <v>335</v>
      </c>
      <c r="J214" s="214" t="s">
        <v>260</v>
      </c>
      <c r="K214" s="212" t="s">
        <v>261</v>
      </c>
      <c r="L214" s="212" t="s">
        <v>337</v>
      </c>
      <c r="M214" s="212" t="s">
        <v>264</v>
      </c>
      <c r="N214" s="212" t="s">
        <v>264</v>
      </c>
      <c r="O214" s="215" t="s">
        <v>264</v>
      </c>
      <c r="P214" s="212" t="s">
        <v>264</v>
      </c>
      <c r="Q214" s="214" t="s">
        <v>338</v>
      </c>
      <c r="R214" s="216" t="s">
        <v>266</v>
      </c>
      <c r="S214" s="216" t="s">
        <v>311</v>
      </c>
      <c r="T214" s="216" t="s">
        <v>349</v>
      </c>
      <c r="U214" s="216" t="s">
        <v>338</v>
      </c>
      <c r="V214" s="211"/>
      <c r="W214" s="214"/>
      <c r="X214" s="217">
        <v>7</v>
      </c>
    </row>
    <row r="215" spans="2:24" s="39" customFormat="1" ht="16.2">
      <c r="B215" s="196"/>
      <c r="C215" s="209">
        <v>45590</v>
      </c>
      <c r="D215" s="187" t="s">
        <v>387</v>
      </c>
      <c r="E215" s="210">
        <v>0.50208333333284827</v>
      </c>
      <c r="F215" s="211" t="s">
        <v>227</v>
      </c>
      <c r="G215" s="212" t="s">
        <v>332</v>
      </c>
      <c r="H215" s="213">
        <v>2.7E-2</v>
      </c>
      <c r="I215" s="214" t="s">
        <v>335</v>
      </c>
      <c r="J215" s="214" t="s">
        <v>260</v>
      </c>
      <c r="K215" s="212" t="s">
        <v>261</v>
      </c>
      <c r="L215" s="212" t="s">
        <v>337</v>
      </c>
      <c r="M215" s="212" t="s">
        <v>264</v>
      </c>
      <c r="N215" s="212" t="s">
        <v>264</v>
      </c>
      <c r="O215" s="215" t="s">
        <v>264</v>
      </c>
      <c r="P215" s="212" t="s">
        <v>264</v>
      </c>
      <c r="Q215" s="214" t="s">
        <v>338</v>
      </c>
      <c r="R215" s="216" t="s">
        <v>266</v>
      </c>
      <c r="S215" s="216" t="s">
        <v>311</v>
      </c>
      <c r="T215" s="216" t="s">
        <v>349</v>
      </c>
      <c r="U215" s="216" t="s">
        <v>338</v>
      </c>
      <c r="V215" s="211"/>
      <c r="W215" s="214"/>
      <c r="X215" s="217">
        <v>13</v>
      </c>
    </row>
    <row r="216" spans="2:24" s="39" customFormat="1" ht="16.2">
      <c r="B216" s="196"/>
      <c r="C216" s="209">
        <v>45590</v>
      </c>
      <c r="D216" s="187" t="s">
        <v>387</v>
      </c>
      <c r="E216" s="210">
        <v>0.50277777777955635</v>
      </c>
      <c r="F216" s="211" t="s">
        <v>227</v>
      </c>
      <c r="G216" s="212" t="s">
        <v>332</v>
      </c>
      <c r="H216" s="213">
        <v>4.3999999999999997E-2</v>
      </c>
      <c r="I216" s="214" t="s">
        <v>335</v>
      </c>
      <c r="J216" s="214" t="s">
        <v>260</v>
      </c>
      <c r="K216" s="212" t="s">
        <v>261</v>
      </c>
      <c r="L216" s="212" t="s">
        <v>337</v>
      </c>
      <c r="M216" s="212" t="s">
        <v>264</v>
      </c>
      <c r="N216" s="212" t="s">
        <v>264</v>
      </c>
      <c r="O216" s="215" t="s">
        <v>264</v>
      </c>
      <c r="P216" s="212" t="s">
        <v>264</v>
      </c>
      <c r="Q216" s="214" t="s">
        <v>338</v>
      </c>
      <c r="R216" s="216" t="s">
        <v>266</v>
      </c>
      <c r="S216" s="216" t="s">
        <v>306</v>
      </c>
      <c r="T216" s="216" t="s">
        <v>391</v>
      </c>
      <c r="U216" s="216" t="s">
        <v>338</v>
      </c>
      <c r="V216" s="211"/>
      <c r="W216" s="214"/>
      <c r="X216" s="217">
        <v>13</v>
      </c>
    </row>
    <row r="217" spans="2:24" s="39" customFormat="1" ht="32.4">
      <c r="B217" s="196"/>
      <c r="C217" s="209">
        <v>45590</v>
      </c>
      <c r="D217" s="187" t="s">
        <v>387</v>
      </c>
      <c r="E217" s="210">
        <v>0.50694444444525288</v>
      </c>
      <c r="F217" s="211" t="s">
        <v>227</v>
      </c>
      <c r="G217" s="212" t="s">
        <v>258</v>
      </c>
      <c r="H217" s="213">
        <v>1.2E-2</v>
      </c>
      <c r="I217" s="214" t="s">
        <v>335</v>
      </c>
      <c r="J217" s="214" t="s">
        <v>260</v>
      </c>
      <c r="K217" s="212" t="s">
        <v>406</v>
      </c>
      <c r="L217" s="212" t="s">
        <v>337</v>
      </c>
      <c r="M217" s="212" t="s">
        <v>264</v>
      </c>
      <c r="N217" s="212" t="s">
        <v>264</v>
      </c>
      <c r="O217" s="215" t="s">
        <v>263</v>
      </c>
      <c r="P217" s="212" t="s">
        <v>264</v>
      </c>
      <c r="Q217" s="214" t="s">
        <v>338</v>
      </c>
      <c r="R217" s="216" t="s">
        <v>266</v>
      </c>
      <c r="S217" s="216" t="s">
        <v>341</v>
      </c>
      <c r="T217" s="216" t="s">
        <v>391</v>
      </c>
      <c r="U217" s="216" t="s">
        <v>338</v>
      </c>
      <c r="V217" s="211"/>
      <c r="W217" s="214" t="s">
        <v>443</v>
      </c>
      <c r="X217" s="217">
        <v>14</v>
      </c>
    </row>
    <row r="218" spans="2:24" s="39" customFormat="1" ht="16.2">
      <c r="B218" s="196"/>
      <c r="C218" s="209">
        <v>45590</v>
      </c>
      <c r="D218" s="187" t="s">
        <v>387</v>
      </c>
      <c r="E218" s="210">
        <v>0.507638888884685</v>
      </c>
      <c r="F218" s="211" t="s">
        <v>227</v>
      </c>
      <c r="G218" s="212" t="s">
        <v>258</v>
      </c>
      <c r="H218" s="213">
        <v>4.3999999999999997E-2</v>
      </c>
      <c r="I218" s="214" t="s">
        <v>335</v>
      </c>
      <c r="J218" s="214" t="s">
        <v>260</v>
      </c>
      <c r="K218" s="212" t="s">
        <v>261</v>
      </c>
      <c r="L218" s="212" t="s">
        <v>337</v>
      </c>
      <c r="M218" s="212" t="s">
        <v>264</v>
      </c>
      <c r="N218" s="212" t="s">
        <v>264</v>
      </c>
      <c r="O218" s="215" t="s">
        <v>264</v>
      </c>
      <c r="P218" s="212" t="s">
        <v>264</v>
      </c>
      <c r="Q218" s="214" t="s">
        <v>338</v>
      </c>
      <c r="R218" s="216" t="s">
        <v>266</v>
      </c>
      <c r="S218" s="216" t="s">
        <v>306</v>
      </c>
      <c r="T218" s="216" t="s">
        <v>391</v>
      </c>
      <c r="U218" s="216" t="s">
        <v>338</v>
      </c>
      <c r="V218" s="211"/>
      <c r="W218" s="214"/>
      <c r="X218" s="217">
        <v>12</v>
      </c>
    </row>
    <row r="219" spans="2:24" s="39" customFormat="1" ht="32.4">
      <c r="B219" s="196"/>
      <c r="C219" s="209">
        <v>45590</v>
      </c>
      <c r="D219" s="187" t="s">
        <v>387</v>
      </c>
      <c r="E219" s="210">
        <v>0.57986111110949423</v>
      </c>
      <c r="F219" s="211" t="s">
        <v>227</v>
      </c>
      <c r="G219" s="212" t="s">
        <v>332</v>
      </c>
      <c r="H219" s="213">
        <v>1.7999999999999999E-2</v>
      </c>
      <c r="I219" s="214" t="s">
        <v>335</v>
      </c>
      <c r="J219" s="214" t="s">
        <v>260</v>
      </c>
      <c r="K219" s="212" t="s">
        <v>341</v>
      </c>
      <c r="L219" s="212" t="s">
        <v>337</v>
      </c>
      <c r="M219" s="212" t="s">
        <v>264</v>
      </c>
      <c r="N219" s="212" t="s">
        <v>264</v>
      </c>
      <c r="O219" s="215" t="s">
        <v>264</v>
      </c>
      <c r="P219" s="212" t="s">
        <v>263</v>
      </c>
      <c r="Q219" s="214" t="s">
        <v>338</v>
      </c>
      <c r="R219" s="216" t="s">
        <v>266</v>
      </c>
      <c r="S219" s="216" t="s">
        <v>341</v>
      </c>
      <c r="T219" s="216" t="s">
        <v>391</v>
      </c>
      <c r="U219" s="216" t="s">
        <v>338</v>
      </c>
      <c r="V219" s="211"/>
      <c r="W219" s="214" t="s">
        <v>444</v>
      </c>
      <c r="X219" s="217">
        <v>1</v>
      </c>
    </row>
    <row r="220" spans="2:24" s="39" customFormat="1" ht="16.2">
      <c r="B220" s="196"/>
      <c r="C220" s="209">
        <v>45590</v>
      </c>
      <c r="D220" s="187" t="s">
        <v>387</v>
      </c>
      <c r="E220" s="210">
        <v>0.58125000000291038</v>
      </c>
      <c r="F220" s="211" t="s">
        <v>227</v>
      </c>
      <c r="G220" s="212" t="s">
        <v>332</v>
      </c>
      <c r="H220" s="213">
        <v>1.4999999999999999E-2</v>
      </c>
      <c r="I220" s="214" t="s">
        <v>335</v>
      </c>
      <c r="J220" s="214" t="s">
        <v>260</v>
      </c>
      <c r="K220" s="212" t="s">
        <v>284</v>
      </c>
      <c r="L220" s="212" t="s">
        <v>337</v>
      </c>
      <c r="M220" s="212" t="s">
        <v>264</v>
      </c>
      <c r="N220" s="212" t="s">
        <v>263</v>
      </c>
      <c r="O220" s="215" t="s">
        <v>264</v>
      </c>
      <c r="P220" s="212" t="s">
        <v>264</v>
      </c>
      <c r="Q220" s="214" t="s">
        <v>265</v>
      </c>
      <c r="R220" s="216" t="s">
        <v>266</v>
      </c>
      <c r="S220" s="216" t="s">
        <v>341</v>
      </c>
      <c r="T220" s="216" t="s">
        <v>391</v>
      </c>
      <c r="U220" s="216" t="s">
        <v>338</v>
      </c>
      <c r="V220" s="211"/>
      <c r="W220" s="214" t="s">
        <v>445</v>
      </c>
      <c r="X220" s="217">
        <v>3</v>
      </c>
    </row>
    <row r="221" spans="2:24" s="39" customFormat="1" ht="16.2">
      <c r="B221" s="196"/>
      <c r="C221" s="209">
        <v>45590</v>
      </c>
      <c r="D221" s="187" t="s">
        <v>387</v>
      </c>
      <c r="E221" s="210">
        <v>0.58402777777519077</v>
      </c>
      <c r="F221" s="211" t="s">
        <v>227</v>
      </c>
      <c r="G221" s="212" t="s">
        <v>332</v>
      </c>
      <c r="H221" s="213">
        <v>2.1000000000000001E-2</v>
      </c>
      <c r="I221" s="214" t="s">
        <v>335</v>
      </c>
      <c r="J221" s="214" t="s">
        <v>260</v>
      </c>
      <c r="K221" s="212" t="s">
        <v>261</v>
      </c>
      <c r="L221" s="212" t="s">
        <v>337</v>
      </c>
      <c r="M221" s="212" t="s">
        <v>264</v>
      </c>
      <c r="N221" s="212" t="s">
        <v>264</v>
      </c>
      <c r="O221" s="215" t="s">
        <v>264</v>
      </c>
      <c r="P221" s="212" t="s">
        <v>264</v>
      </c>
      <c r="Q221" s="214" t="s">
        <v>338</v>
      </c>
      <c r="R221" s="216" t="s">
        <v>266</v>
      </c>
      <c r="S221" s="216" t="s">
        <v>306</v>
      </c>
      <c r="T221" s="216" t="s">
        <v>439</v>
      </c>
      <c r="U221" s="216" t="s">
        <v>338</v>
      </c>
      <c r="V221" s="211"/>
      <c r="W221" s="214"/>
      <c r="X221" s="217">
        <v>8</v>
      </c>
    </row>
    <row r="222" spans="2:24" s="39" customFormat="1" ht="16.2">
      <c r="B222" s="196"/>
      <c r="C222" s="209">
        <v>45590</v>
      </c>
      <c r="D222" s="187" t="s">
        <v>387</v>
      </c>
      <c r="E222" s="210">
        <v>0.58472222222189885</v>
      </c>
      <c r="F222" s="211" t="s">
        <v>227</v>
      </c>
      <c r="G222" s="212" t="s">
        <v>332</v>
      </c>
      <c r="H222" s="213">
        <v>5.7000000000000002E-2</v>
      </c>
      <c r="I222" s="214" t="s">
        <v>335</v>
      </c>
      <c r="J222" s="214" t="s">
        <v>260</v>
      </c>
      <c r="K222" s="212" t="s">
        <v>261</v>
      </c>
      <c r="L222" s="212" t="s">
        <v>337</v>
      </c>
      <c r="M222" s="212" t="s">
        <v>264</v>
      </c>
      <c r="N222" s="212" t="s">
        <v>264</v>
      </c>
      <c r="O222" s="215" t="s">
        <v>264</v>
      </c>
      <c r="P222" s="212" t="s">
        <v>264</v>
      </c>
      <c r="Q222" s="214" t="s">
        <v>338</v>
      </c>
      <c r="R222" s="216" t="s">
        <v>266</v>
      </c>
      <c r="S222" s="216" t="s">
        <v>267</v>
      </c>
      <c r="T222" s="216" t="s">
        <v>268</v>
      </c>
      <c r="U222" s="216" t="s">
        <v>340</v>
      </c>
      <c r="V222" s="211"/>
      <c r="W222" s="214"/>
      <c r="X222" s="217">
        <v>12</v>
      </c>
    </row>
    <row r="223" spans="2:24" s="39" customFormat="1" ht="16.2">
      <c r="B223" s="196"/>
      <c r="C223" s="209">
        <v>45590</v>
      </c>
      <c r="D223" s="187" t="s">
        <v>387</v>
      </c>
      <c r="E223" s="210">
        <v>0.58541666666860692</v>
      </c>
      <c r="F223" s="211" t="s">
        <v>227</v>
      </c>
      <c r="G223" s="212" t="s">
        <v>332</v>
      </c>
      <c r="H223" s="213">
        <v>0.04</v>
      </c>
      <c r="I223" s="214" t="s">
        <v>335</v>
      </c>
      <c r="J223" s="214" t="s">
        <v>260</v>
      </c>
      <c r="K223" s="212" t="s">
        <v>261</v>
      </c>
      <c r="L223" s="212" t="s">
        <v>337</v>
      </c>
      <c r="M223" s="212" t="s">
        <v>264</v>
      </c>
      <c r="N223" s="212" t="s">
        <v>264</v>
      </c>
      <c r="O223" s="215" t="s">
        <v>264</v>
      </c>
      <c r="P223" s="212" t="s">
        <v>264</v>
      </c>
      <c r="Q223" s="214" t="s">
        <v>338</v>
      </c>
      <c r="R223" s="216" t="s">
        <v>266</v>
      </c>
      <c r="S223" s="216" t="s">
        <v>267</v>
      </c>
      <c r="T223" s="216" t="s">
        <v>391</v>
      </c>
      <c r="U223" s="216" t="s">
        <v>340</v>
      </c>
      <c r="V223" s="211"/>
      <c r="W223" s="214"/>
      <c r="X223" s="217">
        <v>13</v>
      </c>
    </row>
    <row r="224" spans="2:24" s="39" customFormat="1" ht="32.4">
      <c r="B224" s="196"/>
      <c r="C224" s="209">
        <v>45590</v>
      </c>
      <c r="D224" s="187" t="s">
        <v>387</v>
      </c>
      <c r="E224" s="210">
        <v>0.59027777778101154</v>
      </c>
      <c r="F224" s="211" t="s">
        <v>227</v>
      </c>
      <c r="G224" s="212" t="s">
        <v>258</v>
      </c>
      <c r="H224" s="213">
        <v>2.1999999999999999E-2</v>
      </c>
      <c r="I224" s="214" t="s">
        <v>335</v>
      </c>
      <c r="J224" s="214" t="s">
        <v>260</v>
      </c>
      <c r="K224" s="212" t="s">
        <v>406</v>
      </c>
      <c r="L224" s="212" t="s">
        <v>337</v>
      </c>
      <c r="M224" s="212" t="s">
        <v>264</v>
      </c>
      <c r="N224" s="212" t="s">
        <v>264</v>
      </c>
      <c r="O224" s="215" t="s">
        <v>263</v>
      </c>
      <c r="P224" s="212" t="s">
        <v>264</v>
      </c>
      <c r="Q224" s="214" t="s">
        <v>338</v>
      </c>
      <c r="R224" s="216" t="s">
        <v>266</v>
      </c>
      <c r="S224" s="216" t="s">
        <v>341</v>
      </c>
      <c r="T224" s="216" t="s">
        <v>391</v>
      </c>
      <c r="U224" s="216" t="s">
        <v>338</v>
      </c>
      <c r="V224" s="211"/>
      <c r="W224" s="214" t="s">
        <v>446</v>
      </c>
      <c r="X224" s="217">
        <v>14</v>
      </c>
    </row>
    <row r="225" spans="2:24" s="39" customFormat="1" ht="16.2">
      <c r="B225" s="196"/>
      <c r="C225" s="209">
        <v>45590</v>
      </c>
      <c r="D225" s="187" t="s">
        <v>387</v>
      </c>
      <c r="E225" s="210">
        <v>0.59097222222044365</v>
      </c>
      <c r="F225" s="211" t="s">
        <v>344</v>
      </c>
      <c r="G225" s="212" t="s">
        <v>258</v>
      </c>
      <c r="H225" s="213">
        <v>2.4E-2</v>
      </c>
      <c r="I225" s="214" t="s">
        <v>335</v>
      </c>
      <c r="J225" s="214" t="s">
        <v>260</v>
      </c>
      <c r="K225" s="212" t="s">
        <v>261</v>
      </c>
      <c r="L225" s="212" t="s">
        <v>337</v>
      </c>
      <c r="M225" s="212" t="s">
        <v>264</v>
      </c>
      <c r="N225" s="212" t="s">
        <v>264</v>
      </c>
      <c r="O225" s="215" t="s">
        <v>264</v>
      </c>
      <c r="P225" s="212" t="s">
        <v>264</v>
      </c>
      <c r="Q225" s="214" t="s">
        <v>338</v>
      </c>
      <c r="R225" s="216" t="s">
        <v>266</v>
      </c>
      <c r="S225" s="216" t="s">
        <v>306</v>
      </c>
      <c r="T225" s="216" t="s">
        <v>391</v>
      </c>
      <c r="U225" s="216" t="s">
        <v>338</v>
      </c>
      <c r="V225" s="211"/>
      <c r="W225" s="214"/>
      <c r="X225" s="217">
        <v>12</v>
      </c>
    </row>
    <row r="226" spans="2:24" s="39" customFormat="1" ht="16.2">
      <c r="B226" s="196"/>
      <c r="C226" s="209">
        <v>45590</v>
      </c>
      <c r="D226" s="187" t="s">
        <v>387</v>
      </c>
      <c r="E226" s="210">
        <v>0.6055555555576575</v>
      </c>
      <c r="F226" s="211" t="s">
        <v>344</v>
      </c>
      <c r="G226" s="212" t="s">
        <v>332</v>
      </c>
      <c r="H226" s="213">
        <v>0.02</v>
      </c>
      <c r="I226" s="214" t="s">
        <v>335</v>
      </c>
      <c r="J226" s="214" t="s">
        <v>260</v>
      </c>
      <c r="K226" s="212" t="s">
        <v>261</v>
      </c>
      <c r="L226" s="212" t="s">
        <v>337</v>
      </c>
      <c r="M226" s="212" t="s">
        <v>264</v>
      </c>
      <c r="N226" s="212" t="s">
        <v>264</v>
      </c>
      <c r="O226" s="215" t="s">
        <v>264</v>
      </c>
      <c r="P226" s="212" t="s">
        <v>264</v>
      </c>
      <c r="Q226" s="214" t="s">
        <v>338</v>
      </c>
      <c r="R226" s="216" t="s">
        <v>266</v>
      </c>
      <c r="S226" s="216" t="s">
        <v>311</v>
      </c>
      <c r="T226" s="216" t="s">
        <v>349</v>
      </c>
      <c r="U226" s="216" t="s">
        <v>338</v>
      </c>
      <c r="V226" s="211"/>
      <c r="W226" s="214"/>
      <c r="X226" s="217">
        <v>12</v>
      </c>
    </row>
    <row r="227" spans="2:24" s="39" customFormat="1" ht="16.2">
      <c r="B227" s="196"/>
      <c r="C227" s="209">
        <v>45590</v>
      </c>
      <c r="D227" s="187" t="s">
        <v>387</v>
      </c>
      <c r="E227" s="210">
        <v>0.60624999999708962</v>
      </c>
      <c r="F227" s="211" t="s">
        <v>344</v>
      </c>
      <c r="G227" s="212" t="s">
        <v>332</v>
      </c>
      <c r="H227" s="213">
        <v>1.6E-2</v>
      </c>
      <c r="I227" s="214" t="s">
        <v>335</v>
      </c>
      <c r="J227" s="214" t="s">
        <v>260</v>
      </c>
      <c r="K227" s="212" t="s">
        <v>261</v>
      </c>
      <c r="L227" s="212" t="s">
        <v>337</v>
      </c>
      <c r="M227" s="212" t="s">
        <v>264</v>
      </c>
      <c r="N227" s="212" t="s">
        <v>264</v>
      </c>
      <c r="O227" s="215" t="s">
        <v>264</v>
      </c>
      <c r="P227" s="212" t="s">
        <v>264</v>
      </c>
      <c r="Q227" s="214" t="s">
        <v>338</v>
      </c>
      <c r="R227" s="216" t="s">
        <v>266</v>
      </c>
      <c r="S227" s="216" t="s">
        <v>311</v>
      </c>
      <c r="T227" s="216" t="s">
        <v>349</v>
      </c>
      <c r="U227" s="216" t="s">
        <v>338</v>
      </c>
      <c r="V227" s="211"/>
      <c r="W227" s="214"/>
      <c r="X227" s="217">
        <v>13</v>
      </c>
    </row>
    <row r="228" spans="2:24" s="39" customFormat="1" ht="16.2">
      <c r="B228" s="196"/>
      <c r="C228" s="209">
        <v>45590</v>
      </c>
      <c r="D228" s="187" t="s">
        <v>387</v>
      </c>
      <c r="E228" s="210">
        <v>0.625</v>
      </c>
      <c r="F228" s="211" t="s">
        <v>344</v>
      </c>
      <c r="G228" s="212" t="s">
        <v>332</v>
      </c>
      <c r="H228" s="213">
        <v>2.3E-2</v>
      </c>
      <c r="I228" s="214" t="s">
        <v>335</v>
      </c>
      <c r="J228" s="214" t="s">
        <v>260</v>
      </c>
      <c r="K228" s="212" t="s">
        <v>261</v>
      </c>
      <c r="L228" s="212" t="s">
        <v>337</v>
      </c>
      <c r="M228" s="212" t="s">
        <v>264</v>
      </c>
      <c r="N228" s="212" t="s">
        <v>264</v>
      </c>
      <c r="O228" s="215" t="s">
        <v>264</v>
      </c>
      <c r="P228" s="212" t="s">
        <v>264</v>
      </c>
      <c r="Q228" s="214" t="s">
        <v>338</v>
      </c>
      <c r="R228" s="216" t="s">
        <v>266</v>
      </c>
      <c r="S228" s="216" t="s">
        <v>306</v>
      </c>
      <c r="T228" s="216" t="s">
        <v>391</v>
      </c>
      <c r="U228" s="216" t="s">
        <v>338</v>
      </c>
      <c r="V228" s="211"/>
      <c r="W228" s="214"/>
      <c r="X228" s="217">
        <v>6</v>
      </c>
    </row>
    <row r="229" spans="2:24" s="39" customFormat="1" ht="16.2">
      <c r="B229" s="196"/>
      <c r="C229" s="209">
        <v>45590</v>
      </c>
      <c r="D229" s="187" t="s">
        <v>387</v>
      </c>
      <c r="E229" s="210">
        <v>0.62638888889341615</v>
      </c>
      <c r="F229" s="211" t="s">
        <v>344</v>
      </c>
      <c r="G229" s="212" t="s">
        <v>332</v>
      </c>
      <c r="H229" s="213">
        <v>2.3E-2</v>
      </c>
      <c r="I229" s="214" t="s">
        <v>335</v>
      </c>
      <c r="J229" s="214" t="s">
        <v>260</v>
      </c>
      <c r="K229" s="212" t="s">
        <v>261</v>
      </c>
      <c r="L229" s="212" t="s">
        <v>337</v>
      </c>
      <c r="M229" s="212" t="s">
        <v>264</v>
      </c>
      <c r="N229" s="212" t="s">
        <v>264</v>
      </c>
      <c r="O229" s="215" t="s">
        <v>264</v>
      </c>
      <c r="P229" s="212" t="s">
        <v>264</v>
      </c>
      <c r="Q229" s="214" t="s">
        <v>338</v>
      </c>
      <c r="R229" s="216" t="s">
        <v>266</v>
      </c>
      <c r="S229" s="216" t="s">
        <v>306</v>
      </c>
      <c r="T229" s="216" t="s">
        <v>391</v>
      </c>
      <c r="U229" s="216" t="s">
        <v>338</v>
      </c>
      <c r="V229" s="211"/>
      <c r="W229" s="214"/>
      <c r="X229" s="217">
        <v>12</v>
      </c>
    </row>
    <row r="230" spans="2:24" s="39" customFormat="1" ht="16.2">
      <c r="B230" s="196"/>
      <c r="C230" s="209">
        <v>45590</v>
      </c>
      <c r="D230" s="187" t="s">
        <v>387</v>
      </c>
      <c r="E230" s="210">
        <v>0.63472222222480923</v>
      </c>
      <c r="F230" s="211" t="s">
        <v>227</v>
      </c>
      <c r="G230" s="212" t="s">
        <v>332</v>
      </c>
      <c r="H230" s="213">
        <v>7.9000000000000001E-2</v>
      </c>
      <c r="I230" s="214" t="s">
        <v>335</v>
      </c>
      <c r="J230" s="214" t="s">
        <v>260</v>
      </c>
      <c r="K230" s="212" t="s">
        <v>261</v>
      </c>
      <c r="L230" s="212" t="s">
        <v>337</v>
      </c>
      <c r="M230" s="212" t="s">
        <v>264</v>
      </c>
      <c r="N230" s="212" t="s">
        <v>264</v>
      </c>
      <c r="O230" s="215" t="s">
        <v>264</v>
      </c>
      <c r="P230" s="212" t="s">
        <v>264</v>
      </c>
      <c r="Q230" s="214" t="s">
        <v>338</v>
      </c>
      <c r="R230" s="216" t="s">
        <v>266</v>
      </c>
      <c r="S230" s="216" t="s">
        <v>267</v>
      </c>
      <c r="T230" s="216" t="s">
        <v>391</v>
      </c>
      <c r="U230" s="216" t="s">
        <v>340</v>
      </c>
      <c r="V230" s="211"/>
      <c r="W230" s="214"/>
      <c r="X230" s="217">
        <v>6</v>
      </c>
    </row>
    <row r="231" spans="2:24" s="39" customFormat="1" ht="16.2">
      <c r="B231" s="196"/>
      <c r="C231" s="209">
        <v>45590</v>
      </c>
      <c r="D231" s="187" t="s">
        <v>387</v>
      </c>
      <c r="E231" s="210">
        <v>0.65347222222044365</v>
      </c>
      <c r="F231" s="211" t="s">
        <v>344</v>
      </c>
      <c r="G231" s="212" t="s">
        <v>258</v>
      </c>
      <c r="H231" s="213">
        <v>7.8E-2</v>
      </c>
      <c r="I231" s="214" t="s">
        <v>335</v>
      </c>
      <c r="J231" s="214" t="s">
        <v>260</v>
      </c>
      <c r="K231" s="212" t="s">
        <v>261</v>
      </c>
      <c r="L231" s="212" t="s">
        <v>337</v>
      </c>
      <c r="M231" s="212" t="s">
        <v>264</v>
      </c>
      <c r="N231" s="212" t="s">
        <v>264</v>
      </c>
      <c r="O231" s="215" t="s">
        <v>264</v>
      </c>
      <c r="P231" s="212" t="s">
        <v>264</v>
      </c>
      <c r="Q231" s="214" t="s">
        <v>338</v>
      </c>
      <c r="R231" s="216" t="s">
        <v>266</v>
      </c>
      <c r="S231" s="216" t="s">
        <v>306</v>
      </c>
      <c r="T231" s="216" t="s">
        <v>268</v>
      </c>
      <c r="U231" s="216" t="s">
        <v>338</v>
      </c>
      <c r="V231" s="211"/>
      <c r="W231" s="214"/>
      <c r="X231" s="217">
        <v>12</v>
      </c>
    </row>
    <row r="232" spans="2:24" s="39" customFormat="1" ht="16.2">
      <c r="B232" s="196"/>
      <c r="C232" s="209">
        <v>45590</v>
      </c>
      <c r="D232" s="187" t="s">
        <v>387</v>
      </c>
      <c r="E232" s="210">
        <v>0.65347222222044365</v>
      </c>
      <c r="F232" s="211" t="s">
        <v>344</v>
      </c>
      <c r="G232" s="212" t="s">
        <v>258</v>
      </c>
      <c r="H232" s="213">
        <v>2.4E-2</v>
      </c>
      <c r="I232" s="214" t="s">
        <v>335</v>
      </c>
      <c r="J232" s="214" t="s">
        <v>260</v>
      </c>
      <c r="K232" s="212" t="s">
        <v>261</v>
      </c>
      <c r="L232" s="212" t="s">
        <v>337</v>
      </c>
      <c r="M232" s="212" t="s">
        <v>264</v>
      </c>
      <c r="N232" s="212" t="s">
        <v>264</v>
      </c>
      <c r="O232" s="215" t="s">
        <v>264</v>
      </c>
      <c r="P232" s="212" t="s">
        <v>264</v>
      </c>
      <c r="Q232" s="214" t="s">
        <v>338</v>
      </c>
      <c r="R232" s="216" t="s">
        <v>266</v>
      </c>
      <c r="S232" s="216" t="s">
        <v>267</v>
      </c>
      <c r="T232" s="216" t="s">
        <v>391</v>
      </c>
      <c r="U232" s="216" t="s">
        <v>340</v>
      </c>
      <c r="V232" s="211"/>
      <c r="W232" s="214"/>
      <c r="X232" s="217">
        <v>11</v>
      </c>
    </row>
    <row r="233" spans="2:24" s="39" customFormat="1" ht="16.2">
      <c r="B233" s="196"/>
      <c r="C233" s="209">
        <v>45590</v>
      </c>
      <c r="D233" s="187" t="s">
        <v>387</v>
      </c>
      <c r="E233" s="210">
        <v>0.65486111111111112</v>
      </c>
      <c r="F233" s="211" t="s">
        <v>344</v>
      </c>
      <c r="G233" s="212" t="s">
        <v>332</v>
      </c>
      <c r="H233" s="213">
        <v>2.1999999999999999E-2</v>
      </c>
      <c r="I233" s="214" t="s">
        <v>335</v>
      </c>
      <c r="J233" s="214" t="s">
        <v>260</v>
      </c>
      <c r="K233" s="212" t="s">
        <v>261</v>
      </c>
      <c r="L233" s="212" t="s">
        <v>337</v>
      </c>
      <c r="M233" s="212" t="s">
        <v>264</v>
      </c>
      <c r="N233" s="212" t="s">
        <v>264</v>
      </c>
      <c r="O233" s="215" t="s">
        <v>264</v>
      </c>
      <c r="P233" s="212" t="s">
        <v>264</v>
      </c>
      <c r="Q233" s="214" t="s">
        <v>338</v>
      </c>
      <c r="R233" s="216" t="s">
        <v>266</v>
      </c>
      <c r="S233" s="216" t="s">
        <v>306</v>
      </c>
      <c r="T233" s="216" t="s">
        <v>391</v>
      </c>
      <c r="U233" s="216" t="s">
        <v>338</v>
      </c>
      <c r="V233" s="211"/>
      <c r="W233" s="214"/>
      <c r="X233" s="217">
        <v>8</v>
      </c>
    </row>
    <row r="234" spans="2:24" s="39" customFormat="1" ht="16.2">
      <c r="B234" s="196"/>
      <c r="C234" s="209">
        <v>45590</v>
      </c>
      <c r="D234" s="187" t="s">
        <v>387</v>
      </c>
      <c r="E234" s="210">
        <v>0.65555555555329192</v>
      </c>
      <c r="F234" s="211" t="s">
        <v>344</v>
      </c>
      <c r="G234" s="212" t="s">
        <v>332</v>
      </c>
      <c r="H234" s="213">
        <v>2.1000000000000001E-2</v>
      </c>
      <c r="I234" s="214" t="s">
        <v>335</v>
      </c>
      <c r="J234" s="214" t="s">
        <v>260</v>
      </c>
      <c r="K234" s="212" t="s">
        <v>261</v>
      </c>
      <c r="L234" s="212" t="s">
        <v>337</v>
      </c>
      <c r="M234" s="212" t="s">
        <v>264</v>
      </c>
      <c r="N234" s="212" t="s">
        <v>264</v>
      </c>
      <c r="O234" s="215" t="s">
        <v>264</v>
      </c>
      <c r="P234" s="212" t="s">
        <v>264</v>
      </c>
      <c r="Q234" s="214" t="s">
        <v>338</v>
      </c>
      <c r="R234" s="216" t="s">
        <v>266</v>
      </c>
      <c r="S234" s="216" t="s">
        <v>306</v>
      </c>
      <c r="T234" s="216" t="s">
        <v>439</v>
      </c>
      <c r="U234" s="216" t="s">
        <v>338</v>
      </c>
      <c r="V234" s="211"/>
      <c r="W234" s="214"/>
      <c r="X234" s="217">
        <v>8</v>
      </c>
    </row>
    <row r="235" spans="2:24" s="39" customFormat="1" ht="16.2">
      <c r="B235" s="196"/>
      <c r="C235" s="209">
        <v>45590</v>
      </c>
      <c r="D235" s="187" t="s">
        <v>387</v>
      </c>
      <c r="E235" s="210">
        <v>0.66666666666424135</v>
      </c>
      <c r="F235" s="211" t="s">
        <v>344</v>
      </c>
      <c r="G235" s="212" t="s">
        <v>332</v>
      </c>
      <c r="H235" s="213">
        <v>2.7E-2</v>
      </c>
      <c r="I235" s="214" t="s">
        <v>335</v>
      </c>
      <c r="J235" s="214" t="s">
        <v>260</v>
      </c>
      <c r="K235" s="212" t="s">
        <v>261</v>
      </c>
      <c r="L235" s="212" t="s">
        <v>337</v>
      </c>
      <c r="M235" s="212" t="s">
        <v>264</v>
      </c>
      <c r="N235" s="212" t="s">
        <v>264</v>
      </c>
      <c r="O235" s="215" t="s">
        <v>264</v>
      </c>
      <c r="P235" s="212" t="s">
        <v>264</v>
      </c>
      <c r="Q235" s="214" t="s">
        <v>338</v>
      </c>
      <c r="R235" s="216" t="s">
        <v>266</v>
      </c>
      <c r="S235" s="216" t="s">
        <v>306</v>
      </c>
      <c r="T235" s="216" t="s">
        <v>391</v>
      </c>
      <c r="U235" s="216" t="s">
        <v>338</v>
      </c>
      <c r="V235" s="211"/>
      <c r="W235" s="214"/>
      <c r="X235" s="217">
        <v>6</v>
      </c>
    </row>
    <row r="236" spans="2:24" s="39" customFormat="1" ht="16.2">
      <c r="B236" s="196"/>
      <c r="C236" s="209">
        <v>45590</v>
      </c>
      <c r="D236" s="187" t="s">
        <v>387</v>
      </c>
      <c r="E236" s="210">
        <v>0.6680555555576575</v>
      </c>
      <c r="F236" s="211" t="s">
        <v>344</v>
      </c>
      <c r="G236" s="212" t="s">
        <v>332</v>
      </c>
      <c r="H236" s="213">
        <v>2.4E-2</v>
      </c>
      <c r="I236" s="214" t="s">
        <v>335</v>
      </c>
      <c r="J236" s="214" t="s">
        <v>260</v>
      </c>
      <c r="K236" s="212" t="s">
        <v>261</v>
      </c>
      <c r="L236" s="212" t="s">
        <v>337</v>
      </c>
      <c r="M236" s="212" t="s">
        <v>264</v>
      </c>
      <c r="N236" s="212" t="s">
        <v>264</v>
      </c>
      <c r="O236" s="215" t="s">
        <v>264</v>
      </c>
      <c r="P236" s="212" t="s">
        <v>264</v>
      </c>
      <c r="Q236" s="214" t="s">
        <v>338</v>
      </c>
      <c r="R236" s="216" t="s">
        <v>266</v>
      </c>
      <c r="S236" s="216" t="s">
        <v>306</v>
      </c>
      <c r="T236" s="216" t="s">
        <v>391</v>
      </c>
      <c r="U236" s="216" t="s">
        <v>338</v>
      </c>
      <c r="V236" s="211"/>
      <c r="W236" s="214"/>
      <c r="X236" s="217">
        <v>9</v>
      </c>
    </row>
    <row r="237" spans="2:24" s="39" customFormat="1" ht="16.2">
      <c r="B237" s="196"/>
      <c r="C237" s="209">
        <v>45590</v>
      </c>
      <c r="D237" s="187" t="s">
        <v>387</v>
      </c>
      <c r="E237" s="210">
        <v>0.67361111110949423</v>
      </c>
      <c r="F237" s="211" t="s">
        <v>344</v>
      </c>
      <c r="G237" s="212" t="s">
        <v>258</v>
      </c>
      <c r="H237" s="213">
        <v>3.3000000000000002E-2</v>
      </c>
      <c r="I237" s="214" t="s">
        <v>335</v>
      </c>
      <c r="J237" s="214" t="s">
        <v>260</v>
      </c>
      <c r="K237" s="212" t="s">
        <v>261</v>
      </c>
      <c r="L237" s="212" t="s">
        <v>337</v>
      </c>
      <c r="M237" s="212" t="s">
        <v>264</v>
      </c>
      <c r="N237" s="212" t="s">
        <v>264</v>
      </c>
      <c r="O237" s="215" t="s">
        <v>264</v>
      </c>
      <c r="P237" s="212" t="s">
        <v>264</v>
      </c>
      <c r="Q237" s="214" t="s">
        <v>338</v>
      </c>
      <c r="R237" s="216" t="s">
        <v>266</v>
      </c>
      <c r="S237" s="216" t="s">
        <v>306</v>
      </c>
      <c r="T237" s="216" t="s">
        <v>391</v>
      </c>
      <c r="U237" s="216" t="s">
        <v>338</v>
      </c>
      <c r="V237" s="211"/>
      <c r="W237" s="214"/>
      <c r="X237" s="217">
        <v>13</v>
      </c>
    </row>
    <row r="238" spans="2:24" s="39" customFormat="1" ht="16.2">
      <c r="B238" s="196"/>
      <c r="C238" s="209">
        <v>45590</v>
      </c>
      <c r="D238" s="187" t="s">
        <v>387</v>
      </c>
      <c r="E238" s="210">
        <v>0.67500000000291038</v>
      </c>
      <c r="F238" s="211" t="s">
        <v>344</v>
      </c>
      <c r="G238" s="212" t="s">
        <v>258</v>
      </c>
      <c r="H238" s="213">
        <v>2.7E-2</v>
      </c>
      <c r="I238" s="214" t="s">
        <v>335</v>
      </c>
      <c r="J238" s="214" t="s">
        <v>260</v>
      </c>
      <c r="K238" s="212" t="s">
        <v>261</v>
      </c>
      <c r="L238" s="212" t="s">
        <v>337</v>
      </c>
      <c r="M238" s="212" t="s">
        <v>264</v>
      </c>
      <c r="N238" s="212" t="s">
        <v>264</v>
      </c>
      <c r="O238" s="215" t="s">
        <v>264</v>
      </c>
      <c r="P238" s="212" t="s">
        <v>264</v>
      </c>
      <c r="Q238" s="214" t="s">
        <v>338</v>
      </c>
      <c r="R238" s="216" t="s">
        <v>266</v>
      </c>
      <c r="S238" s="216" t="s">
        <v>306</v>
      </c>
      <c r="T238" s="216" t="s">
        <v>391</v>
      </c>
      <c r="U238" s="216" t="s">
        <v>338</v>
      </c>
      <c r="V238" s="211"/>
      <c r="W238" s="214"/>
      <c r="X238" s="217">
        <v>11</v>
      </c>
    </row>
    <row r="239" spans="2:24" s="39" customFormat="1" ht="16.2">
      <c r="B239" s="196"/>
      <c r="C239" s="209">
        <v>45590</v>
      </c>
      <c r="D239" s="187" t="s">
        <v>387</v>
      </c>
      <c r="E239" s="210">
        <v>0.6756944444423425</v>
      </c>
      <c r="F239" s="211" t="s">
        <v>344</v>
      </c>
      <c r="G239" s="212" t="s">
        <v>258</v>
      </c>
      <c r="H239" s="213">
        <v>3.7999999999999999E-2</v>
      </c>
      <c r="I239" s="214" t="s">
        <v>335</v>
      </c>
      <c r="J239" s="214" t="s">
        <v>260</v>
      </c>
      <c r="K239" s="212" t="s">
        <v>261</v>
      </c>
      <c r="L239" s="212" t="s">
        <v>337</v>
      </c>
      <c r="M239" s="212" t="s">
        <v>264</v>
      </c>
      <c r="N239" s="212" t="s">
        <v>264</v>
      </c>
      <c r="O239" s="215" t="s">
        <v>264</v>
      </c>
      <c r="P239" s="212" t="s">
        <v>264</v>
      </c>
      <c r="Q239" s="214" t="s">
        <v>338</v>
      </c>
      <c r="R239" s="216" t="s">
        <v>266</v>
      </c>
      <c r="S239" s="216" t="s">
        <v>267</v>
      </c>
      <c r="T239" s="216" t="s">
        <v>391</v>
      </c>
      <c r="U239" s="216" t="s">
        <v>340</v>
      </c>
      <c r="V239" s="211"/>
      <c r="W239" s="214"/>
      <c r="X239" s="217">
        <v>10</v>
      </c>
    </row>
    <row r="240" spans="2:24" s="39" customFormat="1" ht="16.2">
      <c r="B240" s="196"/>
      <c r="C240" s="209">
        <v>45590</v>
      </c>
      <c r="D240" s="187" t="s">
        <v>387</v>
      </c>
      <c r="E240" s="210">
        <v>0.67638888888905058</v>
      </c>
      <c r="F240" s="211" t="s">
        <v>344</v>
      </c>
      <c r="G240" s="212" t="s">
        <v>332</v>
      </c>
      <c r="H240" s="213">
        <v>2.4E-2</v>
      </c>
      <c r="I240" s="214" t="s">
        <v>335</v>
      </c>
      <c r="J240" s="214" t="s">
        <v>260</v>
      </c>
      <c r="K240" s="212" t="s">
        <v>261</v>
      </c>
      <c r="L240" s="212" t="s">
        <v>337</v>
      </c>
      <c r="M240" s="212" t="s">
        <v>264</v>
      </c>
      <c r="N240" s="212" t="s">
        <v>264</v>
      </c>
      <c r="O240" s="215" t="s">
        <v>264</v>
      </c>
      <c r="P240" s="212" t="s">
        <v>264</v>
      </c>
      <c r="Q240" s="214" t="s">
        <v>338</v>
      </c>
      <c r="R240" s="216" t="s">
        <v>266</v>
      </c>
      <c r="S240" s="216" t="s">
        <v>306</v>
      </c>
      <c r="T240" s="216" t="s">
        <v>391</v>
      </c>
      <c r="U240" s="216" t="s">
        <v>338</v>
      </c>
      <c r="V240" s="211"/>
      <c r="W240" s="214"/>
      <c r="X240" s="217">
        <v>7</v>
      </c>
    </row>
    <row r="241" spans="2:24" s="39" customFormat="1" ht="16.2">
      <c r="B241" s="196"/>
      <c r="C241" s="209">
        <v>45590</v>
      </c>
      <c r="D241" s="187" t="s">
        <v>387</v>
      </c>
      <c r="E241" s="210">
        <v>0.67708333333575865</v>
      </c>
      <c r="F241" s="211" t="s">
        <v>344</v>
      </c>
      <c r="G241" s="212" t="s">
        <v>332</v>
      </c>
      <c r="H241" s="213">
        <v>3.6999999999999998E-2</v>
      </c>
      <c r="I241" s="214" t="s">
        <v>335</v>
      </c>
      <c r="J241" s="214" t="s">
        <v>260</v>
      </c>
      <c r="K241" s="212" t="s">
        <v>261</v>
      </c>
      <c r="L241" s="212" t="s">
        <v>337</v>
      </c>
      <c r="M241" s="212" t="s">
        <v>264</v>
      </c>
      <c r="N241" s="212" t="s">
        <v>264</v>
      </c>
      <c r="O241" s="215" t="s">
        <v>264</v>
      </c>
      <c r="P241" s="212" t="s">
        <v>264</v>
      </c>
      <c r="Q241" s="214" t="s">
        <v>338</v>
      </c>
      <c r="R241" s="216" t="s">
        <v>266</v>
      </c>
      <c r="S241" s="216" t="s">
        <v>267</v>
      </c>
      <c r="T241" s="216" t="s">
        <v>391</v>
      </c>
      <c r="U241" s="216" t="s">
        <v>340</v>
      </c>
      <c r="V241" s="211"/>
      <c r="W241" s="214"/>
      <c r="X241" s="217">
        <v>6</v>
      </c>
    </row>
    <row r="242" spans="2:24" s="39" customFormat="1" ht="32.4">
      <c r="B242" s="196"/>
      <c r="C242" s="209">
        <v>45590</v>
      </c>
      <c r="D242" s="187" t="s">
        <v>387</v>
      </c>
      <c r="E242" s="210">
        <v>0.67777777777519077</v>
      </c>
      <c r="F242" s="211" t="s">
        <v>344</v>
      </c>
      <c r="G242" s="212" t="s">
        <v>332</v>
      </c>
      <c r="H242" s="213">
        <v>0.16300000000000001</v>
      </c>
      <c r="I242" s="214" t="s">
        <v>335</v>
      </c>
      <c r="J242" s="214" t="s">
        <v>260</v>
      </c>
      <c r="K242" s="212" t="s">
        <v>474</v>
      </c>
      <c r="L242" s="212" t="s">
        <v>337</v>
      </c>
      <c r="M242" s="212" t="s">
        <v>264</v>
      </c>
      <c r="N242" s="212" t="s">
        <v>264</v>
      </c>
      <c r="O242" s="215" t="s">
        <v>264</v>
      </c>
      <c r="P242" s="212" t="s">
        <v>264</v>
      </c>
      <c r="Q242" s="214" t="s">
        <v>338</v>
      </c>
      <c r="R242" s="216" t="s">
        <v>266</v>
      </c>
      <c r="S242" s="216" t="s">
        <v>306</v>
      </c>
      <c r="T242" s="216" t="s">
        <v>391</v>
      </c>
      <c r="U242" s="216" t="s">
        <v>340</v>
      </c>
      <c r="V242" s="211"/>
      <c r="W242" s="214" t="s">
        <v>447</v>
      </c>
      <c r="X242" s="217">
        <v>2</v>
      </c>
    </row>
    <row r="243" spans="2:24" s="39" customFormat="1" ht="16.2">
      <c r="B243" s="196"/>
      <c r="C243" s="209">
        <v>45591</v>
      </c>
      <c r="D243" s="187" t="s">
        <v>388</v>
      </c>
      <c r="E243" s="210">
        <v>0.41666666666424135</v>
      </c>
      <c r="F243" s="211" t="s">
        <v>344</v>
      </c>
      <c r="G243" s="212" t="s">
        <v>332</v>
      </c>
      <c r="H243" s="213">
        <v>5.8000000000000003E-2</v>
      </c>
      <c r="I243" s="214" t="s">
        <v>335</v>
      </c>
      <c r="J243" s="214" t="s">
        <v>260</v>
      </c>
      <c r="K243" s="212" t="s">
        <v>261</v>
      </c>
      <c r="L243" s="212" t="s">
        <v>337</v>
      </c>
      <c r="M243" s="212" t="s">
        <v>264</v>
      </c>
      <c r="N243" s="212" t="s">
        <v>264</v>
      </c>
      <c r="O243" s="215" t="s">
        <v>264</v>
      </c>
      <c r="P243" s="212" t="s">
        <v>264</v>
      </c>
      <c r="Q243" s="214" t="s">
        <v>338</v>
      </c>
      <c r="R243" s="216" t="s">
        <v>266</v>
      </c>
      <c r="S243" s="216" t="s">
        <v>267</v>
      </c>
      <c r="T243" s="216" t="s">
        <v>391</v>
      </c>
      <c r="U243" s="216" t="s">
        <v>340</v>
      </c>
      <c r="V243" s="211"/>
      <c r="W243" s="214"/>
      <c r="X243" s="217">
        <v>6</v>
      </c>
    </row>
    <row r="244" spans="2:24" s="39" customFormat="1" ht="16.2">
      <c r="B244" s="196"/>
      <c r="C244" s="209">
        <v>45591</v>
      </c>
      <c r="D244" s="187" t="s">
        <v>388</v>
      </c>
      <c r="E244" s="210">
        <v>0.41874999999708962</v>
      </c>
      <c r="F244" s="211" t="s">
        <v>344</v>
      </c>
      <c r="G244" s="212" t="s">
        <v>332</v>
      </c>
      <c r="H244" s="213">
        <v>2.9000000000000001E-2</v>
      </c>
      <c r="I244" s="214" t="s">
        <v>335</v>
      </c>
      <c r="J244" s="214" t="s">
        <v>260</v>
      </c>
      <c r="K244" s="212" t="s">
        <v>261</v>
      </c>
      <c r="L244" s="212" t="s">
        <v>337</v>
      </c>
      <c r="M244" s="212" t="s">
        <v>264</v>
      </c>
      <c r="N244" s="212" t="s">
        <v>264</v>
      </c>
      <c r="O244" s="215" t="s">
        <v>264</v>
      </c>
      <c r="P244" s="212" t="s">
        <v>264</v>
      </c>
      <c r="Q244" s="214" t="s">
        <v>338</v>
      </c>
      <c r="R244" s="216" t="s">
        <v>266</v>
      </c>
      <c r="S244" s="216" t="s">
        <v>306</v>
      </c>
      <c r="T244" s="216" t="s">
        <v>391</v>
      </c>
      <c r="U244" s="216" t="s">
        <v>338</v>
      </c>
      <c r="V244" s="211"/>
      <c r="W244" s="214"/>
      <c r="X244" s="217">
        <v>13</v>
      </c>
    </row>
    <row r="245" spans="2:24" s="39" customFormat="1" ht="16.2">
      <c r="B245" s="196"/>
      <c r="C245" s="209">
        <v>45591</v>
      </c>
      <c r="D245" s="187" t="s">
        <v>388</v>
      </c>
      <c r="E245" s="210">
        <v>0.42430555555620231</v>
      </c>
      <c r="F245" s="211" t="s">
        <v>344</v>
      </c>
      <c r="G245" s="212" t="s">
        <v>258</v>
      </c>
      <c r="H245" s="213">
        <v>3.6999999999999998E-2</v>
      </c>
      <c r="I245" s="214" t="s">
        <v>335</v>
      </c>
      <c r="J245" s="214" t="s">
        <v>260</v>
      </c>
      <c r="K245" s="212" t="s">
        <v>261</v>
      </c>
      <c r="L245" s="212" t="s">
        <v>337</v>
      </c>
      <c r="M245" s="212" t="s">
        <v>264</v>
      </c>
      <c r="N245" s="212" t="s">
        <v>264</v>
      </c>
      <c r="O245" s="215" t="s">
        <v>264</v>
      </c>
      <c r="P245" s="212" t="s">
        <v>264</v>
      </c>
      <c r="Q245" s="214" t="s">
        <v>338</v>
      </c>
      <c r="R245" s="216" t="s">
        <v>266</v>
      </c>
      <c r="S245" s="216" t="s">
        <v>311</v>
      </c>
      <c r="T245" s="216" t="s">
        <v>349</v>
      </c>
      <c r="U245" s="216" t="s">
        <v>340</v>
      </c>
      <c r="V245" s="211"/>
      <c r="W245" s="214"/>
      <c r="X245" s="217">
        <v>12</v>
      </c>
    </row>
    <row r="246" spans="2:24" s="39" customFormat="1" ht="16.2">
      <c r="B246" s="196"/>
      <c r="C246" s="209">
        <v>45591</v>
      </c>
      <c r="D246" s="187" t="s">
        <v>388</v>
      </c>
      <c r="E246" s="210">
        <v>0.4256944444423425</v>
      </c>
      <c r="F246" s="211" t="s">
        <v>344</v>
      </c>
      <c r="G246" s="212" t="s">
        <v>332</v>
      </c>
      <c r="H246" s="213">
        <v>0.09</v>
      </c>
      <c r="I246" s="214" t="s">
        <v>335</v>
      </c>
      <c r="J246" s="214" t="s">
        <v>260</v>
      </c>
      <c r="K246" s="212" t="s">
        <v>261</v>
      </c>
      <c r="L246" s="212" t="s">
        <v>337</v>
      </c>
      <c r="M246" s="212" t="s">
        <v>264</v>
      </c>
      <c r="N246" s="212" t="s">
        <v>264</v>
      </c>
      <c r="O246" s="215" t="s">
        <v>264</v>
      </c>
      <c r="P246" s="212" t="s">
        <v>264</v>
      </c>
      <c r="Q246" s="214" t="s">
        <v>338</v>
      </c>
      <c r="R246" s="216" t="s">
        <v>266</v>
      </c>
      <c r="S246" s="216" t="s">
        <v>306</v>
      </c>
      <c r="T246" s="216" t="s">
        <v>391</v>
      </c>
      <c r="U246" s="216" t="s">
        <v>338</v>
      </c>
      <c r="V246" s="211"/>
      <c r="W246" s="214"/>
      <c r="X246" s="217">
        <v>9</v>
      </c>
    </row>
    <row r="247" spans="2:24" s="39" customFormat="1" ht="16.2">
      <c r="B247" s="196"/>
      <c r="C247" s="209">
        <v>45591</v>
      </c>
      <c r="D247" s="187" t="s">
        <v>388</v>
      </c>
      <c r="E247" s="210">
        <v>0.42708333333575865</v>
      </c>
      <c r="F247" s="211" t="s">
        <v>344</v>
      </c>
      <c r="G247" s="212" t="s">
        <v>332</v>
      </c>
      <c r="H247" s="213">
        <v>0.17299999999999999</v>
      </c>
      <c r="I247" s="214" t="s">
        <v>335</v>
      </c>
      <c r="J247" s="214" t="s">
        <v>260</v>
      </c>
      <c r="K247" s="212" t="s">
        <v>261</v>
      </c>
      <c r="L247" s="212" t="s">
        <v>337</v>
      </c>
      <c r="M247" s="212" t="s">
        <v>264</v>
      </c>
      <c r="N247" s="212" t="s">
        <v>264</v>
      </c>
      <c r="O247" s="215" t="s">
        <v>264</v>
      </c>
      <c r="P247" s="212" t="s">
        <v>264</v>
      </c>
      <c r="Q247" s="214" t="s">
        <v>338</v>
      </c>
      <c r="R247" s="216" t="s">
        <v>266</v>
      </c>
      <c r="S247" s="216" t="s">
        <v>306</v>
      </c>
      <c r="T247" s="216" t="s">
        <v>391</v>
      </c>
      <c r="U247" s="216" t="s">
        <v>340</v>
      </c>
      <c r="V247" s="211"/>
      <c r="W247" s="214" t="s">
        <v>448</v>
      </c>
      <c r="X247" s="217">
        <v>8</v>
      </c>
    </row>
    <row r="248" spans="2:24" s="39" customFormat="1" ht="16.2">
      <c r="B248" s="196"/>
      <c r="C248" s="209">
        <v>45591</v>
      </c>
      <c r="D248" s="187" t="s">
        <v>388</v>
      </c>
      <c r="E248" s="210">
        <v>0.43472222222044365</v>
      </c>
      <c r="F248" s="211" t="s">
        <v>344</v>
      </c>
      <c r="G248" s="212" t="s">
        <v>332</v>
      </c>
      <c r="H248" s="213">
        <v>0.159</v>
      </c>
      <c r="I248" s="214" t="s">
        <v>335</v>
      </c>
      <c r="J248" s="214" t="s">
        <v>260</v>
      </c>
      <c r="K248" s="212" t="s">
        <v>474</v>
      </c>
      <c r="L248" s="212" t="s">
        <v>337</v>
      </c>
      <c r="M248" s="212" t="s">
        <v>264</v>
      </c>
      <c r="N248" s="212" t="s">
        <v>264</v>
      </c>
      <c r="O248" s="215" t="s">
        <v>264</v>
      </c>
      <c r="P248" s="212" t="s">
        <v>263</v>
      </c>
      <c r="Q248" s="214" t="s">
        <v>338</v>
      </c>
      <c r="R248" s="216" t="s">
        <v>266</v>
      </c>
      <c r="S248" s="216" t="s">
        <v>306</v>
      </c>
      <c r="T248" s="216" t="s">
        <v>349</v>
      </c>
      <c r="U248" s="216" t="s">
        <v>338</v>
      </c>
      <c r="V248" s="211"/>
      <c r="W248" s="214"/>
      <c r="X248" s="217">
        <v>2</v>
      </c>
    </row>
    <row r="249" spans="2:24" s="39" customFormat="1" ht="32.4">
      <c r="B249" s="196"/>
      <c r="C249" s="209">
        <v>45591</v>
      </c>
      <c r="D249" s="187" t="s">
        <v>388</v>
      </c>
      <c r="E249" s="210">
        <v>0.43541666666715173</v>
      </c>
      <c r="F249" s="211" t="s">
        <v>344</v>
      </c>
      <c r="G249" s="212" t="s">
        <v>332</v>
      </c>
      <c r="H249" s="213">
        <v>1.7999999999999999E-2</v>
      </c>
      <c r="I249" s="214" t="s">
        <v>335</v>
      </c>
      <c r="J249" s="214" t="s">
        <v>260</v>
      </c>
      <c r="K249" s="212" t="s">
        <v>284</v>
      </c>
      <c r="L249" s="212" t="s">
        <v>337</v>
      </c>
      <c r="M249" s="212" t="s">
        <v>264</v>
      </c>
      <c r="N249" s="212" t="s">
        <v>264</v>
      </c>
      <c r="O249" s="215" t="s">
        <v>264</v>
      </c>
      <c r="P249" s="212" t="s">
        <v>263</v>
      </c>
      <c r="Q249" s="214" t="s">
        <v>449</v>
      </c>
      <c r="R249" s="216" t="s">
        <v>266</v>
      </c>
      <c r="S249" s="216" t="s">
        <v>341</v>
      </c>
      <c r="T249" s="216" t="s">
        <v>391</v>
      </c>
      <c r="U249" s="216" t="s">
        <v>338</v>
      </c>
      <c r="V249" s="211"/>
      <c r="W249" s="214" t="s">
        <v>450</v>
      </c>
      <c r="X249" s="217">
        <v>3</v>
      </c>
    </row>
    <row r="250" spans="2:24" s="39" customFormat="1" ht="16.2">
      <c r="B250" s="196"/>
      <c r="C250" s="209">
        <v>45591</v>
      </c>
      <c r="D250" s="187" t="s">
        <v>388</v>
      </c>
      <c r="E250" s="210">
        <v>0.4375</v>
      </c>
      <c r="F250" s="211" t="s">
        <v>344</v>
      </c>
      <c r="G250" s="212" t="s">
        <v>332</v>
      </c>
      <c r="H250" s="213">
        <v>2.9000000000000001E-2</v>
      </c>
      <c r="I250" s="214" t="s">
        <v>335</v>
      </c>
      <c r="J250" s="214" t="s">
        <v>260</v>
      </c>
      <c r="K250" s="212" t="s">
        <v>261</v>
      </c>
      <c r="L250" s="212" t="s">
        <v>337</v>
      </c>
      <c r="M250" s="212" t="s">
        <v>264</v>
      </c>
      <c r="N250" s="212" t="s">
        <v>264</v>
      </c>
      <c r="O250" s="215" t="s">
        <v>264</v>
      </c>
      <c r="P250" s="212" t="s">
        <v>264</v>
      </c>
      <c r="Q250" s="214" t="s">
        <v>338</v>
      </c>
      <c r="R250" s="216" t="s">
        <v>266</v>
      </c>
      <c r="S250" s="216" t="s">
        <v>306</v>
      </c>
      <c r="T250" s="216" t="s">
        <v>391</v>
      </c>
      <c r="U250" s="216" t="s">
        <v>338</v>
      </c>
      <c r="V250" s="211"/>
      <c r="W250" s="214"/>
      <c r="X250" s="217">
        <v>6</v>
      </c>
    </row>
    <row r="251" spans="2:24" s="39" customFormat="1" ht="16.2">
      <c r="B251" s="196"/>
      <c r="C251" s="209">
        <v>45591</v>
      </c>
      <c r="D251" s="187" t="s">
        <v>388</v>
      </c>
      <c r="E251" s="210">
        <v>0.43819444444670808</v>
      </c>
      <c r="F251" s="211" t="s">
        <v>344</v>
      </c>
      <c r="G251" s="212" t="s">
        <v>332</v>
      </c>
      <c r="H251" s="213">
        <v>0.03</v>
      </c>
      <c r="I251" s="214" t="s">
        <v>335</v>
      </c>
      <c r="J251" s="214" t="s">
        <v>260</v>
      </c>
      <c r="K251" s="212" t="s">
        <v>261</v>
      </c>
      <c r="L251" s="212" t="s">
        <v>337</v>
      </c>
      <c r="M251" s="212" t="s">
        <v>264</v>
      </c>
      <c r="N251" s="212" t="s">
        <v>264</v>
      </c>
      <c r="O251" s="215" t="s">
        <v>264</v>
      </c>
      <c r="P251" s="212" t="s">
        <v>264</v>
      </c>
      <c r="Q251" s="214" t="s">
        <v>338</v>
      </c>
      <c r="R251" s="216" t="s">
        <v>266</v>
      </c>
      <c r="S251" s="216" t="s">
        <v>306</v>
      </c>
      <c r="T251" s="216" t="s">
        <v>391</v>
      </c>
      <c r="U251" s="216" t="s">
        <v>338</v>
      </c>
      <c r="V251" s="211"/>
      <c r="W251" s="214"/>
      <c r="X251" s="217">
        <v>7</v>
      </c>
    </row>
    <row r="252" spans="2:24" s="39" customFormat="1" ht="16.2">
      <c r="B252" s="196"/>
      <c r="C252" s="209">
        <v>45591</v>
      </c>
      <c r="D252" s="187" t="s">
        <v>388</v>
      </c>
      <c r="E252" s="210">
        <v>0.43958333333284827</v>
      </c>
      <c r="F252" s="211" t="s">
        <v>344</v>
      </c>
      <c r="G252" s="212" t="s">
        <v>332</v>
      </c>
      <c r="H252" s="213">
        <v>5.0999999999999997E-2</v>
      </c>
      <c r="I252" s="214" t="s">
        <v>335</v>
      </c>
      <c r="J252" s="214" t="s">
        <v>260</v>
      </c>
      <c r="K252" s="212" t="s">
        <v>261</v>
      </c>
      <c r="L252" s="212" t="s">
        <v>337</v>
      </c>
      <c r="M252" s="212" t="s">
        <v>264</v>
      </c>
      <c r="N252" s="212" t="s">
        <v>264</v>
      </c>
      <c r="O252" s="215" t="s">
        <v>264</v>
      </c>
      <c r="P252" s="212" t="s">
        <v>264</v>
      </c>
      <c r="Q252" s="214" t="s">
        <v>338</v>
      </c>
      <c r="R252" s="216" t="s">
        <v>266</v>
      </c>
      <c r="S252" s="216" t="s">
        <v>267</v>
      </c>
      <c r="T252" s="216" t="s">
        <v>439</v>
      </c>
      <c r="U252" s="216" t="s">
        <v>340</v>
      </c>
      <c r="V252" s="211"/>
      <c r="W252" s="214"/>
      <c r="X252" s="217">
        <v>12</v>
      </c>
    </row>
    <row r="253" spans="2:24" s="39" customFormat="1" ht="16.2">
      <c r="B253" s="196"/>
      <c r="C253" s="209">
        <v>45591</v>
      </c>
      <c r="D253" s="187" t="s">
        <v>388</v>
      </c>
      <c r="E253" s="210">
        <v>0.44444444444525288</v>
      </c>
      <c r="F253" s="211" t="s">
        <v>344</v>
      </c>
      <c r="G253" s="212" t="s">
        <v>258</v>
      </c>
      <c r="H253" s="213">
        <v>1.4E-2</v>
      </c>
      <c r="I253" s="214" t="s">
        <v>335</v>
      </c>
      <c r="J253" s="214" t="s">
        <v>260</v>
      </c>
      <c r="K253" s="212" t="s">
        <v>261</v>
      </c>
      <c r="L253" s="212" t="s">
        <v>337</v>
      </c>
      <c r="M253" s="212" t="s">
        <v>264</v>
      </c>
      <c r="N253" s="212" t="s">
        <v>264</v>
      </c>
      <c r="O253" s="215" t="s">
        <v>264</v>
      </c>
      <c r="P253" s="212" t="s">
        <v>264</v>
      </c>
      <c r="Q253" s="214" t="s">
        <v>338</v>
      </c>
      <c r="R253" s="216" t="s">
        <v>266</v>
      </c>
      <c r="S253" s="216" t="s">
        <v>306</v>
      </c>
      <c r="T253" s="216" t="s">
        <v>439</v>
      </c>
      <c r="U253" s="216" t="s">
        <v>338</v>
      </c>
      <c r="V253" s="211"/>
      <c r="W253" s="214"/>
      <c r="X253" s="217">
        <v>14</v>
      </c>
    </row>
    <row r="254" spans="2:24" s="39" customFormat="1" ht="16.2">
      <c r="B254" s="196"/>
      <c r="C254" s="209">
        <v>45591</v>
      </c>
      <c r="D254" s="187" t="s">
        <v>388</v>
      </c>
      <c r="E254" s="210">
        <v>0.445138888884685</v>
      </c>
      <c r="F254" s="211" t="s">
        <v>344</v>
      </c>
      <c r="G254" s="212" t="s">
        <v>258</v>
      </c>
      <c r="H254" s="213">
        <v>2.3E-2</v>
      </c>
      <c r="I254" s="214" t="s">
        <v>335</v>
      </c>
      <c r="J254" s="214" t="s">
        <v>260</v>
      </c>
      <c r="K254" s="212" t="s">
        <v>261</v>
      </c>
      <c r="L254" s="212" t="s">
        <v>337</v>
      </c>
      <c r="M254" s="212" t="s">
        <v>264</v>
      </c>
      <c r="N254" s="212" t="s">
        <v>264</v>
      </c>
      <c r="O254" s="215" t="s">
        <v>263</v>
      </c>
      <c r="P254" s="212" t="s">
        <v>264</v>
      </c>
      <c r="Q254" s="214" t="s">
        <v>338</v>
      </c>
      <c r="R254" s="216" t="s">
        <v>266</v>
      </c>
      <c r="S254" s="216" t="s">
        <v>306</v>
      </c>
      <c r="T254" s="216" t="s">
        <v>391</v>
      </c>
      <c r="U254" s="216" t="s">
        <v>338</v>
      </c>
      <c r="V254" s="211"/>
      <c r="W254" s="214"/>
      <c r="X254" s="217">
        <v>10</v>
      </c>
    </row>
    <row r="255" spans="2:24" s="39" customFormat="1" ht="16.2">
      <c r="B255" s="196"/>
      <c r="C255" s="209">
        <v>45591</v>
      </c>
      <c r="D255" s="187" t="s">
        <v>388</v>
      </c>
      <c r="E255" s="210">
        <v>0.44652777777810115</v>
      </c>
      <c r="F255" s="211" t="s">
        <v>344</v>
      </c>
      <c r="G255" s="212" t="s">
        <v>258</v>
      </c>
      <c r="H255" s="213">
        <v>2.5999999999999999E-2</v>
      </c>
      <c r="I255" s="214" t="s">
        <v>335</v>
      </c>
      <c r="J255" s="214" t="s">
        <v>260</v>
      </c>
      <c r="K255" s="212" t="s">
        <v>261</v>
      </c>
      <c r="L255" s="212" t="s">
        <v>337</v>
      </c>
      <c r="M255" s="212" t="s">
        <v>264</v>
      </c>
      <c r="N255" s="212" t="s">
        <v>264</v>
      </c>
      <c r="O255" s="215" t="s">
        <v>264</v>
      </c>
      <c r="P255" s="212" t="s">
        <v>264</v>
      </c>
      <c r="Q255" s="214" t="s">
        <v>338</v>
      </c>
      <c r="R255" s="216" t="s">
        <v>266</v>
      </c>
      <c r="S255" s="216" t="s">
        <v>306</v>
      </c>
      <c r="T255" s="216" t="s">
        <v>391</v>
      </c>
      <c r="U255" s="216" t="s">
        <v>338</v>
      </c>
      <c r="V255" s="211"/>
      <c r="W255" s="214"/>
      <c r="X255" s="217">
        <v>10</v>
      </c>
    </row>
    <row r="256" spans="2:24" s="39" customFormat="1" ht="16.2">
      <c r="B256" s="196"/>
      <c r="C256" s="209">
        <v>45591</v>
      </c>
      <c r="D256" s="187" t="s">
        <v>388</v>
      </c>
      <c r="E256" s="210">
        <v>0.44722222222480923</v>
      </c>
      <c r="F256" s="211" t="s">
        <v>344</v>
      </c>
      <c r="G256" s="212" t="s">
        <v>332</v>
      </c>
      <c r="H256" s="213">
        <v>4.0000000000000002E-4</v>
      </c>
      <c r="I256" s="214" t="s">
        <v>335</v>
      </c>
      <c r="J256" s="214" t="s">
        <v>260</v>
      </c>
      <c r="K256" s="212" t="s">
        <v>261</v>
      </c>
      <c r="L256" s="212" t="s">
        <v>337</v>
      </c>
      <c r="M256" s="212" t="s">
        <v>264</v>
      </c>
      <c r="N256" s="212" t="s">
        <v>264</v>
      </c>
      <c r="O256" s="215" t="s">
        <v>264</v>
      </c>
      <c r="P256" s="212" t="s">
        <v>264</v>
      </c>
      <c r="Q256" s="214" t="s">
        <v>338</v>
      </c>
      <c r="R256" s="216" t="s">
        <v>266</v>
      </c>
      <c r="S256" s="216" t="s">
        <v>306</v>
      </c>
      <c r="T256" s="216" t="s">
        <v>391</v>
      </c>
      <c r="U256" s="216" t="s">
        <v>338</v>
      </c>
      <c r="V256" s="211"/>
      <c r="W256" s="214"/>
      <c r="X256" s="217">
        <v>8</v>
      </c>
    </row>
    <row r="257" spans="2:24" s="39" customFormat="1" ht="16.2">
      <c r="B257" s="196"/>
      <c r="C257" s="209">
        <v>45591</v>
      </c>
      <c r="D257" s="187" t="s">
        <v>388</v>
      </c>
      <c r="E257" s="210">
        <v>0.44791666666424135</v>
      </c>
      <c r="F257" s="211" t="s">
        <v>344</v>
      </c>
      <c r="G257" s="212" t="s">
        <v>332</v>
      </c>
      <c r="H257" s="213">
        <v>0.1</v>
      </c>
      <c r="I257" s="214" t="s">
        <v>335</v>
      </c>
      <c r="J257" s="214" t="s">
        <v>260</v>
      </c>
      <c r="K257" s="212" t="s">
        <v>261</v>
      </c>
      <c r="L257" s="212" t="s">
        <v>337</v>
      </c>
      <c r="M257" s="212" t="s">
        <v>264</v>
      </c>
      <c r="N257" s="212" t="s">
        <v>264</v>
      </c>
      <c r="O257" s="215" t="s">
        <v>264</v>
      </c>
      <c r="P257" s="212" t="s">
        <v>264</v>
      </c>
      <c r="Q257" s="214" t="s">
        <v>338</v>
      </c>
      <c r="R257" s="216" t="s">
        <v>266</v>
      </c>
      <c r="S257" s="216" t="s">
        <v>306</v>
      </c>
      <c r="T257" s="216" t="s">
        <v>391</v>
      </c>
      <c r="U257" s="216" t="s">
        <v>338</v>
      </c>
      <c r="V257" s="211"/>
      <c r="W257" s="214"/>
      <c r="X257" s="217">
        <v>7</v>
      </c>
    </row>
    <row r="258" spans="2:24" s="39" customFormat="1" ht="16.2">
      <c r="B258" s="196"/>
      <c r="C258" s="209">
        <v>45591</v>
      </c>
      <c r="D258" s="187" t="s">
        <v>388</v>
      </c>
      <c r="E258" s="210">
        <v>0.4493055555576575</v>
      </c>
      <c r="F258" s="211" t="s">
        <v>344</v>
      </c>
      <c r="G258" s="212" t="s">
        <v>332</v>
      </c>
      <c r="H258" s="213">
        <v>2.3E-2</v>
      </c>
      <c r="I258" s="214" t="s">
        <v>335</v>
      </c>
      <c r="J258" s="214" t="s">
        <v>260</v>
      </c>
      <c r="K258" s="212" t="s">
        <v>261</v>
      </c>
      <c r="L258" s="212" t="s">
        <v>337</v>
      </c>
      <c r="M258" s="212" t="s">
        <v>264</v>
      </c>
      <c r="N258" s="212" t="s">
        <v>264</v>
      </c>
      <c r="O258" s="215" t="s">
        <v>264</v>
      </c>
      <c r="P258" s="212" t="s">
        <v>264</v>
      </c>
      <c r="Q258" s="214" t="s">
        <v>338</v>
      </c>
      <c r="R258" s="216" t="s">
        <v>266</v>
      </c>
      <c r="S258" s="216" t="s">
        <v>306</v>
      </c>
      <c r="T258" s="216" t="s">
        <v>391</v>
      </c>
      <c r="U258" s="216" t="s">
        <v>338</v>
      </c>
      <c r="V258" s="211"/>
      <c r="W258" s="214"/>
      <c r="X258" s="217">
        <v>6</v>
      </c>
    </row>
    <row r="259" spans="2:24" s="39" customFormat="1" ht="32.4">
      <c r="B259" s="196"/>
      <c r="C259" s="209">
        <v>45591</v>
      </c>
      <c r="D259" s="187" t="s">
        <v>388</v>
      </c>
      <c r="E259" s="210">
        <v>0.45486111110949423</v>
      </c>
      <c r="F259" s="211" t="s">
        <v>344</v>
      </c>
      <c r="G259" s="212" t="s">
        <v>332</v>
      </c>
      <c r="H259" s="213">
        <v>2.7E-2</v>
      </c>
      <c r="I259" s="214" t="s">
        <v>335</v>
      </c>
      <c r="J259" s="214" t="s">
        <v>260</v>
      </c>
      <c r="K259" s="212" t="s">
        <v>341</v>
      </c>
      <c r="L259" s="212" t="s">
        <v>337</v>
      </c>
      <c r="M259" s="212" t="s">
        <v>264</v>
      </c>
      <c r="N259" s="212" t="s">
        <v>264</v>
      </c>
      <c r="O259" s="215" t="s">
        <v>264</v>
      </c>
      <c r="P259" s="212" t="s">
        <v>264</v>
      </c>
      <c r="Q259" s="214" t="s">
        <v>269</v>
      </c>
      <c r="R259" s="216" t="s">
        <v>266</v>
      </c>
      <c r="S259" s="216" t="s">
        <v>341</v>
      </c>
      <c r="T259" s="216" t="s">
        <v>391</v>
      </c>
      <c r="U259" s="216" t="s">
        <v>338</v>
      </c>
      <c r="V259" s="211"/>
      <c r="W259" s="214" t="s">
        <v>451</v>
      </c>
      <c r="X259" s="217">
        <v>1</v>
      </c>
    </row>
    <row r="260" spans="2:24" s="39" customFormat="1" ht="16.2">
      <c r="B260" s="196"/>
      <c r="C260" s="209">
        <v>45591</v>
      </c>
      <c r="D260" s="187" t="s">
        <v>388</v>
      </c>
      <c r="E260" s="210">
        <v>0.45902777777519077</v>
      </c>
      <c r="F260" s="211" t="s">
        <v>344</v>
      </c>
      <c r="G260" s="212" t="s">
        <v>332</v>
      </c>
      <c r="H260" s="213">
        <v>2.3E-2</v>
      </c>
      <c r="I260" s="214" t="s">
        <v>335</v>
      </c>
      <c r="J260" s="214" t="s">
        <v>260</v>
      </c>
      <c r="K260" s="212" t="s">
        <v>261</v>
      </c>
      <c r="L260" s="212" t="s">
        <v>337</v>
      </c>
      <c r="M260" s="212" t="s">
        <v>264</v>
      </c>
      <c r="N260" s="212" t="s">
        <v>264</v>
      </c>
      <c r="O260" s="215" t="s">
        <v>264</v>
      </c>
      <c r="P260" s="212" t="s">
        <v>264</v>
      </c>
      <c r="Q260" s="214" t="s">
        <v>338</v>
      </c>
      <c r="R260" s="216" t="s">
        <v>266</v>
      </c>
      <c r="S260" s="216" t="s">
        <v>306</v>
      </c>
      <c r="T260" s="216" t="s">
        <v>391</v>
      </c>
      <c r="U260" s="216" t="s">
        <v>338</v>
      </c>
      <c r="V260" s="211"/>
      <c r="W260" s="214"/>
      <c r="X260" s="217">
        <v>7</v>
      </c>
    </row>
    <row r="261" spans="2:24" s="39" customFormat="1" ht="16.2">
      <c r="B261" s="196"/>
      <c r="C261" s="209">
        <v>45591</v>
      </c>
      <c r="D261" s="187" t="s">
        <v>388</v>
      </c>
      <c r="E261" s="210">
        <v>0.45972222222189885</v>
      </c>
      <c r="F261" s="211" t="s">
        <v>344</v>
      </c>
      <c r="G261" s="212" t="s">
        <v>332</v>
      </c>
      <c r="H261" s="213">
        <v>3.6999999999999998E-2</v>
      </c>
      <c r="I261" s="214" t="s">
        <v>335</v>
      </c>
      <c r="J261" s="214" t="s">
        <v>260</v>
      </c>
      <c r="K261" s="212" t="s">
        <v>261</v>
      </c>
      <c r="L261" s="212" t="s">
        <v>337</v>
      </c>
      <c r="M261" s="212" t="s">
        <v>264</v>
      </c>
      <c r="N261" s="212" t="s">
        <v>264</v>
      </c>
      <c r="O261" s="215" t="s">
        <v>264</v>
      </c>
      <c r="P261" s="212" t="s">
        <v>264</v>
      </c>
      <c r="Q261" s="214" t="s">
        <v>338</v>
      </c>
      <c r="R261" s="216" t="s">
        <v>266</v>
      </c>
      <c r="S261" s="216" t="s">
        <v>306</v>
      </c>
      <c r="T261" s="216" t="s">
        <v>391</v>
      </c>
      <c r="U261" s="216" t="s">
        <v>338</v>
      </c>
      <c r="V261" s="211"/>
      <c r="W261" s="214"/>
      <c r="X261" s="217">
        <v>8</v>
      </c>
    </row>
    <row r="262" spans="2:24" s="39" customFormat="1" ht="16.2">
      <c r="B262" s="196"/>
      <c r="C262" s="209">
        <v>45591</v>
      </c>
      <c r="D262" s="187" t="s">
        <v>388</v>
      </c>
      <c r="E262" s="210">
        <v>0.46527777778101154</v>
      </c>
      <c r="F262" s="211" t="s">
        <v>344</v>
      </c>
      <c r="G262" s="212" t="s">
        <v>258</v>
      </c>
      <c r="H262" s="213">
        <v>4.1000000000000002E-2</v>
      </c>
      <c r="I262" s="214" t="s">
        <v>335</v>
      </c>
      <c r="J262" s="214" t="s">
        <v>260</v>
      </c>
      <c r="K262" s="212" t="s">
        <v>261</v>
      </c>
      <c r="L262" s="212" t="s">
        <v>337</v>
      </c>
      <c r="M262" s="212" t="s">
        <v>264</v>
      </c>
      <c r="N262" s="212" t="s">
        <v>264</v>
      </c>
      <c r="O262" s="215" t="s">
        <v>264</v>
      </c>
      <c r="P262" s="212" t="s">
        <v>264</v>
      </c>
      <c r="Q262" s="214" t="s">
        <v>338</v>
      </c>
      <c r="R262" s="216" t="s">
        <v>266</v>
      </c>
      <c r="S262" s="216" t="s">
        <v>306</v>
      </c>
      <c r="T262" s="216" t="s">
        <v>391</v>
      </c>
      <c r="U262" s="216" t="s">
        <v>338</v>
      </c>
      <c r="V262" s="211"/>
      <c r="W262" s="214"/>
      <c r="X262" s="217">
        <v>13</v>
      </c>
    </row>
    <row r="263" spans="2:24" s="39" customFormat="1" ht="16.2">
      <c r="B263" s="196"/>
      <c r="C263" s="209">
        <v>45591</v>
      </c>
      <c r="D263" s="187" t="s">
        <v>388</v>
      </c>
      <c r="E263" s="210">
        <v>0.46805555555329192</v>
      </c>
      <c r="F263" s="211" t="s">
        <v>344</v>
      </c>
      <c r="G263" s="212" t="s">
        <v>332</v>
      </c>
      <c r="H263" s="213">
        <v>5.2999999999999999E-2</v>
      </c>
      <c r="I263" s="214" t="s">
        <v>335</v>
      </c>
      <c r="J263" s="214" t="s">
        <v>260</v>
      </c>
      <c r="K263" s="212" t="s">
        <v>261</v>
      </c>
      <c r="L263" s="212" t="s">
        <v>337</v>
      </c>
      <c r="M263" s="212" t="s">
        <v>264</v>
      </c>
      <c r="N263" s="212" t="s">
        <v>264</v>
      </c>
      <c r="O263" s="215" t="s">
        <v>264</v>
      </c>
      <c r="P263" s="212" t="s">
        <v>264</v>
      </c>
      <c r="Q263" s="214" t="s">
        <v>338</v>
      </c>
      <c r="R263" s="216" t="s">
        <v>266</v>
      </c>
      <c r="S263" s="216" t="s">
        <v>267</v>
      </c>
      <c r="T263" s="216" t="s">
        <v>391</v>
      </c>
      <c r="U263" s="216" t="s">
        <v>340</v>
      </c>
      <c r="V263" s="211"/>
      <c r="W263" s="214"/>
      <c r="X263" s="217">
        <v>8</v>
      </c>
    </row>
    <row r="264" spans="2:24" s="39" customFormat="1" ht="16.2">
      <c r="B264" s="196"/>
      <c r="C264" s="209">
        <v>45591</v>
      </c>
      <c r="D264" s="187" t="s">
        <v>388</v>
      </c>
      <c r="E264" s="210">
        <v>0.47708333333139308</v>
      </c>
      <c r="F264" s="211" t="s">
        <v>344</v>
      </c>
      <c r="G264" s="212" t="s">
        <v>332</v>
      </c>
      <c r="H264" s="213">
        <v>3.1E-2</v>
      </c>
      <c r="I264" s="214" t="s">
        <v>335</v>
      </c>
      <c r="J264" s="214" t="s">
        <v>260</v>
      </c>
      <c r="K264" s="212" t="s">
        <v>284</v>
      </c>
      <c r="L264" s="212" t="s">
        <v>337</v>
      </c>
      <c r="M264" s="212" t="s">
        <v>264</v>
      </c>
      <c r="N264" s="212" t="s">
        <v>263</v>
      </c>
      <c r="O264" s="215" t="s">
        <v>264</v>
      </c>
      <c r="P264" s="212" t="s">
        <v>264</v>
      </c>
      <c r="Q264" s="214" t="s">
        <v>338</v>
      </c>
      <c r="R264" s="216" t="s">
        <v>266</v>
      </c>
      <c r="S264" s="216" t="s">
        <v>341</v>
      </c>
      <c r="T264" s="216" t="s">
        <v>391</v>
      </c>
      <c r="U264" s="216" t="s">
        <v>338</v>
      </c>
      <c r="V264" s="211"/>
      <c r="W264" s="214" t="s">
        <v>452</v>
      </c>
      <c r="X264" s="217">
        <v>3</v>
      </c>
    </row>
    <row r="265" spans="2:24" s="39" customFormat="1" ht="16.2">
      <c r="B265" s="196"/>
      <c r="C265" s="209">
        <v>45591</v>
      </c>
      <c r="D265" s="187" t="s">
        <v>388</v>
      </c>
      <c r="E265" s="210">
        <v>0.47916666666424135</v>
      </c>
      <c r="F265" s="211" t="s">
        <v>344</v>
      </c>
      <c r="G265" s="212" t="s">
        <v>332</v>
      </c>
      <c r="H265" s="213">
        <v>6.0999999999999999E-2</v>
      </c>
      <c r="I265" s="214" t="s">
        <v>335</v>
      </c>
      <c r="J265" s="214" t="s">
        <v>260</v>
      </c>
      <c r="K265" s="212" t="s">
        <v>284</v>
      </c>
      <c r="L265" s="212" t="s">
        <v>337</v>
      </c>
      <c r="M265" s="212" t="s">
        <v>264</v>
      </c>
      <c r="N265" s="212" t="s">
        <v>263</v>
      </c>
      <c r="O265" s="215" t="s">
        <v>264</v>
      </c>
      <c r="P265" s="212" t="s">
        <v>264</v>
      </c>
      <c r="Q265" s="214" t="s">
        <v>338</v>
      </c>
      <c r="R265" s="216" t="s">
        <v>266</v>
      </c>
      <c r="S265" s="216" t="s">
        <v>306</v>
      </c>
      <c r="T265" s="216" t="s">
        <v>391</v>
      </c>
      <c r="U265" s="216" t="s">
        <v>338</v>
      </c>
      <c r="V265" s="211"/>
      <c r="W265" s="214"/>
      <c r="X265" s="217">
        <v>5</v>
      </c>
    </row>
    <row r="266" spans="2:24" s="39" customFormat="1" ht="16.2">
      <c r="B266" s="196"/>
      <c r="C266" s="209">
        <v>45591</v>
      </c>
      <c r="D266" s="187" t="s">
        <v>388</v>
      </c>
      <c r="E266" s="210">
        <v>0.47986111111094942</v>
      </c>
      <c r="F266" s="211" t="s">
        <v>344</v>
      </c>
      <c r="G266" s="212" t="s">
        <v>332</v>
      </c>
      <c r="H266" s="213">
        <v>0.03</v>
      </c>
      <c r="I266" s="214" t="s">
        <v>335</v>
      </c>
      <c r="J266" s="214" t="s">
        <v>260</v>
      </c>
      <c r="K266" s="212" t="s">
        <v>261</v>
      </c>
      <c r="L266" s="212" t="s">
        <v>337</v>
      </c>
      <c r="M266" s="212" t="s">
        <v>264</v>
      </c>
      <c r="N266" s="212" t="s">
        <v>264</v>
      </c>
      <c r="O266" s="215" t="s">
        <v>264</v>
      </c>
      <c r="P266" s="212" t="s">
        <v>264</v>
      </c>
      <c r="Q266" s="214" t="s">
        <v>338</v>
      </c>
      <c r="R266" s="216" t="s">
        <v>266</v>
      </c>
      <c r="S266" s="216" t="s">
        <v>306</v>
      </c>
      <c r="T266" s="216" t="s">
        <v>391</v>
      </c>
      <c r="U266" s="216" t="s">
        <v>338</v>
      </c>
      <c r="V266" s="211"/>
      <c r="W266" s="214"/>
      <c r="X266" s="217">
        <v>6</v>
      </c>
    </row>
    <row r="267" spans="2:24" s="39" customFormat="1" ht="16.2">
      <c r="B267" s="196"/>
      <c r="C267" s="209">
        <v>45591</v>
      </c>
      <c r="D267" s="187" t="s">
        <v>388</v>
      </c>
      <c r="E267" s="210">
        <v>0.4881944444423425</v>
      </c>
      <c r="F267" s="211" t="s">
        <v>344</v>
      </c>
      <c r="G267" s="212" t="s">
        <v>258</v>
      </c>
      <c r="H267" s="213">
        <v>0.02</v>
      </c>
      <c r="I267" s="214" t="s">
        <v>335</v>
      </c>
      <c r="J267" s="214" t="s">
        <v>260</v>
      </c>
      <c r="K267" s="212" t="s">
        <v>261</v>
      </c>
      <c r="L267" s="212" t="s">
        <v>337</v>
      </c>
      <c r="M267" s="212" t="s">
        <v>264</v>
      </c>
      <c r="N267" s="212" t="s">
        <v>264</v>
      </c>
      <c r="O267" s="215" t="s">
        <v>264</v>
      </c>
      <c r="P267" s="212" t="s">
        <v>264</v>
      </c>
      <c r="Q267" s="214" t="s">
        <v>338</v>
      </c>
      <c r="R267" s="216" t="s">
        <v>266</v>
      </c>
      <c r="S267" s="216" t="s">
        <v>306</v>
      </c>
      <c r="T267" s="216" t="s">
        <v>391</v>
      </c>
      <c r="U267" s="216" t="s">
        <v>338</v>
      </c>
      <c r="V267" s="211"/>
      <c r="W267" s="214"/>
      <c r="X267" s="217">
        <v>10</v>
      </c>
    </row>
    <row r="268" spans="2:24" s="39" customFormat="1" ht="16.2">
      <c r="B268" s="196"/>
      <c r="C268" s="209">
        <v>45591</v>
      </c>
      <c r="D268" s="187" t="s">
        <v>388</v>
      </c>
      <c r="E268" s="210">
        <v>0.48888888888905058</v>
      </c>
      <c r="F268" s="211" t="s">
        <v>344</v>
      </c>
      <c r="G268" s="212" t="s">
        <v>332</v>
      </c>
      <c r="H268" s="213">
        <v>2.7E-2</v>
      </c>
      <c r="I268" s="214" t="s">
        <v>335</v>
      </c>
      <c r="J268" s="214" t="s">
        <v>260</v>
      </c>
      <c r="K268" s="212" t="s">
        <v>261</v>
      </c>
      <c r="L268" s="212" t="s">
        <v>337</v>
      </c>
      <c r="M268" s="212" t="s">
        <v>264</v>
      </c>
      <c r="N268" s="212" t="s">
        <v>264</v>
      </c>
      <c r="O268" s="215" t="s">
        <v>264</v>
      </c>
      <c r="P268" s="212" t="s">
        <v>264</v>
      </c>
      <c r="Q268" s="214" t="s">
        <v>338</v>
      </c>
      <c r="R268" s="216" t="s">
        <v>266</v>
      </c>
      <c r="S268" s="216" t="s">
        <v>306</v>
      </c>
      <c r="T268" s="216" t="s">
        <v>391</v>
      </c>
      <c r="U268" s="216" t="s">
        <v>338</v>
      </c>
      <c r="V268" s="211"/>
      <c r="W268" s="214"/>
      <c r="X268" s="217">
        <v>6</v>
      </c>
    </row>
    <row r="269" spans="2:24" s="39" customFormat="1" ht="16.2">
      <c r="B269" s="196"/>
      <c r="C269" s="209">
        <v>45591</v>
      </c>
      <c r="D269" s="187" t="s">
        <v>388</v>
      </c>
      <c r="E269" s="210">
        <v>0.5</v>
      </c>
      <c r="F269" s="211" t="s">
        <v>344</v>
      </c>
      <c r="G269" s="212" t="s">
        <v>332</v>
      </c>
      <c r="H269" s="213">
        <v>3.3000000000000002E-2</v>
      </c>
      <c r="I269" s="214" t="s">
        <v>335</v>
      </c>
      <c r="J269" s="214" t="s">
        <v>260</v>
      </c>
      <c r="K269" s="212" t="s">
        <v>336</v>
      </c>
      <c r="L269" s="212" t="s">
        <v>337</v>
      </c>
      <c r="M269" s="212" t="s">
        <v>264</v>
      </c>
      <c r="N269" s="212" t="s">
        <v>264</v>
      </c>
      <c r="O269" s="215" t="s">
        <v>264</v>
      </c>
      <c r="P269" s="212" t="s">
        <v>264</v>
      </c>
      <c r="Q269" s="214" t="s">
        <v>338</v>
      </c>
      <c r="R269" s="216" t="s">
        <v>266</v>
      </c>
      <c r="S269" s="216" t="s">
        <v>311</v>
      </c>
      <c r="T269" s="216" t="s">
        <v>349</v>
      </c>
      <c r="U269" s="216" t="s">
        <v>340</v>
      </c>
      <c r="V269" s="211"/>
      <c r="W269" s="214"/>
      <c r="X269" s="217">
        <v>5</v>
      </c>
    </row>
    <row r="270" spans="2:24" s="39" customFormat="1" ht="16.2">
      <c r="B270" s="196"/>
      <c r="C270" s="209">
        <v>45591</v>
      </c>
      <c r="D270" s="187" t="s">
        <v>388</v>
      </c>
      <c r="E270" s="210">
        <v>0.507638888884685</v>
      </c>
      <c r="F270" s="211" t="s">
        <v>344</v>
      </c>
      <c r="G270" s="212" t="s">
        <v>258</v>
      </c>
      <c r="H270" s="213">
        <v>4.2999999999999997E-2</v>
      </c>
      <c r="I270" s="214" t="s">
        <v>335</v>
      </c>
      <c r="J270" s="214" t="s">
        <v>260</v>
      </c>
      <c r="K270" s="212" t="s">
        <v>261</v>
      </c>
      <c r="L270" s="212" t="s">
        <v>337</v>
      </c>
      <c r="M270" s="212" t="s">
        <v>264</v>
      </c>
      <c r="N270" s="212" t="s">
        <v>264</v>
      </c>
      <c r="O270" s="215" t="s">
        <v>264</v>
      </c>
      <c r="P270" s="212" t="s">
        <v>264</v>
      </c>
      <c r="Q270" s="214" t="s">
        <v>338</v>
      </c>
      <c r="R270" s="216" t="s">
        <v>266</v>
      </c>
      <c r="S270" s="216" t="s">
        <v>306</v>
      </c>
      <c r="T270" s="216" t="s">
        <v>391</v>
      </c>
      <c r="U270" s="216" t="s">
        <v>338</v>
      </c>
      <c r="V270" s="211"/>
      <c r="W270" s="214"/>
      <c r="X270" s="217">
        <v>12</v>
      </c>
    </row>
    <row r="271" spans="2:24" s="39" customFormat="1" ht="16.2">
      <c r="B271" s="196"/>
      <c r="C271" s="209">
        <v>45591</v>
      </c>
      <c r="D271" s="187" t="s">
        <v>388</v>
      </c>
      <c r="E271" s="210">
        <v>0.50902777777810115</v>
      </c>
      <c r="F271" s="211" t="s">
        <v>344</v>
      </c>
      <c r="G271" s="212" t="s">
        <v>258</v>
      </c>
      <c r="H271" s="213">
        <v>0.06</v>
      </c>
      <c r="I271" s="214" t="s">
        <v>335</v>
      </c>
      <c r="J271" s="214" t="s">
        <v>260</v>
      </c>
      <c r="K271" s="212" t="s">
        <v>261</v>
      </c>
      <c r="L271" s="212" t="s">
        <v>337</v>
      </c>
      <c r="M271" s="212" t="s">
        <v>264</v>
      </c>
      <c r="N271" s="212" t="s">
        <v>264</v>
      </c>
      <c r="O271" s="215" t="s">
        <v>263</v>
      </c>
      <c r="P271" s="212" t="s">
        <v>264</v>
      </c>
      <c r="Q271" s="214" t="s">
        <v>338</v>
      </c>
      <c r="R271" s="216" t="s">
        <v>266</v>
      </c>
      <c r="S271" s="216" t="s">
        <v>306</v>
      </c>
      <c r="T271" s="216" t="s">
        <v>391</v>
      </c>
      <c r="U271" s="216" t="s">
        <v>338</v>
      </c>
      <c r="V271" s="211"/>
      <c r="W271" s="214"/>
      <c r="X271" s="217">
        <v>10</v>
      </c>
    </row>
    <row r="272" spans="2:24" s="39" customFormat="1" ht="16.2">
      <c r="B272" s="196"/>
      <c r="C272" s="209">
        <v>45591</v>
      </c>
      <c r="D272" s="187" t="s">
        <v>388</v>
      </c>
      <c r="E272" s="210">
        <v>0.50972222222480923</v>
      </c>
      <c r="F272" s="211" t="s">
        <v>344</v>
      </c>
      <c r="G272" s="212" t="s">
        <v>332</v>
      </c>
      <c r="H272" s="213">
        <v>3.6999999999999998E-2</v>
      </c>
      <c r="I272" s="214" t="s">
        <v>335</v>
      </c>
      <c r="J272" s="214" t="s">
        <v>260</v>
      </c>
      <c r="K272" s="212" t="s">
        <v>261</v>
      </c>
      <c r="L272" s="212" t="s">
        <v>337</v>
      </c>
      <c r="M272" s="212" t="s">
        <v>264</v>
      </c>
      <c r="N272" s="212" t="s">
        <v>264</v>
      </c>
      <c r="O272" s="215" t="s">
        <v>264</v>
      </c>
      <c r="P272" s="212" t="s">
        <v>264</v>
      </c>
      <c r="Q272" s="214" t="s">
        <v>338</v>
      </c>
      <c r="R272" s="216" t="s">
        <v>266</v>
      </c>
      <c r="S272" s="216" t="s">
        <v>306</v>
      </c>
      <c r="T272" s="216" t="s">
        <v>391</v>
      </c>
      <c r="U272" s="216" t="s">
        <v>338</v>
      </c>
      <c r="V272" s="211"/>
      <c r="W272" s="214"/>
      <c r="X272" s="217">
        <v>8</v>
      </c>
    </row>
    <row r="273" spans="2:24" s="39" customFormat="1" ht="32.4">
      <c r="B273" s="196"/>
      <c r="C273" s="209">
        <v>45591</v>
      </c>
      <c r="D273" s="187" t="s">
        <v>388</v>
      </c>
      <c r="E273" s="210">
        <v>0.58055555555620231</v>
      </c>
      <c r="F273" s="211" t="s">
        <v>344</v>
      </c>
      <c r="G273" s="212" t="s">
        <v>332</v>
      </c>
      <c r="H273" s="213">
        <v>2.4E-2</v>
      </c>
      <c r="I273" s="214" t="s">
        <v>335</v>
      </c>
      <c r="J273" s="214" t="s">
        <v>260</v>
      </c>
      <c r="K273" s="212" t="s">
        <v>341</v>
      </c>
      <c r="L273" s="212" t="s">
        <v>337</v>
      </c>
      <c r="M273" s="212" t="s">
        <v>264</v>
      </c>
      <c r="N273" s="212" t="s">
        <v>264</v>
      </c>
      <c r="O273" s="215" t="s">
        <v>264</v>
      </c>
      <c r="P273" s="212" t="s">
        <v>264</v>
      </c>
      <c r="Q273" s="214" t="s">
        <v>338</v>
      </c>
      <c r="R273" s="216" t="s">
        <v>266</v>
      </c>
      <c r="S273" s="216" t="s">
        <v>341</v>
      </c>
      <c r="T273" s="216" t="s">
        <v>391</v>
      </c>
      <c r="U273" s="216" t="s">
        <v>338</v>
      </c>
      <c r="V273" s="211"/>
      <c r="W273" s="214" t="s">
        <v>453</v>
      </c>
      <c r="X273" s="217">
        <v>1</v>
      </c>
    </row>
    <row r="274" spans="2:24" s="39" customFormat="1" ht="16.2">
      <c r="B274" s="196"/>
      <c r="C274" s="209">
        <v>45591</v>
      </c>
      <c r="D274" s="187" t="s">
        <v>388</v>
      </c>
      <c r="E274" s="210">
        <v>0.5819444444423425</v>
      </c>
      <c r="F274" s="211" t="s">
        <v>344</v>
      </c>
      <c r="G274" s="212" t="s">
        <v>332</v>
      </c>
      <c r="H274" s="213">
        <v>3.6999999999999998E-2</v>
      </c>
      <c r="I274" s="214" t="s">
        <v>335</v>
      </c>
      <c r="J274" s="214" t="s">
        <v>260</v>
      </c>
      <c r="K274" s="212" t="s">
        <v>261</v>
      </c>
      <c r="L274" s="212" t="s">
        <v>337</v>
      </c>
      <c r="M274" s="212" t="s">
        <v>264</v>
      </c>
      <c r="N274" s="212" t="s">
        <v>264</v>
      </c>
      <c r="O274" s="215" t="s">
        <v>264</v>
      </c>
      <c r="P274" s="212" t="s">
        <v>264</v>
      </c>
      <c r="Q274" s="214" t="s">
        <v>338</v>
      </c>
      <c r="R274" s="216" t="s">
        <v>266</v>
      </c>
      <c r="S274" s="216" t="s">
        <v>267</v>
      </c>
      <c r="T274" s="216" t="s">
        <v>391</v>
      </c>
      <c r="U274" s="216" t="s">
        <v>340</v>
      </c>
      <c r="V274" s="211"/>
      <c r="W274" s="214"/>
      <c r="X274" s="217">
        <v>4</v>
      </c>
    </row>
    <row r="275" spans="2:24" s="39" customFormat="1" ht="16.2">
      <c r="B275" s="196"/>
      <c r="C275" s="209">
        <v>45591</v>
      </c>
      <c r="D275" s="187" t="s">
        <v>388</v>
      </c>
      <c r="E275" s="210">
        <v>0.58402777777519077</v>
      </c>
      <c r="F275" s="211" t="s">
        <v>344</v>
      </c>
      <c r="G275" s="212" t="s">
        <v>332</v>
      </c>
      <c r="H275" s="213">
        <v>2.1999999999999999E-2</v>
      </c>
      <c r="I275" s="214" t="s">
        <v>335</v>
      </c>
      <c r="J275" s="214" t="s">
        <v>260</v>
      </c>
      <c r="K275" s="212" t="s">
        <v>261</v>
      </c>
      <c r="L275" s="212" t="s">
        <v>337</v>
      </c>
      <c r="M275" s="212" t="s">
        <v>264</v>
      </c>
      <c r="N275" s="212" t="s">
        <v>264</v>
      </c>
      <c r="O275" s="215" t="s">
        <v>264</v>
      </c>
      <c r="P275" s="212" t="s">
        <v>264</v>
      </c>
      <c r="Q275" s="214" t="s">
        <v>338</v>
      </c>
      <c r="R275" s="216" t="s">
        <v>266</v>
      </c>
      <c r="S275" s="216" t="s">
        <v>306</v>
      </c>
      <c r="T275" s="216" t="s">
        <v>391</v>
      </c>
      <c r="U275" s="216" t="s">
        <v>338</v>
      </c>
      <c r="V275" s="211"/>
      <c r="W275" s="214"/>
      <c r="X275" s="217">
        <v>6</v>
      </c>
    </row>
    <row r="276" spans="2:24" s="39" customFormat="1" ht="16.2">
      <c r="B276" s="196"/>
      <c r="C276" s="209">
        <v>45591</v>
      </c>
      <c r="D276" s="187" t="s">
        <v>388</v>
      </c>
      <c r="E276" s="210">
        <v>0.58472222222189885</v>
      </c>
      <c r="F276" s="211" t="s">
        <v>344</v>
      </c>
      <c r="G276" s="212" t="s">
        <v>332</v>
      </c>
      <c r="H276" s="213">
        <v>4.1000000000000002E-2</v>
      </c>
      <c r="I276" s="214" t="s">
        <v>335</v>
      </c>
      <c r="J276" s="214" t="s">
        <v>260</v>
      </c>
      <c r="K276" s="212" t="s">
        <v>261</v>
      </c>
      <c r="L276" s="212" t="s">
        <v>337</v>
      </c>
      <c r="M276" s="212" t="s">
        <v>264</v>
      </c>
      <c r="N276" s="212" t="s">
        <v>264</v>
      </c>
      <c r="O276" s="215" t="s">
        <v>264</v>
      </c>
      <c r="P276" s="212" t="s">
        <v>264</v>
      </c>
      <c r="Q276" s="214" t="s">
        <v>338</v>
      </c>
      <c r="R276" s="216" t="s">
        <v>266</v>
      </c>
      <c r="S276" s="216" t="s">
        <v>306</v>
      </c>
      <c r="T276" s="216" t="s">
        <v>391</v>
      </c>
      <c r="U276" s="216" t="s">
        <v>340</v>
      </c>
      <c r="V276" s="211"/>
      <c r="W276" s="214"/>
      <c r="X276" s="217">
        <v>8</v>
      </c>
    </row>
    <row r="277" spans="2:24" s="39" customFormat="1" ht="16.2">
      <c r="B277" s="196"/>
      <c r="C277" s="209">
        <v>45591</v>
      </c>
      <c r="D277" s="187" t="s">
        <v>388</v>
      </c>
      <c r="E277" s="210">
        <v>0.59236111110658385</v>
      </c>
      <c r="F277" s="211" t="s">
        <v>344</v>
      </c>
      <c r="G277" s="212" t="s">
        <v>332</v>
      </c>
      <c r="H277" s="213">
        <v>3.3000000000000002E-2</v>
      </c>
      <c r="I277" s="214" t="s">
        <v>335</v>
      </c>
      <c r="J277" s="214" t="s">
        <v>260</v>
      </c>
      <c r="K277" s="212" t="s">
        <v>261</v>
      </c>
      <c r="L277" s="212" t="s">
        <v>337</v>
      </c>
      <c r="M277" s="212" t="s">
        <v>264</v>
      </c>
      <c r="N277" s="212" t="s">
        <v>264</v>
      </c>
      <c r="O277" s="215" t="s">
        <v>264</v>
      </c>
      <c r="P277" s="212" t="s">
        <v>264</v>
      </c>
      <c r="Q277" s="214" t="s">
        <v>338</v>
      </c>
      <c r="R277" s="216" t="s">
        <v>266</v>
      </c>
      <c r="S277" s="216" t="s">
        <v>306</v>
      </c>
      <c r="T277" s="216" t="s">
        <v>391</v>
      </c>
      <c r="U277" s="216" t="s">
        <v>338</v>
      </c>
      <c r="V277" s="211"/>
      <c r="W277" s="214"/>
      <c r="X277" s="217">
        <v>9</v>
      </c>
    </row>
    <row r="278" spans="2:24" s="39" customFormat="1" ht="16.2">
      <c r="B278" s="196"/>
      <c r="C278" s="209">
        <v>45591</v>
      </c>
      <c r="D278" s="187" t="s">
        <v>388</v>
      </c>
      <c r="E278" s="210">
        <v>0.60416666666424135</v>
      </c>
      <c r="F278" s="211" t="s">
        <v>344</v>
      </c>
      <c r="G278" s="212" t="s">
        <v>332</v>
      </c>
      <c r="H278" s="213">
        <v>3.4000000000000002E-2</v>
      </c>
      <c r="I278" s="214" t="s">
        <v>335</v>
      </c>
      <c r="J278" s="214" t="s">
        <v>260</v>
      </c>
      <c r="K278" s="212" t="s">
        <v>261</v>
      </c>
      <c r="L278" s="212" t="s">
        <v>337</v>
      </c>
      <c r="M278" s="212" t="s">
        <v>264</v>
      </c>
      <c r="N278" s="212" t="s">
        <v>264</v>
      </c>
      <c r="O278" s="215" t="s">
        <v>264</v>
      </c>
      <c r="P278" s="212" t="s">
        <v>264</v>
      </c>
      <c r="Q278" s="214" t="s">
        <v>338</v>
      </c>
      <c r="R278" s="216" t="s">
        <v>266</v>
      </c>
      <c r="S278" s="216" t="s">
        <v>306</v>
      </c>
      <c r="T278" s="216" t="s">
        <v>391</v>
      </c>
      <c r="U278" s="216" t="s">
        <v>338</v>
      </c>
      <c r="V278" s="211"/>
      <c r="W278" s="214"/>
      <c r="X278" s="217">
        <v>6</v>
      </c>
    </row>
    <row r="279" spans="2:24" s="39" customFormat="1" ht="16.2">
      <c r="B279" s="196"/>
      <c r="C279" s="209">
        <v>45591</v>
      </c>
      <c r="D279" s="187" t="s">
        <v>388</v>
      </c>
      <c r="E279" s="210">
        <v>0.6131944444423425</v>
      </c>
      <c r="F279" s="211" t="s">
        <v>344</v>
      </c>
      <c r="G279" s="212" t="s">
        <v>332</v>
      </c>
      <c r="H279" s="213">
        <v>3.3000000000000002E-2</v>
      </c>
      <c r="I279" s="214" t="s">
        <v>335</v>
      </c>
      <c r="J279" s="214" t="s">
        <v>260</v>
      </c>
      <c r="K279" s="212" t="s">
        <v>261</v>
      </c>
      <c r="L279" s="212" t="s">
        <v>337</v>
      </c>
      <c r="M279" s="212" t="s">
        <v>264</v>
      </c>
      <c r="N279" s="212" t="s">
        <v>264</v>
      </c>
      <c r="O279" s="215" t="s">
        <v>264</v>
      </c>
      <c r="P279" s="212" t="s">
        <v>264</v>
      </c>
      <c r="Q279" s="214" t="s">
        <v>338</v>
      </c>
      <c r="R279" s="216" t="s">
        <v>266</v>
      </c>
      <c r="S279" s="216" t="s">
        <v>306</v>
      </c>
      <c r="T279" s="216" t="s">
        <v>391</v>
      </c>
      <c r="U279" s="216" t="s">
        <v>338</v>
      </c>
      <c r="V279" s="211"/>
      <c r="W279" s="214"/>
      <c r="X279" s="217">
        <v>10</v>
      </c>
    </row>
    <row r="280" spans="2:24" s="39" customFormat="1" ht="16.2">
      <c r="B280" s="196"/>
      <c r="C280" s="209">
        <v>45591</v>
      </c>
      <c r="D280" s="187" t="s">
        <v>388</v>
      </c>
      <c r="E280" s="210">
        <v>0.61458333333575865</v>
      </c>
      <c r="F280" s="211" t="s">
        <v>344</v>
      </c>
      <c r="G280" s="212" t="s">
        <v>332</v>
      </c>
      <c r="H280" s="213">
        <v>0.01</v>
      </c>
      <c r="I280" s="214" t="s">
        <v>335</v>
      </c>
      <c r="J280" s="214" t="s">
        <v>260</v>
      </c>
      <c r="K280" s="212" t="s">
        <v>336</v>
      </c>
      <c r="L280" s="212" t="s">
        <v>337</v>
      </c>
      <c r="M280" s="212" t="s">
        <v>264</v>
      </c>
      <c r="N280" s="212" t="s">
        <v>264</v>
      </c>
      <c r="O280" s="215" t="s">
        <v>264</v>
      </c>
      <c r="P280" s="212" t="s">
        <v>264</v>
      </c>
      <c r="Q280" s="214" t="s">
        <v>338</v>
      </c>
      <c r="R280" s="216" t="s">
        <v>266</v>
      </c>
      <c r="S280" s="216" t="s">
        <v>311</v>
      </c>
      <c r="T280" s="216" t="s">
        <v>349</v>
      </c>
      <c r="U280" s="216" t="s">
        <v>340</v>
      </c>
      <c r="V280" s="211"/>
      <c r="W280" s="214"/>
      <c r="X280" s="217">
        <v>15</v>
      </c>
    </row>
    <row r="281" spans="2:24" s="39" customFormat="1" ht="16.2">
      <c r="B281" s="196"/>
      <c r="C281" s="209">
        <v>45591</v>
      </c>
      <c r="D281" s="187" t="s">
        <v>388</v>
      </c>
      <c r="E281" s="210">
        <v>0.62569444444670808</v>
      </c>
      <c r="F281" s="211" t="s">
        <v>344</v>
      </c>
      <c r="G281" s="212" t="s">
        <v>332</v>
      </c>
      <c r="H281" s="213">
        <v>2.5999999999999999E-2</v>
      </c>
      <c r="I281" s="214" t="s">
        <v>335</v>
      </c>
      <c r="J281" s="214" t="s">
        <v>260</v>
      </c>
      <c r="K281" s="212" t="s">
        <v>261</v>
      </c>
      <c r="L281" s="212" t="s">
        <v>337</v>
      </c>
      <c r="M281" s="212" t="s">
        <v>264</v>
      </c>
      <c r="N281" s="212" t="s">
        <v>264</v>
      </c>
      <c r="O281" s="215" t="s">
        <v>264</v>
      </c>
      <c r="P281" s="212" t="s">
        <v>264</v>
      </c>
      <c r="Q281" s="214" t="s">
        <v>338</v>
      </c>
      <c r="R281" s="216" t="s">
        <v>266</v>
      </c>
      <c r="S281" s="216" t="s">
        <v>306</v>
      </c>
      <c r="T281" s="216" t="s">
        <v>391</v>
      </c>
      <c r="U281" s="216" t="s">
        <v>338</v>
      </c>
      <c r="V281" s="211"/>
      <c r="W281" s="214"/>
      <c r="X281" s="217">
        <v>6</v>
      </c>
    </row>
    <row r="282" spans="2:24" s="39" customFormat="1" ht="16.2">
      <c r="B282" s="196"/>
      <c r="C282" s="209">
        <v>45591</v>
      </c>
      <c r="D282" s="187" t="s">
        <v>388</v>
      </c>
      <c r="E282" s="210">
        <v>0.62569444444670808</v>
      </c>
      <c r="F282" s="211" t="s">
        <v>344</v>
      </c>
      <c r="G282" s="212" t="s">
        <v>332</v>
      </c>
      <c r="H282" s="213">
        <v>2.5999999999999999E-2</v>
      </c>
      <c r="I282" s="214" t="s">
        <v>335</v>
      </c>
      <c r="J282" s="214" t="s">
        <v>260</v>
      </c>
      <c r="K282" s="212" t="s">
        <v>261</v>
      </c>
      <c r="L282" s="212" t="s">
        <v>337</v>
      </c>
      <c r="M282" s="212" t="s">
        <v>264</v>
      </c>
      <c r="N282" s="212" t="s">
        <v>264</v>
      </c>
      <c r="O282" s="215" t="s">
        <v>264</v>
      </c>
      <c r="P282" s="212" t="s">
        <v>264</v>
      </c>
      <c r="Q282" s="214" t="s">
        <v>338</v>
      </c>
      <c r="R282" s="216" t="s">
        <v>266</v>
      </c>
      <c r="S282" s="216" t="s">
        <v>306</v>
      </c>
      <c r="T282" s="216" t="s">
        <v>391</v>
      </c>
      <c r="U282" s="216" t="s">
        <v>338</v>
      </c>
      <c r="V282" s="211"/>
      <c r="W282" s="214"/>
      <c r="X282" s="217">
        <v>6</v>
      </c>
    </row>
    <row r="283" spans="2:24" s="39" customFormat="1" ht="16.2">
      <c r="B283" s="196"/>
      <c r="C283" s="209">
        <v>45591</v>
      </c>
      <c r="D283" s="187" t="s">
        <v>388</v>
      </c>
      <c r="E283" s="210">
        <v>0.62638888889341615</v>
      </c>
      <c r="F283" s="211" t="s">
        <v>344</v>
      </c>
      <c r="G283" s="212" t="s">
        <v>332</v>
      </c>
      <c r="H283" s="213">
        <v>2.9000000000000001E-2</v>
      </c>
      <c r="I283" s="214" t="s">
        <v>335</v>
      </c>
      <c r="J283" s="214" t="s">
        <v>260</v>
      </c>
      <c r="K283" s="212" t="s">
        <v>261</v>
      </c>
      <c r="L283" s="212" t="s">
        <v>337</v>
      </c>
      <c r="M283" s="212" t="s">
        <v>264</v>
      </c>
      <c r="N283" s="212" t="s">
        <v>264</v>
      </c>
      <c r="O283" s="215" t="s">
        <v>264</v>
      </c>
      <c r="P283" s="212" t="s">
        <v>264</v>
      </c>
      <c r="Q283" s="214" t="s">
        <v>338</v>
      </c>
      <c r="R283" s="216" t="s">
        <v>266</v>
      </c>
      <c r="S283" s="216" t="s">
        <v>306</v>
      </c>
      <c r="T283" s="216" t="s">
        <v>391</v>
      </c>
      <c r="U283" s="216" t="s">
        <v>338</v>
      </c>
      <c r="V283" s="211"/>
      <c r="W283" s="214"/>
      <c r="X283" s="217">
        <v>7</v>
      </c>
    </row>
    <row r="284" spans="2:24" s="39" customFormat="1" ht="16.2">
      <c r="B284" s="196"/>
      <c r="C284" s="209">
        <v>45591</v>
      </c>
      <c r="D284" s="187" t="s">
        <v>388</v>
      </c>
      <c r="E284" s="210">
        <v>0.62708333333284827</v>
      </c>
      <c r="F284" s="211" t="s">
        <v>344</v>
      </c>
      <c r="G284" s="212" t="s">
        <v>332</v>
      </c>
      <c r="H284" s="213">
        <v>6.2E-2</v>
      </c>
      <c r="I284" s="214" t="s">
        <v>335</v>
      </c>
      <c r="J284" s="214" t="s">
        <v>260</v>
      </c>
      <c r="K284" s="212" t="s">
        <v>261</v>
      </c>
      <c r="L284" s="212" t="s">
        <v>337</v>
      </c>
      <c r="M284" s="212" t="s">
        <v>264</v>
      </c>
      <c r="N284" s="212" t="s">
        <v>264</v>
      </c>
      <c r="O284" s="215" t="s">
        <v>264</v>
      </c>
      <c r="P284" s="212" t="s">
        <v>264</v>
      </c>
      <c r="Q284" s="214" t="s">
        <v>338</v>
      </c>
      <c r="R284" s="216" t="s">
        <v>266</v>
      </c>
      <c r="S284" s="216" t="s">
        <v>267</v>
      </c>
      <c r="T284" s="216" t="s">
        <v>268</v>
      </c>
      <c r="U284" s="216" t="s">
        <v>340</v>
      </c>
      <c r="V284" s="211"/>
      <c r="W284" s="214"/>
      <c r="X284" s="217">
        <v>12</v>
      </c>
    </row>
    <row r="285" spans="2:24" s="39" customFormat="1" ht="16.2">
      <c r="B285" s="196"/>
      <c r="C285" s="209">
        <v>45591</v>
      </c>
      <c r="D285" s="187" t="s">
        <v>388</v>
      </c>
      <c r="E285" s="210">
        <v>0.632638888884685</v>
      </c>
      <c r="F285" s="211" t="s">
        <v>344</v>
      </c>
      <c r="G285" s="212" t="s">
        <v>258</v>
      </c>
      <c r="H285" s="213">
        <v>2.9000000000000001E-2</v>
      </c>
      <c r="I285" s="214" t="s">
        <v>335</v>
      </c>
      <c r="J285" s="214" t="s">
        <v>260</v>
      </c>
      <c r="K285" s="212" t="s">
        <v>261</v>
      </c>
      <c r="L285" s="212" t="s">
        <v>337</v>
      </c>
      <c r="M285" s="212" t="s">
        <v>264</v>
      </c>
      <c r="N285" s="212" t="s">
        <v>264</v>
      </c>
      <c r="O285" s="215" t="s">
        <v>264</v>
      </c>
      <c r="P285" s="212" t="s">
        <v>264</v>
      </c>
      <c r="Q285" s="214" t="s">
        <v>338</v>
      </c>
      <c r="R285" s="216" t="s">
        <v>266</v>
      </c>
      <c r="S285" s="216" t="s">
        <v>306</v>
      </c>
      <c r="T285" s="216" t="s">
        <v>391</v>
      </c>
      <c r="U285" s="216" t="s">
        <v>338</v>
      </c>
      <c r="V285" s="211"/>
      <c r="W285" s="214"/>
      <c r="X285" s="217">
        <v>11</v>
      </c>
    </row>
    <row r="286" spans="2:24" s="39" customFormat="1" ht="16.2">
      <c r="B286" s="196"/>
      <c r="C286" s="209">
        <v>45591</v>
      </c>
      <c r="D286" s="187" t="s">
        <v>388</v>
      </c>
      <c r="E286" s="210">
        <v>0.63472222222480923</v>
      </c>
      <c r="F286" s="211" t="s">
        <v>344</v>
      </c>
      <c r="G286" s="212" t="s">
        <v>332</v>
      </c>
      <c r="H286" s="213">
        <v>2.5999999999999999E-2</v>
      </c>
      <c r="I286" s="214" t="s">
        <v>335</v>
      </c>
      <c r="J286" s="214" t="s">
        <v>260</v>
      </c>
      <c r="K286" s="212" t="s">
        <v>261</v>
      </c>
      <c r="L286" s="212" t="s">
        <v>337</v>
      </c>
      <c r="M286" s="212" t="s">
        <v>264</v>
      </c>
      <c r="N286" s="212" t="s">
        <v>264</v>
      </c>
      <c r="O286" s="215" t="s">
        <v>264</v>
      </c>
      <c r="P286" s="212" t="s">
        <v>264</v>
      </c>
      <c r="Q286" s="214" t="s">
        <v>338</v>
      </c>
      <c r="R286" s="216" t="s">
        <v>266</v>
      </c>
      <c r="S286" s="216" t="s">
        <v>306</v>
      </c>
      <c r="T286" s="216" t="s">
        <v>391</v>
      </c>
      <c r="U286" s="216" t="s">
        <v>338</v>
      </c>
      <c r="V286" s="211"/>
      <c r="W286" s="214"/>
      <c r="X286" s="217">
        <v>6</v>
      </c>
    </row>
    <row r="287" spans="2:24" s="39" customFormat="1" ht="16.2">
      <c r="B287" s="196"/>
      <c r="C287" s="209">
        <v>45591</v>
      </c>
      <c r="D287" s="187" t="s">
        <v>388</v>
      </c>
      <c r="E287" s="210">
        <v>0.64375000000291038</v>
      </c>
      <c r="F287" s="211" t="s">
        <v>344</v>
      </c>
      <c r="G287" s="212" t="s">
        <v>332</v>
      </c>
      <c r="H287" s="213">
        <v>1.2E-2</v>
      </c>
      <c r="I287" s="214" t="s">
        <v>335</v>
      </c>
      <c r="J287" s="214" t="s">
        <v>260</v>
      </c>
      <c r="K287" s="212" t="s">
        <v>261</v>
      </c>
      <c r="L287" s="212" t="s">
        <v>337</v>
      </c>
      <c r="M287" s="212" t="s">
        <v>264</v>
      </c>
      <c r="N287" s="212" t="s">
        <v>264</v>
      </c>
      <c r="O287" s="215" t="s">
        <v>264</v>
      </c>
      <c r="P287" s="212" t="s">
        <v>264</v>
      </c>
      <c r="Q287" s="214" t="s">
        <v>338</v>
      </c>
      <c r="R287" s="216" t="s">
        <v>266</v>
      </c>
      <c r="S287" s="216" t="s">
        <v>341</v>
      </c>
      <c r="T287" s="216" t="s">
        <v>391</v>
      </c>
      <c r="U287" s="216" t="s">
        <v>338</v>
      </c>
      <c r="V287" s="211"/>
      <c r="W287" s="214" t="s">
        <v>454</v>
      </c>
      <c r="X287" s="217">
        <v>3</v>
      </c>
    </row>
    <row r="288" spans="2:24" s="39" customFormat="1" ht="16.2">
      <c r="B288" s="196"/>
      <c r="C288" s="209">
        <v>45591</v>
      </c>
      <c r="D288" s="187" t="s">
        <v>388</v>
      </c>
      <c r="E288" s="210">
        <v>0.64375000000291038</v>
      </c>
      <c r="F288" s="211" t="s">
        <v>344</v>
      </c>
      <c r="G288" s="212" t="s">
        <v>332</v>
      </c>
      <c r="H288" s="213">
        <v>3.6999999999999998E-2</v>
      </c>
      <c r="I288" s="214" t="s">
        <v>335</v>
      </c>
      <c r="J288" s="214" t="s">
        <v>260</v>
      </c>
      <c r="K288" s="212" t="s">
        <v>261</v>
      </c>
      <c r="L288" s="212" t="s">
        <v>337</v>
      </c>
      <c r="M288" s="212" t="s">
        <v>264</v>
      </c>
      <c r="N288" s="212" t="s">
        <v>264</v>
      </c>
      <c r="O288" s="215" t="s">
        <v>264</v>
      </c>
      <c r="P288" s="212" t="s">
        <v>264</v>
      </c>
      <c r="Q288" s="214" t="s">
        <v>338</v>
      </c>
      <c r="R288" s="216" t="s">
        <v>266</v>
      </c>
      <c r="S288" s="216" t="s">
        <v>267</v>
      </c>
      <c r="T288" s="216" t="s">
        <v>391</v>
      </c>
      <c r="U288" s="216" t="s">
        <v>340</v>
      </c>
      <c r="V288" s="211"/>
      <c r="W288" s="214"/>
      <c r="X288" s="217">
        <v>4</v>
      </c>
    </row>
    <row r="289" spans="2:24" s="39" customFormat="1" ht="16.2">
      <c r="B289" s="196"/>
      <c r="C289" s="209">
        <v>45591</v>
      </c>
      <c r="D289" s="187" t="s">
        <v>388</v>
      </c>
      <c r="E289" s="210">
        <v>0.64583333333575865</v>
      </c>
      <c r="F289" s="211" t="s">
        <v>344</v>
      </c>
      <c r="G289" s="212" t="s">
        <v>332</v>
      </c>
      <c r="H289" s="213">
        <v>6.0999999999999999E-2</v>
      </c>
      <c r="I289" s="214" t="s">
        <v>335</v>
      </c>
      <c r="J289" s="214" t="s">
        <v>260</v>
      </c>
      <c r="K289" s="212" t="s">
        <v>261</v>
      </c>
      <c r="L289" s="212" t="s">
        <v>337</v>
      </c>
      <c r="M289" s="212" t="s">
        <v>264</v>
      </c>
      <c r="N289" s="212" t="s">
        <v>264</v>
      </c>
      <c r="O289" s="215" t="s">
        <v>264</v>
      </c>
      <c r="P289" s="212" t="s">
        <v>264</v>
      </c>
      <c r="Q289" s="214" t="s">
        <v>338</v>
      </c>
      <c r="R289" s="216" t="s">
        <v>266</v>
      </c>
      <c r="S289" s="216" t="s">
        <v>306</v>
      </c>
      <c r="T289" s="216" t="s">
        <v>391</v>
      </c>
      <c r="U289" s="216" t="s">
        <v>338</v>
      </c>
      <c r="V289" s="211"/>
      <c r="W289" s="214"/>
      <c r="X289" s="217">
        <v>5</v>
      </c>
    </row>
    <row r="290" spans="2:24" s="39" customFormat="1" ht="16.2">
      <c r="B290" s="196"/>
      <c r="C290" s="209">
        <v>45591</v>
      </c>
      <c r="D290" s="187" t="s">
        <v>388</v>
      </c>
      <c r="E290" s="210">
        <v>0.64652777777519077</v>
      </c>
      <c r="F290" s="211" t="s">
        <v>344</v>
      </c>
      <c r="G290" s="212" t="s">
        <v>332</v>
      </c>
      <c r="H290" s="213">
        <v>0.03</v>
      </c>
      <c r="I290" s="214" t="s">
        <v>335</v>
      </c>
      <c r="J290" s="214" t="s">
        <v>260</v>
      </c>
      <c r="K290" s="212" t="s">
        <v>261</v>
      </c>
      <c r="L290" s="212" t="s">
        <v>337</v>
      </c>
      <c r="M290" s="212" t="s">
        <v>264</v>
      </c>
      <c r="N290" s="212" t="s">
        <v>264</v>
      </c>
      <c r="O290" s="215" t="s">
        <v>264</v>
      </c>
      <c r="P290" s="212" t="s">
        <v>264</v>
      </c>
      <c r="Q290" s="214" t="s">
        <v>338</v>
      </c>
      <c r="R290" s="216" t="s">
        <v>266</v>
      </c>
      <c r="S290" s="216" t="s">
        <v>306</v>
      </c>
      <c r="T290" s="216" t="s">
        <v>391</v>
      </c>
      <c r="U290" s="216" t="s">
        <v>338</v>
      </c>
      <c r="V290" s="211"/>
      <c r="W290" s="214"/>
      <c r="X290" s="217">
        <v>6</v>
      </c>
    </row>
    <row r="291" spans="2:24" s="39" customFormat="1" ht="16.2">
      <c r="B291" s="196"/>
      <c r="C291" s="209">
        <v>45591</v>
      </c>
      <c r="D291" s="187" t="s">
        <v>388</v>
      </c>
      <c r="E291" s="210">
        <v>0.64791666666860692</v>
      </c>
      <c r="F291" s="211" t="s">
        <v>344</v>
      </c>
      <c r="G291" s="212" t="s">
        <v>332</v>
      </c>
      <c r="H291" s="213">
        <v>5.7000000000000002E-2</v>
      </c>
      <c r="I291" s="214" t="s">
        <v>335</v>
      </c>
      <c r="J291" s="214" t="s">
        <v>260</v>
      </c>
      <c r="K291" s="212" t="s">
        <v>261</v>
      </c>
      <c r="L291" s="212" t="s">
        <v>337</v>
      </c>
      <c r="M291" s="212" t="s">
        <v>264</v>
      </c>
      <c r="N291" s="212" t="s">
        <v>264</v>
      </c>
      <c r="O291" s="215" t="s">
        <v>264</v>
      </c>
      <c r="P291" s="212" t="s">
        <v>264</v>
      </c>
      <c r="Q291" s="214" t="s">
        <v>338</v>
      </c>
      <c r="R291" s="216" t="s">
        <v>266</v>
      </c>
      <c r="S291" s="216" t="s">
        <v>306</v>
      </c>
      <c r="T291" s="216" t="s">
        <v>391</v>
      </c>
      <c r="U291" s="216" t="s">
        <v>340</v>
      </c>
      <c r="V291" s="211"/>
      <c r="W291" s="214" t="s">
        <v>436</v>
      </c>
      <c r="X291" s="217">
        <v>9</v>
      </c>
    </row>
    <row r="292" spans="2:24" s="39" customFormat="1" ht="16.2">
      <c r="B292" s="196"/>
      <c r="C292" s="209">
        <v>45591</v>
      </c>
      <c r="D292" s="187" t="s">
        <v>388</v>
      </c>
      <c r="E292" s="210">
        <v>0.648611111115315</v>
      </c>
      <c r="F292" s="211" t="s">
        <v>344</v>
      </c>
      <c r="G292" s="212" t="s">
        <v>332</v>
      </c>
      <c r="H292" s="213">
        <v>7.0000000000000001E-3</v>
      </c>
      <c r="I292" s="214" t="s">
        <v>335</v>
      </c>
      <c r="J292" s="214" t="s">
        <v>260</v>
      </c>
      <c r="K292" s="212" t="s">
        <v>261</v>
      </c>
      <c r="L292" s="212" t="s">
        <v>337</v>
      </c>
      <c r="M292" s="212" t="s">
        <v>264</v>
      </c>
      <c r="N292" s="212" t="s">
        <v>264</v>
      </c>
      <c r="O292" s="215" t="s">
        <v>264</v>
      </c>
      <c r="P292" s="212" t="s">
        <v>264</v>
      </c>
      <c r="Q292" s="214" t="s">
        <v>338</v>
      </c>
      <c r="R292" s="216" t="s">
        <v>266</v>
      </c>
      <c r="S292" s="216" t="s">
        <v>322</v>
      </c>
      <c r="T292" s="216" t="s">
        <v>268</v>
      </c>
      <c r="U292" s="216" t="s">
        <v>340</v>
      </c>
      <c r="V292" s="211"/>
      <c r="W292" s="214" t="s">
        <v>455</v>
      </c>
      <c r="X292" s="217">
        <v>12</v>
      </c>
    </row>
    <row r="293" spans="2:24" s="39" customFormat="1" ht="16.2">
      <c r="B293" s="196"/>
      <c r="C293" s="209">
        <v>45591</v>
      </c>
      <c r="D293" s="187" t="s">
        <v>388</v>
      </c>
      <c r="E293" s="210">
        <v>0.648611111115315</v>
      </c>
      <c r="F293" s="211" t="s">
        <v>344</v>
      </c>
      <c r="G293" s="212" t="s">
        <v>332</v>
      </c>
      <c r="H293" s="213">
        <v>2.8000000000000001E-2</v>
      </c>
      <c r="I293" s="214" t="s">
        <v>335</v>
      </c>
      <c r="J293" s="214" t="s">
        <v>260</v>
      </c>
      <c r="K293" s="212" t="s">
        <v>261</v>
      </c>
      <c r="L293" s="212" t="s">
        <v>337</v>
      </c>
      <c r="M293" s="212" t="s">
        <v>264</v>
      </c>
      <c r="N293" s="212" t="s">
        <v>264</v>
      </c>
      <c r="O293" s="215" t="s">
        <v>264</v>
      </c>
      <c r="P293" s="212" t="s">
        <v>264</v>
      </c>
      <c r="Q293" s="214" t="s">
        <v>338</v>
      </c>
      <c r="R293" s="216" t="s">
        <v>266</v>
      </c>
      <c r="S293" s="216" t="s">
        <v>306</v>
      </c>
      <c r="T293" s="216" t="s">
        <v>391</v>
      </c>
      <c r="U293" s="216" t="s">
        <v>338</v>
      </c>
      <c r="V293" s="211"/>
      <c r="W293" s="214"/>
      <c r="X293" s="217">
        <v>12</v>
      </c>
    </row>
    <row r="294" spans="2:24" s="39" customFormat="1" ht="16.2">
      <c r="B294" s="196"/>
      <c r="C294" s="209">
        <v>45591</v>
      </c>
      <c r="D294" s="187" t="s">
        <v>388</v>
      </c>
      <c r="E294" s="210">
        <v>0.64930555555474712</v>
      </c>
      <c r="F294" s="211" t="s">
        <v>344</v>
      </c>
      <c r="G294" s="212" t="s">
        <v>332</v>
      </c>
      <c r="H294" s="213">
        <v>4.2000000000000003E-2</v>
      </c>
      <c r="I294" s="214" t="s">
        <v>335</v>
      </c>
      <c r="J294" s="214" t="s">
        <v>260</v>
      </c>
      <c r="K294" s="212" t="s">
        <v>261</v>
      </c>
      <c r="L294" s="212" t="s">
        <v>337</v>
      </c>
      <c r="M294" s="212" t="s">
        <v>264</v>
      </c>
      <c r="N294" s="212" t="s">
        <v>264</v>
      </c>
      <c r="O294" s="215" t="s">
        <v>264</v>
      </c>
      <c r="P294" s="212" t="s">
        <v>264</v>
      </c>
      <c r="Q294" s="214" t="s">
        <v>338</v>
      </c>
      <c r="R294" s="216" t="s">
        <v>266</v>
      </c>
      <c r="S294" s="216" t="s">
        <v>306</v>
      </c>
      <c r="T294" s="216" t="s">
        <v>391</v>
      </c>
      <c r="U294" s="216" t="s">
        <v>338</v>
      </c>
      <c r="V294" s="211"/>
      <c r="W294" s="214"/>
      <c r="X294" s="217">
        <v>14</v>
      </c>
    </row>
    <row r="295" spans="2:24" s="39" customFormat="1" ht="16.2">
      <c r="B295" s="196"/>
      <c r="C295" s="209">
        <v>45591</v>
      </c>
      <c r="D295" s="187" t="s">
        <v>388</v>
      </c>
      <c r="E295" s="210">
        <v>0.65277777778101154</v>
      </c>
      <c r="F295" s="211" t="s">
        <v>344</v>
      </c>
      <c r="G295" s="212" t="s">
        <v>258</v>
      </c>
      <c r="H295" s="213">
        <v>0.02</v>
      </c>
      <c r="I295" s="214" t="s">
        <v>335</v>
      </c>
      <c r="J295" s="214" t="s">
        <v>260</v>
      </c>
      <c r="K295" s="212" t="s">
        <v>261</v>
      </c>
      <c r="L295" s="212" t="s">
        <v>337</v>
      </c>
      <c r="M295" s="212" t="s">
        <v>264</v>
      </c>
      <c r="N295" s="212" t="s">
        <v>264</v>
      </c>
      <c r="O295" s="215" t="s">
        <v>264</v>
      </c>
      <c r="P295" s="212" t="s">
        <v>264</v>
      </c>
      <c r="Q295" s="214" t="s">
        <v>338</v>
      </c>
      <c r="R295" s="216" t="s">
        <v>266</v>
      </c>
      <c r="S295" s="216" t="s">
        <v>306</v>
      </c>
      <c r="T295" s="216" t="s">
        <v>391</v>
      </c>
      <c r="U295" s="216" t="s">
        <v>338</v>
      </c>
      <c r="V295" s="211"/>
      <c r="W295" s="214"/>
      <c r="X295" s="217">
        <v>14</v>
      </c>
    </row>
    <row r="296" spans="2:24" s="39" customFormat="1" ht="16.2">
      <c r="B296" s="196"/>
      <c r="C296" s="209">
        <v>45591</v>
      </c>
      <c r="D296" s="187" t="s">
        <v>388</v>
      </c>
      <c r="E296" s="210">
        <v>0.65486111110658385</v>
      </c>
      <c r="F296" s="211" t="s">
        <v>344</v>
      </c>
      <c r="G296" s="212" t="s">
        <v>258</v>
      </c>
      <c r="H296" s="213">
        <v>3.1E-2</v>
      </c>
      <c r="I296" s="214" t="s">
        <v>335</v>
      </c>
      <c r="J296" s="214" t="s">
        <v>260</v>
      </c>
      <c r="K296" s="212" t="s">
        <v>261</v>
      </c>
      <c r="L296" s="212" t="s">
        <v>337</v>
      </c>
      <c r="M296" s="212" t="s">
        <v>264</v>
      </c>
      <c r="N296" s="212" t="s">
        <v>264</v>
      </c>
      <c r="O296" s="215" t="s">
        <v>264</v>
      </c>
      <c r="P296" s="212" t="s">
        <v>264</v>
      </c>
      <c r="Q296" s="214" t="s">
        <v>338</v>
      </c>
      <c r="R296" s="216" t="s">
        <v>266</v>
      </c>
      <c r="S296" s="216" t="s">
        <v>306</v>
      </c>
      <c r="T296" s="216" t="s">
        <v>391</v>
      </c>
      <c r="U296" s="216" t="s">
        <v>338</v>
      </c>
      <c r="V296" s="211"/>
      <c r="W296" s="214"/>
      <c r="X296" s="217">
        <v>10</v>
      </c>
    </row>
    <row r="297" spans="2:24" s="39" customFormat="1" ht="16.2">
      <c r="B297" s="196"/>
      <c r="C297" s="209">
        <v>45591</v>
      </c>
      <c r="D297" s="187" t="s">
        <v>388</v>
      </c>
      <c r="E297" s="210">
        <v>0.65555555555329192</v>
      </c>
      <c r="F297" s="211" t="s">
        <v>344</v>
      </c>
      <c r="G297" s="212" t="s">
        <v>332</v>
      </c>
      <c r="H297" s="213">
        <v>2.5999999999999999E-2</v>
      </c>
      <c r="I297" s="214" t="s">
        <v>335</v>
      </c>
      <c r="J297" s="214" t="s">
        <v>260</v>
      </c>
      <c r="K297" s="212" t="s">
        <v>261</v>
      </c>
      <c r="L297" s="212" t="s">
        <v>337</v>
      </c>
      <c r="M297" s="212" t="s">
        <v>264</v>
      </c>
      <c r="N297" s="212" t="s">
        <v>264</v>
      </c>
      <c r="O297" s="215" t="s">
        <v>264</v>
      </c>
      <c r="P297" s="212" t="s">
        <v>264</v>
      </c>
      <c r="Q297" s="214" t="s">
        <v>338</v>
      </c>
      <c r="R297" s="216" t="s">
        <v>266</v>
      </c>
      <c r="S297" s="216" t="s">
        <v>306</v>
      </c>
      <c r="T297" s="216" t="s">
        <v>391</v>
      </c>
      <c r="U297" s="216" t="s">
        <v>338</v>
      </c>
      <c r="V297" s="211"/>
      <c r="W297" s="214"/>
      <c r="X297" s="217">
        <v>8</v>
      </c>
    </row>
    <row r="298" spans="2:24" s="39" customFormat="1" ht="16.2">
      <c r="B298" s="196"/>
      <c r="C298" s="209">
        <v>45591</v>
      </c>
      <c r="D298" s="187" t="s">
        <v>388</v>
      </c>
      <c r="E298" s="210">
        <v>0.65625</v>
      </c>
      <c r="F298" s="211" t="s">
        <v>344</v>
      </c>
      <c r="G298" s="212" t="s">
        <v>332</v>
      </c>
      <c r="H298" s="213">
        <v>0.06</v>
      </c>
      <c r="I298" s="214" t="s">
        <v>335</v>
      </c>
      <c r="J298" s="214" t="s">
        <v>260</v>
      </c>
      <c r="K298" s="212" t="s">
        <v>261</v>
      </c>
      <c r="L298" s="212" t="s">
        <v>337</v>
      </c>
      <c r="M298" s="212" t="s">
        <v>264</v>
      </c>
      <c r="N298" s="212" t="s">
        <v>264</v>
      </c>
      <c r="O298" s="215" t="s">
        <v>264</v>
      </c>
      <c r="P298" s="212" t="s">
        <v>264</v>
      </c>
      <c r="Q298" s="214" t="s">
        <v>338</v>
      </c>
      <c r="R298" s="216" t="s">
        <v>266</v>
      </c>
      <c r="S298" s="216" t="s">
        <v>306</v>
      </c>
      <c r="T298" s="216" t="s">
        <v>391</v>
      </c>
      <c r="U298" s="216" t="s">
        <v>340</v>
      </c>
      <c r="V298" s="211"/>
      <c r="W298" s="214"/>
      <c r="X298" s="217">
        <v>6</v>
      </c>
    </row>
    <row r="299" spans="2:24" s="39" customFormat="1" ht="16.2">
      <c r="B299" s="196"/>
      <c r="C299" s="209">
        <v>45591</v>
      </c>
      <c r="D299" s="187" t="s">
        <v>388</v>
      </c>
      <c r="E299" s="210">
        <v>0.66458333333139308</v>
      </c>
      <c r="F299" s="211" t="s">
        <v>344</v>
      </c>
      <c r="G299" s="212" t="s">
        <v>332</v>
      </c>
      <c r="H299" s="213">
        <v>1.7000000000000001E-2</v>
      </c>
      <c r="I299" s="214" t="s">
        <v>335</v>
      </c>
      <c r="J299" s="214" t="s">
        <v>260</v>
      </c>
      <c r="K299" s="212" t="s">
        <v>284</v>
      </c>
      <c r="L299" s="212" t="s">
        <v>337</v>
      </c>
      <c r="M299" s="212" t="s">
        <v>264</v>
      </c>
      <c r="N299" s="212" t="s">
        <v>263</v>
      </c>
      <c r="O299" s="215" t="s">
        <v>264</v>
      </c>
      <c r="P299" s="212" t="s">
        <v>264</v>
      </c>
      <c r="Q299" s="214" t="s">
        <v>338</v>
      </c>
      <c r="R299" s="216" t="s">
        <v>266</v>
      </c>
      <c r="S299" s="216" t="s">
        <v>341</v>
      </c>
      <c r="T299" s="216" t="s">
        <v>391</v>
      </c>
      <c r="U299" s="216" t="s">
        <v>338</v>
      </c>
      <c r="V299" s="211"/>
      <c r="W299" s="214" t="s">
        <v>456</v>
      </c>
      <c r="X299" s="217">
        <v>3</v>
      </c>
    </row>
    <row r="300" spans="2:24" s="39" customFormat="1" ht="16.2">
      <c r="B300" s="196"/>
      <c r="C300" s="209">
        <v>45591</v>
      </c>
      <c r="D300" s="187" t="s">
        <v>388</v>
      </c>
      <c r="E300" s="210">
        <v>0.66458333333139308</v>
      </c>
      <c r="F300" s="211" t="s">
        <v>344</v>
      </c>
      <c r="G300" s="212" t="s">
        <v>332</v>
      </c>
      <c r="H300" s="213">
        <v>3.4000000000000002E-2</v>
      </c>
      <c r="I300" s="214" t="s">
        <v>335</v>
      </c>
      <c r="J300" s="214" t="s">
        <v>260</v>
      </c>
      <c r="K300" s="212" t="s">
        <v>261</v>
      </c>
      <c r="L300" s="212" t="s">
        <v>337</v>
      </c>
      <c r="M300" s="212" t="s">
        <v>264</v>
      </c>
      <c r="N300" s="212" t="s">
        <v>264</v>
      </c>
      <c r="O300" s="215" t="s">
        <v>264</v>
      </c>
      <c r="P300" s="212" t="s">
        <v>264</v>
      </c>
      <c r="Q300" s="214" t="s">
        <v>338</v>
      </c>
      <c r="R300" s="216" t="s">
        <v>266</v>
      </c>
      <c r="S300" s="216" t="s">
        <v>267</v>
      </c>
      <c r="T300" s="216" t="s">
        <v>391</v>
      </c>
      <c r="U300" s="216" t="s">
        <v>340</v>
      </c>
      <c r="V300" s="211"/>
      <c r="W300" s="214"/>
      <c r="X300" s="217">
        <v>4</v>
      </c>
    </row>
    <row r="301" spans="2:24" s="39" customFormat="1" ht="16.2">
      <c r="B301" s="196"/>
      <c r="C301" s="209">
        <v>45591</v>
      </c>
      <c r="D301" s="187" t="s">
        <v>388</v>
      </c>
      <c r="E301" s="210">
        <v>0.66666666666424135</v>
      </c>
      <c r="F301" s="211" t="s">
        <v>344</v>
      </c>
      <c r="G301" s="212" t="s">
        <v>332</v>
      </c>
      <c r="H301" s="213">
        <v>7.8E-2</v>
      </c>
      <c r="I301" s="214" t="s">
        <v>335</v>
      </c>
      <c r="J301" s="214" t="s">
        <v>260</v>
      </c>
      <c r="K301" s="212" t="s">
        <v>336</v>
      </c>
      <c r="L301" s="212" t="s">
        <v>337</v>
      </c>
      <c r="M301" s="212" t="s">
        <v>264</v>
      </c>
      <c r="N301" s="212" t="s">
        <v>263</v>
      </c>
      <c r="O301" s="215" t="s">
        <v>264</v>
      </c>
      <c r="P301" s="212" t="s">
        <v>264</v>
      </c>
      <c r="Q301" s="214" t="s">
        <v>338</v>
      </c>
      <c r="R301" s="216" t="s">
        <v>266</v>
      </c>
      <c r="S301" s="216" t="s">
        <v>311</v>
      </c>
      <c r="T301" s="216" t="s">
        <v>349</v>
      </c>
      <c r="U301" s="216" t="s">
        <v>338</v>
      </c>
      <c r="V301" s="211"/>
      <c r="W301" s="214"/>
      <c r="X301" s="217">
        <v>5</v>
      </c>
    </row>
    <row r="302" spans="2:24" s="39" customFormat="1" ht="16.2">
      <c r="B302" s="196"/>
      <c r="C302" s="209">
        <v>45591</v>
      </c>
      <c r="D302" s="187" t="s">
        <v>388</v>
      </c>
      <c r="E302" s="210">
        <v>0.66736111111094942</v>
      </c>
      <c r="F302" s="211" t="s">
        <v>344</v>
      </c>
      <c r="G302" s="212" t="s">
        <v>332</v>
      </c>
      <c r="H302" s="213">
        <v>2.9000000000000001E-2</v>
      </c>
      <c r="I302" s="214" t="s">
        <v>335</v>
      </c>
      <c r="J302" s="214" t="s">
        <v>260</v>
      </c>
      <c r="K302" s="212" t="s">
        <v>261</v>
      </c>
      <c r="L302" s="212" t="s">
        <v>337</v>
      </c>
      <c r="M302" s="212" t="s">
        <v>264</v>
      </c>
      <c r="N302" s="212" t="s">
        <v>264</v>
      </c>
      <c r="O302" s="215" t="s">
        <v>264</v>
      </c>
      <c r="P302" s="212" t="s">
        <v>264</v>
      </c>
      <c r="Q302" s="214" t="s">
        <v>338</v>
      </c>
      <c r="R302" s="216" t="s">
        <v>266</v>
      </c>
      <c r="S302" s="216" t="s">
        <v>306</v>
      </c>
      <c r="T302" s="216" t="s">
        <v>391</v>
      </c>
      <c r="U302" s="216" t="s">
        <v>338</v>
      </c>
      <c r="V302" s="211"/>
      <c r="W302" s="214"/>
      <c r="X302" s="217">
        <v>7</v>
      </c>
    </row>
    <row r="303" spans="2:24" s="39" customFormat="1" ht="16.2">
      <c r="B303" s="196"/>
      <c r="C303" s="209">
        <v>45591</v>
      </c>
      <c r="D303" s="187" t="s">
        <v>388</v>
      </c>
      <c r="E303" s="210">
        <v>0.66736111111094942</v>
      </c>
      <c r="F303" s="211" t="s">
        <v>344</v>
      </c>
      <c r="G303" s="212" t="s">
        <v>332</v>
      </c>
      <c r="H303" s="213">
        <v>0.14399999999999999</v>
      </c>
      <c r="I303" s="214" t="s">
        <v>335</v>
      </c>
      <c r="J303" s="214" t="s">
        <v>260</v>
      </c>
      <c r="K303" s="212" t="s">
        <v>261</v>
      </c>
      <c r="L303" s="212" t="s">
        <v>337</v>
      </c>
      <c r="M303" s="212" t="s">
        <v>264</v>
      </c>
      <c r="N303" s="212" t="s">
        <v>264</v>
      </c>
      <c r="O303" s="215" t="s">
        <v>264</v>
      </c>
      <c r="P303" s="212" t="s">
        <v>264</v>
      </c>
      <c r="Q303" s="214" t="s">
        <v>338</v>
      </c>
      <c r="R303" s="216" t="s">
        <v>266</v>
      </c>
      <c r="S303" s="216" t="s">
        <v>306</v>
      </c>
      <c r="T303" s="216" t="s">
        <v>391</v>
      </c>
      <c r="U303" s="216" t="s">
        <v>338</v>
      </c>
      <c r="V303" s="211"/>
      <c r="W303" s="214"/>
      <c r="X303" s="217">
        <v>9</v>
      </c>
    </row>
    <row r="304" spans="2:24" s="39" customFormat="1" ht="16.2">
      <c r="B304" s="196"/>
      <c r="C304" s="209">
        <v>45591</v>
      </c>
      <c r="D304" s="187" t="s">
        <v>388</v>
      </c>
      <c r="E304" s="210">
        <v>0.66944444444379769</v>
      </c>
      <c r="F304" s="211" t="s">
        <v>344</v>
      </c>
      <c r="G304" s="212" t="s">
        <v>332</v>
      </c>
      <c r="H304" s="213">
        <v>0.51</v>
      </c>
      <c r="I304" s="214" t="s">
        <v>335</v>
      </c>
      <c r="J304" s="214" t="s">
        <v>260</v>
      </c>
      <c r="K304" s="212" t="s">
        <v>261</v>
      </c>
      <c r="L304" s="212" t="s">
        <v>337</v>
      </c>
      <c r="M304" s="212" t="s">
        <v>264</v>
      </c>
      <c r="N304" s="212" t="s">
        <v>264</v>
      </c>
      <c r="O304" s="215" t="s">
        <v>264</v>
      </c>
      <c r="P304" s="212" t="s">
        <v>264</v>
      </c>
      <c r="Q304" s="214" t="s">
        <v>338</v>
      </c>
      <c r="R304" s="216" t="s">
        <v>266</v>
      </c>
      <c r="S304" s="216" t="s">
        <v>306</v>
      </c>
      <c r="T304" s="216" t="s">
        <v>391</v>
      </c>
      <c r="U304" s="216" t="s">
        <v>338</v>
      </c>
      <c r="V304" s="211"/>
      <c r="W304" s="214"/>
      <c r="X304" s="217">
        <v>14</v>
      </c>
    </row>
    <row r="305" spans="2:24" s="39" customFormat="1" ht="16.2">
      <c r="B305" s="196"/>
      <c r="C305" s="209">
        <v>45591</v>
      </c>
      <c r="D305" s="187" t="s">
        <v>388</v>
      </c>
      <c r="E305" s="210">
        <v>0.6756944444423425</v>
      </c>
      <c r="F305" s="211" t="s">
        <v>344</v>
      </c>
      <c r="G305" s="212" t="s">
        <v>332</v>
      </c>
      <c r="H305" s="213">
        <v>0.129</v>
      </c>
      <c r="I305" s="214" t="s">
        <v>335</v>
      </c>
      <c r="J305" s="214" t="s">
        <v>260</v>
      </c>
      <c r="K305" s="212" t="s">
        <v>261</v>
      </c>
      <c r="L305" s="212" t="s">
        <v>337</v>
      </c>
      <c r="M305" s="212" t="s">
        <v>264</v>
      </c>
      <c r="N305" s="212" t="s">
        <v>264</v>
      </c>
      <c r="O305" s="215" t="s">
        <v>264</v>
      </c>
      <c r="P305" s="212" t="s">
        <v>264</v>
      </c>
      <c r="Q305" s="214" t="s">
        <v>338</v>
      </c>
      <c r="R305" s="216" t="s">
        <v>266</v>
      </c>
      <c r="S305" s="216" t="s">
        <v>306</v>
      </c>
      <c r="T305" s="216" t="s">
        <v>391</v>
      </c>
      <c r="U305" s="216" t="s">
        <v>338</v>
      </c>
      <c r="V305" s="211"/>
      <c r="W305" s="214"/>
      <c r="X305" s="217">
        <v>9</v>
      </c>
    </row>
    <row r="306" spans="2:24" s="39" customFormat="1" ht="16.2">
      <c r="B306" s="196"/>
      <c r="C306" s="209">
        <v>45591</v>
      </c>
      <c r="D306" s="187" t="s">
        <v>388</v>
      </c>
      <c r="E306" s="210">
        <v>0.67638888888905058</v>
      </c>
      <c r="F306" s="211" t="s">
        <v>344</v>
      </c>
      <c r="G306" s="212" t="s">
        <v>332</v>
      </c>
      <c r="H306" s="213">
        <v>3.9E-2</v>
      </c>
      <c r="I306" s="214" t="s">
        <v>335</v>
      </c>
      <c r="J306" s="214" t="s">
        <v>260</v>
      </c>
      <c r="K306" s="212" t="s">
        <v>261</v>
      </c>
      <c r="L306" s="212" t="s">
        <v>337</v>
      </c>
      <c r="M306" s="212" t="s">
        <v>264</v>
      </c>
      <c r="N306" s="212" t="s">
        <v>264</v>
      </c>
      <c r="O306" s="215" t="s">
        <v>264</v>
      </c>
      <c r="P306" s="212" t="s">
        <v>264</v>
      </c>
      <c r="Q306" s="214" t="s">
        <v>338</v>
      </c>
      <c r="R306" s="216" t="s">
        <v>266</v>
      </c>
      <c r="S306" s="216" t="s">
        <v>306</v>
      </c>
      <c r="T306" s="216" t="s">
        <v>391</v>
      </c>
      <c r="U306" s="216" t="s">
        <v>338</v>
      </c>
      <c r="V306" s="211"/>
      <c r="W306" s="214"/>
      <c r="X306" s="217">
        <v>6</v>
      </c>
    </row>
    <row r="307" spans="2:24" s="39" customFormat="1" ht="16.2">
      <c r="B307" s="196"/>
      <c r="C307" s="209">
        <v>45591</v>
      </c>
      <c r="D307" s="187" t="s">
        <v>388</v>
      </c>
      <c r="E307" s="210">
        <v>0.67708333333575865</v>
      </c>
      <c r="F307" s="211" t="s">
        <v>344</v>
      </c>
      <c r="G307" s="212" t="s">
        <v>332</v>
      </c>
      <c r="H307" s="213">
        <v>1.7000000000000001E-2</v>
      </c>
      <c r="I307" s="214" t="s">
        <v>335</v>
      </c>
      <c r="J307" s="214" t="s">
        <v>260</v>
      </c>
      <c r="K307" s="212" t="s">
        <v>336</v>
      </c>
      <c r="L307" s="212" t="s">
        <v>337</v>
      </c>
      <c r="M307" s="212" t="s">
        <v>264</v>
      </c>
      <c r="N307" s="212" t="s">
        <v>264</v>
      </c>
      <c r="O307" s="215" t="s">
        <v>264</v>
      </c>
      <c r="P307" s="212" t="s">
        <v>264</v>
      </c>
      <c r="Q307" s="214" t="s">
        <v>338</v>
      </c>
      <c r="R307" s="216" t="s">
        <v>266</v>
      </c>
      <c r="S307" s="216" t="s">
        <v>306</v>
      </c>
      <c r="T307" s="216" t="s">
        <v>391</v>
      </c>
      <c r="U307" s="216" t="s">
        <v>340</v>
      </c>
      <c r="V307" s="211"/>
      <c r="W307" s="214" t="s">
        <v>436</v>
      </c>
      <c r="X307" s="217">
        <v>15</v>
      </c>
    </row>
    <row r="308" spans="2:24" s="39" customFormat="1" ht="16.2">
      <c r="B308" s="196"/>
      <c r="C308" s="209">
        <v>45592</v>
      </c>
      <c r="D308" s="187" t="s">
        <v>385</v>
      </c>
      <c r="E308" s="210">
        <v>0.41874999999708962</v>
      </c>
      <c r="F308" s="211" t="s">
        <v>344</v>
      </c>
      <c r="G308" s="212" t="s">
        <v>332</v>
      </c>
      <c r="H308" s="213">
        <v>2.9000000000000001E-2</v>
      </c>
      <c r="I308" s="214" t="s">
        <v>335</v>
      </c>
      <c r="J308" s="214" t="s">
        <v>260</v>
      </c>
      <c r="K308" s="212" t="s">
        <v>261</v>
      </c>
      <c r="L308" s="212" t="s">
        <v>337</v>
      </c>
      <c r="M308" s="212" t="s">
        <v>264</v>
      </c>
      <c r="N308" s="212" t="s">
        <v>264</v>
      </c>
      <c r="O308" s="215" t="s">
        <v>264</v>
      </c>
      <c r="P308" s="212" t="s">
        <v>264</v>
      </c>
      <c r="Q308" s="214" t="s">
        <v>338</v>
      </c>
      <c r="R308" s="216" t="s">
        <v>266</v>
      </c>
      <c r="S308" s="216" t="s">
        <v>311</v>
      </c>
      <c r="T308" s="216" t="s">
        <v>349</v>
      </c>
      <c r="U308" s="216" t="s">
        <v>338</v>
      </c>
      <c r="V308" s="211"/>
      <c r="W308" s="214"/>
      <c r="X308" s="217">
        <v>12</v>
      </c>
    </row>
    <row r="309" spans="2:24" s="39" customFormat="1" ht="16.2">
      <c r="B309" s="196"/>
      <c r="C309" s="209">
        <v>45592</v>
      </c>
      <c r="D309" s="187" t="s">
        <v>385</v>
      </c>
      <c r="E309" s="210">
        <v>0.42361111110949423</v>
      </c>
      <c r="F309" s="211" t="s">
        <v>344</v>
      </c>
      <c r="G309" s="212" t="s">
        <v>258</v>
      </c>
      <c r="H309" s="213">
        <v>2.1999999999999999E-2</v>
      </c>
      <c r="I309" s="214" t="s">
        <v>335</v>
      </c>
      <c r="J309" s="214" t="s">
        <v>260</v>
      </c>
      <c r="K309" s="212" t="s">
        <v>406</v>
      </c>
      <c r="L309" s="212" t="s">
        <v>337</v>
      </c>
      <c r="M309" s="212" t="s">
        <v>264</v>
      </c>
      <c r="N309" s="212" t="s">
        <v>264</v>
      </c>
      <c r="O309" s="215" t="s">
        <v>263</v>
      </c>
      <c r="P309" s="212" t="s">
        <v>264</v>
      </c>
      <c r="Q309" s="214" t="s">
        <v>338</v>
      </c>
      <c r="R309" s="216" t="s">
        <v>266</v>
      </c>
      <c r="S309" s="216" t="s">
        <v>306</v>
      </c>
      <c r="T309" s="216" t="s">
        <v>391</v>
      </c>
      <c r="U309" s="216" t="s">
        <v>340</v>
      </c>
      <c r="V309" s="211"/>
      <c r="W309" s="214" t="s">
        <v>457</v>
      </c>
      <c r="X309" s="217">
        <v>14</v>
      </c>
    </row>
    <row r="310" spans="2:24" s="39" customFormat="1" ht="16.2">
      <c r="B310" s="196"/>
      <c r="C310" s="209">
        <v>45592</v>
      </c>
      <c r="D310" s="187" t="s">
        <v>385</v>
      </c>
      <c r="E310" s="210">
        <v>0.42638888888905058</v>
      </c>
      <c r="F310" s="211" t="s">
        <v>344</v>
      </c>
      <c r="G310" s="212" t="s">
        <v>332</v>
      </c>
      <c r="H310" s="213">
        <v>3.5000000000000003E-2</v>
      </c>
      <c r="I310" s="214" t="s">
        <v>335</v>
      </c>
      <c r="J310" s="214" t="s">
        <v>260</v>
      </c>
      <c r="K310" s="212" t="s">
        <v>261</v>
      </c>
      <c r="L310" s="212" t="s">
        <v>337</v>
      </c>
      <c r="M310" s="212" t="s">
        <v>264</v>
      </c>
      <c r="N310" s="212" t="s">
        <v>264</v>
      </c>
      <c r="O310" s="215" t="s">
        <v>264</v>
      </c>
      <c r="P310" s="212" t="s">
        <v>264</v>
      </c>
      <c r="Q310" s="214" t="s">
        <v>338</v>
      </c>
      <c r="R310" s="216" t="s">
        <v>266</v>
      </c>
      <c r="S310" s="216" t="s">
        <v>306</v>
      </c>
      <c r="T310" s="216" t="s">
        <v>391</v>
      </c>
      <c r="U310" s="216" t="s">
        <v>338</v>
      </c>
      <c r="V310" s="211"/>
      <c r="W310" s="214"/>
      <c r="X310" s="217">
        <v>7</v>
      </c>
    </row>
    <row r="311" spans="2:24" s="39" customFormat="1" ht="16.2">
      <c r="B311" s="196"/>
      <c r="C311" s="209">
        <v>45592</v>
      </c>
      <c r="D311" s="187" t="s">
        <v>385</v>
      </c>
      <c r="E311" s="210">
        <v>0.4375</v>
      </c>
      <c r="F311" s="211" t="s">
        <v>344</v>
      </c>
      <c r="G311" s="212" t="s">
        <v>332</v>
      </c>
      <c r="H311" s="213">
        <v>4.3999999999999997E-2</v>
      </c>
      <c r="I311" s="214" t="s">
        <v>335</v>
      </c>
      <c r="J311" s="214" t="s">
        <v>260</v>
      </c>
      <c r="K311" s="212" t="s">
        <v>284</v>
      </c>
      <c r="L311" s="212" t="s">
        <v>337</v>
      </c>
      <c r="M311" s="212" t="s">
        <v>264</v>
      </c>
      <c r="N311" s="212" t="s">
        <v>263</v>
      </c>
      <c r="O311" s="215" t="s">
        <v>264</v>
      </c>
      <c r="P311" s="212" t="s">
        <v>264</v>
      </c>
      <c r="Q311" s="214" t="s">
        <v>338</v>
      </c>
      <c r="R311" s="216" t="s">
        <v>266</v>
      </c>
      <c r="S311" s="216" t="s">
        <v>306</v>
      </c>
      <c r="T311" s="216" t="s">
        <v>391</v>
      </c>
      <c r="U311" s="216" t="s">
        <v>338</v>
      </c>
      <c r="V311" s="211"/>
      <c r="W311" s="214"/>
      <c r="X311" s="217">
        <v>5</v>
      </c>
    </row>
    <row r="312" spans="2:24" s="39" customFormat="1" ht="16.2">
      <c r="B312" s="196"/>
      <c r="C312" s="209">
        <v>45592</v>
      </c>
      <c r="D312" s="187" t="s">
        <v>385</v>
      </c>
      <c r="E312" s="210">
        <v>0.43888888889341615</v>
      </c>
      <c r="F312" s="211" t="s">
        <v>344</v>
      </c>
      <c r="G312" s="212" t="s">
        <v>332</v>
      </c>
      <c r="H312" s="213">
        <v>5.8999999999999997E-2</v>
      </c>
      <c r="I312" s="214" t="s">
        <v>335</v>
      </c>
      <c r="J312" s="214" t="s">
        <v>260</v>
      </c>
      <c r="K312" s="212" t="s">
        <v>261</v>
      </c>
      <c r="L312" s="212" t="s">
        <v>337</v>
      </c>
      <c r="M312" s="212" t="s">
        <v>264</v>
      </c>
      <c r="N312" s="212" t="s">
        <v>264</v>
      </c>
      <c r="O312" s="215" t="s">
        <v>264</v>
      </c>
      <c r="P312" s="212" t="s">
        <v>264</v>
      </c>
      <c r="Q312" s="214" t="s">
        <v>338</v>
      </c>
      <c r="R312" s="216" t="s">
        <v>266</v>
      </c>
      <c r="S312" s="216" t="s">
        <v>306</v>
      </c>
      <c r="T312" s="216" t="s">
        <v>391</v>
      </c>
      <c r="U312" s="216" t="s">
        <v>340</v>
      </c>
      <c r="V312" s="211"/>
      <c r="W312" s="214" t="s">
        <v>436</v>
      </c>
      <c r="X312" s="217">
        <v>10</v>
      </c>
    </row>
    <row r="313" spans="2:24" s="39" customFormat="1" ht="16.2">
      <c r="B313" s="196"/>
      <c r="C313" s="209">
        <v>45592</v>
      </c>
      <c r="D313" s="187" t="s">
        <v>385</v>
      </c>
      <c r="E313" s="210">
        <v>0.44444444444525288</v>
      </c>
      <c r="F313" s="211" t="s">
        <v>344</v>
      </c>
      <c r="G313" s="212" t="s">
        <v>258</v>
      </c>
      <c r="H313" s="213">
        <v>2.5000000000000001E-2</v>
      </c>
      <c r="I313" s="214" t="s">
        <v>335</v>
      </c>
      <c r="J313" s="214" t="s">
        <v>260</v>
      </c>
      <c r="K313" s="212" t="s">
        <v>406</v>
      </c>
      <c r="L313" s="212" t="s">
        <v>337</v>
      </c>
      <c r="M313" s="212" t="s">
        <v>264</v>
      </c>
      <c r="N313" s="212" t="s">
        <v>264</v>
      </c>
      <c r="O313" s="215" t="s">
        <v>263</v>
      </c>
      <c r="P313" s="212" t="s">
        <v>264</v>
      </c>
      <c r="Q313" s="214" t="s">
        <v>338</v>
      </c>
      <c r="R313" s="216" t="s">
        <v>266</v>
      </c>
      <c r="S313" s="216" t="s">
        <v>341</v>
      </c>
      <c r="T313" s="216" t="s">
        <v>391</v>
      </c>
      <c r="U313" s="216" t="s">
        <v>338</v>
      </c>
      <c r="V313" s="211"/>
      <c r="W313" s="214" t="s">
        <v>428</v>
      </c>
      <c r="X313" s="217">
        <v>14</v>
      </c>
    </row>
    <row r="314" spans="2:24" s="39" customFormat="1" ht="16.2">
      <c r="B314" s="196"/>
      <c r="C314" s="209">
        <v>45592</v>
      </c>
      <c r="D314" s="187" t="s">
        <v>385</v>
      </c>
      <c r="E314" s="210">
        <v>0.445138888884685</v>
      </c>
      <c r="F314" s="211" t="s">
        <v>344</v>
      </c>
      <c r="G314" s="212" t="s">
        <v>258</v>
      </c>
      <c r="H314" s="213">
        <v>1.6E-2</v>
      </c>
      <c r="I314" s="214" t="s">
        <v>335</v>
      </c>
      <c r="J314" s="214" t="s">
        <v>260</v>
      </c>
      <c r="K314" s="212" t="s">
        <v>261</v>
      </c>
      <c r="L314" s="212" t="s">
        <v>337</v>
      </c>
      <c r="M314" s="212" t="s">
        <v>264</v>
      </c>
      <c r="N314" s="212" t="s">
        <v>264</v>
      </c>
      <c r="O314" s="215" t="s">
        <v>263</v>
      </c>
      <c r="P314" s="212" t="s">
        <v>264</v>
      </c>
      <c r="Q314" s="214" t="s">
        <v>338</v>
      </c>
      <c r="R314" s="216" t="s">
        <v>266</v>
      </c>
      <c r="S314" s="216" t="s">
        <v>267</v>
      </c>
      <c r="T314" s="216" t="s">
        <v>391</v>
      </c>
      <c r="U314" s="216" t="s">
        <v>340</v>
      </c>
      <c r="V314" s="211"/>
      <c r="W314" s="214"/>
      <c r="X314" s="217">
        <v>10</v>
      </c>
    </row>
    <row r="315" spans="2:24" s="39" customFormat="1" ht="16.2">
      <c r="B315" s="196"/>
      <c r="C315" s="209">
        <v>45592</v>
      </c>
      <c r="D315" s="187" t="s">
        <v>385</v>
      </c>
      <c r="E315" s="210">
        <v>0.44791666666424135</v>
      </c>
      <c r="F315" s="211" t="s">
        <v>227</v>
      </c>
      <c r="G315" s="212" t="s">
        <v>332</v>
      </c>
      <c r="H315" s="213">
        <v>4.2999999999999997E-2</v>
      </c>
      <c r="I315" s="214" t="s">
        <v>335</v>
      </c>
      <c r="J315" s="214" t="s">
        <v>260</v>
      </c>
      <c r="K315" s="212" t="s">
        <v>261</v>
      </c>
      <c r="L315" s="212" t="s">
        <v>337</v>
      </c>
      <c r="M315" s="212" t="s">
        <v>264</v>
      </c>
      <c r="N315" s="212" t="s">
        <v>264</v>
      </c>
      <c r="O315" s="215" t="s">
        <v>264</v>
      </c>
      <c r="P315" s="212" t="s">
        <v>264</v>
      </c>
      <c r="Q315" s="214" t="s">
        <v>338</v>
      </c>
      <c r="R315" s="216" t="s">
        <v>266</v>
      </c>
      <c r="S315" s="216" t="s">
        <v>306</v>
      </c>
      <c r="T315" s="216" t="s">
        <v>268</v>
      </c>
      <c r="U315" s="216" t="s">
        <v>338</v>
      </c>
      <c r="V315" s="211"/>
      <c r="W315" s="214"/>
      <c r="X315" s="217">
        <v>8</v>
      </c>
    </row>
    <row r="316" spans="2:24" s="39" customFormat="1" ht="16.2">
      <c r="B316" s="196"/>
      <c r="C316" s="209">
        <v>45592</v>
      </c>
      <c r="D316" s="187" t="s">
        <v>385</v>
      </c>
      <c r="E316" s="210">
        <v>0.45833333333575865</v>
      </c>
      <c r="F316" s="211" t="s">
        <v>227</v>
      </c>
      <c r="G316" s="212" t="s">
        <v>332</v>
      </c>
      <c r="H316" s="213">
        <v>6.6000000000000003E-2</v>
      </c>
      <c r="I316" s="214" t="s">
        <v>335</v>
      </c>
      <c r="J316" s="214" t="s">
        <v>260</v>
      </c>
      <c r="K316" s="212" t="s">
        <v>336</v>
      </c>
      <c r="L316" s="212" t="s">
        <v>337</v>
      </c>
      <c r="M316" s="212" t="s">
        <v>264</v>
      </c>
      <c r="N316" s="212" t="s">
        <v>263</v>
      </c>
      <c r="O316" s="215" t="s">
        <v>264</v>
      </c>
      <c r="P316" s="212" t="s">
        <v>264</v>
      </c>
      <c r="Q316" s="214" t="s">
        <v>338</v>
      </c>
      <c r="R316" s="216" t="s">
        <v>266</v>
      </c>
      <c r="S316" s="216" t="s">
        <v>306</v>
      </c>
      <c r="T316" s="216" t="s">
        <v>391</v>
      </c>
      <c r="U316" s="216" t="s">
        <v>338</v>
      </c>
      <c r="V316" s="211"/>
      <c r="W316" s="214"/>
      <c r="X316" s="217">
        <v>5</v>
      </c>
    </row>
    <row r="317" spans="2:24" s="39" customFormat="1" ht="16.2">
      <c r="B317" s="196"/>
      <c r="C317" s="209">
        <v>45592</v>
      </c>
      <c r="D317" s="187" t="s">
        <v>385</v>
      </c>
      <c r="E317" s="210">
        <v>0.45902777777519077</v>
      </c>
      <c r="F317" s="211" t="s">
        <v>227</v>
      </c>
      <c r="G317" s="212" t="s">
        <v>332</v>
      </c>
      <c r="H317" s="213">
        <v>5.3999999999999999E-2</v>
      </c>
      <c r="I317" s="214" t="s">
        <v>335</v>
      </c>
      <c r="J317" s="214" t="s">
        <v>260</v>
      </c>
      <c r="K317" s="212" t="s">
        <v>261</v>
      </c>
      <c r="L317" s="212" t="s">
        <v>337</v>
      </c>
      <c r="M317" s="212" t="s">
        <v>264</v>
      </c>
      <c r="N317" s="212" t="s">
        <v>264</v>
      </c>
      <c r="O317" s="215" t="s">
        <v>264</v>
      </c>
      <c r="P317" s="212" t="s">
        <v>264</v>
      </c>
      <c r="Q317" s="214" t="s">
        <v>338</v>
      </c>
      <c r="R317" s="216" t="s">
        <v>266</v>
      </c>
      <c r="S317" s="216" t="s">
        <v>306</v>
      </c>
      <c r="T317" s="216" t="s">
        <v>391</v>
      </c>
      <c r="U317" s="216" t="s">
        <v>338</v>
      </c>
      <c r="V317" s="211"/>
      <c r="W317" s="214"/>
      <c r="X317" s="217">
        <v>8</v>
      </c>
    </row>
    <row r="318" spans="2:24" s="39" customFormat="1" ht="16.2">
      <c r="B318" s="196"/>
      <c r="C318" s="209">
        <v>45592</v>
      </c>
      <c r="D318" s="187" t="s">
        <v>385</v>
      </c>
      <c r="E318" s="210">
        <v>0.46041666666860692</v>
      </c>
      <c r="F318" s="211" t="s">
        <v>227</v>
      </c>
      <c r="G318" s="212" t="s">
        <v>332</v>
      </c>
      <c r="H318" s="213">
        <v>6.0999999999999999E-2</v>
      </c>
      <c r="I318" s="214" t="s">
        <v>335</v>
      </c>
      <c r="J318" s="214" t="s">
        <v>260</v>
      </c>
      <c r="K318" s="212" t="s">
        <v>261</v>
      </c>
      <c r="L318" s="212" t="s">
        <v>337</v>
      </c>
      <c r="M318" s="212" t="s">
        <v>264</v>
      </c>
      <c r="N318" s="212" t="s">
        <v>264</v>
      </c>
      <c r="O318" s="215" t="s">
        <v>264</v>
      </c>
      <c r="P318" s="212" t="s">
        <v>264</v>
      </c>
      <c r="Q318" s="214" t="s">
        <v>338</v>
      </c>
      <c r="R318" s="216" t="s">
        <v>266</v>
      </c>
      <c r="S318" s="216" t="s">
        <v>306</v>
      </c>
      <c r="T318" s="216" t="s">
        <v>391</v>
      </c>
      <c r="U318" s="216" t="s">
        <v>340</v>
      </c>
      <c r="V318" s="211"/>
      <c r="W318" s="214" t="s">
        <v>436</v>
      </c>
      <c r="X318" s="217">
        <v>9</v>
      </c>
    </row>
    <row r="319" spans="2:24" s="39" customFormat="1" ht="16.2">
      <c r="B319" s="196"/>
      <c r="C319" s="209">
        <v>45592</v>
      </c>
      <c r="D319" s="187" t="s">
        <v>385</v>
      </c>
      <c r="E319" s="210">
        <v>0.461111111115315</v>
      </c>
      <c r="F319" s="211" t="s">
        <v>227</v>
      </c>
      <c r="G319" s="212" t="s">
        <v>332</v>
      </c>
      <c r="H319" s="213">
        <v>4.7E-2</v>
      </c>
      <c r="I319" s="214" t="s">
        <v>335</v>
      </c>
      <c r="J319" s="214" t="s">
        <v>260</v>
      </c>
      <c r="K319" s="212" t="s">
        <v>261</v>
      </c>
      <c r="L319" s="212" t="s">
        <v>337</v>
      </c>
      <c r="M319" s="212" t="s">
        <v>264</v>
      </c>
      <c r="N319" s="212" t="s">
        <v>264</v>
      </c>
      <c r="O319" s="215" t="s">
        <v>264</v>
      </c>
      <c r="P319" s="212" t="s">
        <v>264</v>
      </c>
      <c r="Q319" s="214" t="s">
        <v>338</v>
      </c>
      <c r="R319" s="216" t="s">
        <v>266</v>
      </c>
      <c r="S319" s="216" t="s">
        <v>306</v>
      </c>
      <c r="T319" s="216" t="s">
        <v>391</v>
      </c>
      <c r="U319" s="216" t="s">
        <v>338</v>
      </c>
      <c r="V319" s="211"/>
      <c r="W319" s="214"/>
      <c r="X319" s="217">
        <v>12</v>
      </c>
    </row>
    <row r="320" spans="2:24" s="39" customFormat="1" ht="16.2">
      <c r="B320" s="196"/>
      <c r="C320" s="209">
        <v>45592</v>
      </c>
      <c r="D320" s="187" t="s">
        <v>385</v>
      </c>
      <c r="E320" s="210">
        <v>0.461111111115315</v>
      </c>
      <c r="F320" s="211" t="s">
        <v>227</v>
      </c>
      <c r="G320" s="212" t="s">
        <v>332</v>
      </c>
      <c r="H320" s="213">
        <v>7.4999999999999997E-2</v>
      </c>
      <c r="I320" s="214" t="s">
        <v>335</v>
      </c>
      <c r="J320" s="214" t="s">
        <v>260</v>
      </c>
      <c r="K320" s="212" t="s">
        <v>261</v>
      </c>
      <c r="L320" s="212" t="s">
        <v>337</v>
      </c>
      <c r="M320" s="212" t="s">
        <v>264</v>
      </c>
      <c r="N320" s="212" t="s">
        <v>264</v>
      </c>
      <c r="O320" s="215" t="s">
        <v>264</v>
      </c>
      <c r="P320" s="212" t="s">
        <v>264</v>
      </c>
      <c r="Q320" s="214" t="s">
        <v>338</v>
      </c>
      <c r="R320" s="216" t="s">
        <v>266</v>
      </c>
      <c r="S320" s="216" t="s">
        <v>267</v>
      </c>
      <c r="T320" s="216" t="s">
        <v>391</v>
      </c>
      <c r="U320" s="216" t="s">
        <v>340</v>
      </c>
      <c r="V320" s="211"/>
      <c r="W320" s="214"/>
      <c r="X320" s="217">
        <v>13</v>
      </c>
    </row>
    <row r="321" spans="2:24" s="39" customFormat="1" ht="16.2">
      <c r="B321" s="196"/>
      <c r="C321" s="209">
        <v>45592</v>
      </c>
      <c r="D321" s="187" t="s">
        <v>385</v>
      </c>
      <c r="E321" s="210">
        <v>0.46527777778101154</v>
      </c>
      <c r="F321" s="211" t="s">
        <v>227</v>
      </c>
      <c r="G321" s="212" t="s">
        <v>258</v>
      </c>
      <c r="H321" s="213">
        <v>4.1000000000000002E-2</v>
      </c>
      <c r="I321" s="214" t="s">
        <v>335</v>
      </c>
      <c r="J321" s="214" t="s">
        <v>260</v>
      </c>
      <c r="K321" s="212" t="s">
        <v>261</v>
      </c>
      <c r="L321" s="212" t="s">
        <v>337</v>
      </c>
      <c r="M321" s="212" t="s">
        <v>264</v>
      </c>
      <c r="N321" s="212" t="s">
        <v>264</v>
      </c>
      <c r="O321" s="215" t="s">
        <v>264</v>
      </c>
      <c r="P321" s="212" t="s">
        <v>264</v>
      </c>
      <c r="Q321" s="214" t="s">
        <v>338</v>
      </c>
      <c r="R321" s="216" t="s">
        <v>266</v>
      </c>
      <c r="S321" s="216" t="s">
        <v>306</v>
      </c>
      <c r="T321" s="216" t="s">
        <v>391</v>
      </c>
      <c r="U321" s="216" t="s">
        <v>338</v>
      </c>
      <c r="V321" s="211"/>
      <c r="W321" s="214"/>
      <c r="X321" s="217">
        <v>13</v>
      </c>
    </row>
    <row r="322" spans="2:24" s="39" customFormat="1" ht="16.2">
      <c r="B322" s="196"/>
      <c r="C322" s="209">
        <v>45592</v>
      </c>
      <c r="D322" s="187" t="s">
        <v>385</v>
      </c>
      <c r="E322" s="210">
        <v>0.46736111110658385</v>
      </c>
      <c r="F322" s="211" t="s">
        <v>227</v>
      </c>
      <c r="G322" s="212" t="s">
        <v>258</v>
      </c>
      <c r="H322" s="213">
        <v>0.03</v>
      </c>
      <c r="I322" s="214" t="s">
        <v>335</v>
      </c>
      <c r="J322" s="214" t="s">
        <v>260</v>
      </c>
      <c r="K322" s="212" t="s">
        <v>261</v>
      </c>
      <c r="L322" s="212" t="s">
        <v>337</v>
      </c>
      <c r="M322" s="212" t="s">
        <v>264</v>
      </c>
      <c r="N322" s="212" t="s">
        <v>264</v>
      </c>
      <c r="O322" s="215" t="s">
        <v>263</v>
      </c>
      <c r="P322" s="212" t="s">
        <v>264</v>
      </c>
      <c r="Q322" s="214" t="s">
        <v>449</v>
      </c>
      <c r="R322" s="216" t="s">
        <v>301</v>
      </c>
      <c r="S322" s="216" t="s">
        <v>267</v>
      </c>
      <c r="T322" s="216" t="s">
        <v>391</v>
      </c>
      <c r="U322" s="216" t="s">
        <v>340</v>
      </c>
      <c r="V322" s="211"/>
      <c r="W322" s="214"/>
      <c r="X322" s="217">
        <v>10</v>
      </c>
    </row>
    <row r="323" spans="2:24" s="39" customFormat="1" ht="16.2">
      <c r="B323" s="196"/>
      <c r="C323" s="209">
        <v>45592</v>
      </c>
      <c r="D323" s="187" t="s">
        <v>385</v>
      </c>
      <c r="E323" s="210">
        <v>0.46805555555329192</v>
      </c>
      <c r="F323" s="211" t="s">
        <v>227</v>
      </c>
      <c r="G323" s="212" t="s">
        <v>332</v>
      </c>
      <c r="H323" s="213">
        <v>2.3E-2</v>
      </c>
      <c r="I323" s="214" t="s">
        <v>335</v>
      </c>
      <c r="J323" s="214" t="s">
        <v>260</v>
      </c>
      <c r="K323" s="212" t="s">
        <v>261</v>
      </c>
      <c r="L323" s="212" t="s">
        <v>337</v>
      </c>
      <c r="M323" s="212" t="s">
        <v>264</v>
      </c>
      <c r="N323" s="212" t="s">
        <v>264</v>
      </c>
      <c r="O323" s="215" t="s">
        <v>264</v>
      </c>
      <c r="P323" s="212" t="s">
        <v>264</v>
      </c>
      <c r="Q323" s="214" t="s">
        <v>338</v>
      </c>
      <c r="R323" s="216" t="s">
        <v>266</v>
      </c>
      <c r="S323" s="216" t="s">
        <v>306</v>
      </c>
      <c r="T323" s="216" t="s">
        <v>391</v>
      </c>
      <c r="U323" s="216" t="s">
        <v>338</v>
      </c>
      <c r="V323" s="211"/>
      <c r="W323" s="214"/>
      <c r="X323" s="217">
        <v>7</v>
      </c>
    </row>
    <row r="324" spans="2:24" s="39" customFormat="1" ht="16.2">
      <c r="B324" s="196"/>
      <c r="C324" s="209">
        <v>45592</v>
      </c>
      <c r="D324" s="187" t="s">
        <v>385</v>
      </c>
      <c r="E324" s="210">
        <v>0.47847222222480923</v>
      </c>
      <c r="F324" s="211" t="s">
        <v>344</v>
      </c>
      <c r="G324" s="212" t="s">
        <v>332</v>
      </c>
      <c r="H324" s="213">
        <v>3.5000000000000003E-2</v>
      </c>
      <c r="I324" s="214" t="s">
        <v>335</v>
      </c>
      <c r="J324" s="214" t="s">
        <v>260</v>
      </c>
      <c r="K324" s="212" t="s">
        <v>261</v>
      </c>
      <c r="L324" s="212" t="s">
        <v>337</v>
      </c>
      <c r="M324" s="212" t="s">
        <v>264</v>
      </c>
      <c r="N324" s="212" t="s">
        <v>264</v>
      </c>
      <c r="O324" s="215" t="s">
        <v>264</v>
      </c>
      <c r="P324" s="212" t="s">
        <v>264</v>
      </c>
      <c r="Q324" s="214" t="s">
        <v>338</v>
      </c>
      <c r="R324" s="216" t="s">
        <v>266</v>
      </c>
      <c r="S324" s="216" t="s">
        <v>267</v>
      </c>
      <c r="T324" s="216" t="s">
        <v>391</v>
      </c>
      <c r="U324" s="216" t="s">
        <v>340</v>
      </c>
      <c r="V324" s="211"/>
      <c r="W324" s="214"/>
      <c r="X324" s="217">
        <v>4</v>
      </c>
    </row>
    <row r="325" spans="2:24" s="39" customFormat="1" ht="16.2">
      <c r="B325" s="196"/>
      <c r="C325" s="209">
        <v>45592</v>
      </c>
      <c r="D325" s="187" t="s">
        <v>385</v>
      </c>
      <c r="E325" s="210">
        <v>0.48194444444379769</v>
      </c>
      <c r="F325" s="211" t="s">
        <v>344</v>
      </c>
      <c r="G325" s="212" t="s">
        <v>332</v>
      </c>
      <c r="H325" s="213">
        <v>0.1</v>
      </c>
      <c r="I325" s="214" t="s">
        <v>335</v>
      </c>
      <c r="J325" s="214" t="s">
        <v>260</v>
      </c>
      <c r="K325" s="212" t="s">
        <v>261</v>
      </c>
      <c r="L325" s="212" t="s">
        <v>337</v>
      </c>
      <c r="M325" s="212" t="s">
        <v>264</v>
      </c>
      <c r="N325" s="212" t="s">
        <v>264</v>
      </c>
      <c r="O325" s="215" t="s">
        <v>264</v>
      </c>
      <c r="P325" s="212" t="s">
        <v>264</v>
      </c>
      <c r="Q325" s="214" t="s">
        <v>338</v>
      </c>
      <c r="R325" s="216" t="s">
        <v>266</v>
      </c>
      <c r="S325" s="216" t="s">
        <v>267</v>
      </c>
      <c r="T325" s="216" t="s">
        <v>391</v>
      </c>
      <c r="U325" s="216" t="s">
        <v>340</v>
      </c>
      <c r="V325" s="211"/>
      <c r="W325" s="214"/>
      <c r="X325" s="217">
        <v>11</v>
      </c>
    </row>
    <row r="326" spans="2:24" s="39" customFormat="1" ht="16.2">
      <c r="B326" s="196"/>
      <c r="C326" s="209">
        <v>45592</v>
      </c>
      <c r="D326" s="187" t="s">
        <v>385</v>
      </c>
      <c r="E326" s="210">
        <v>0.48680555555620231</v>
      </c>
      <c r="F326" s="211" t="s">
        <v>344</v>
      </c>
      <c r="G326" s="212" t="s">
        <v>258</v>
      </c>
      <c r="H326" s="213">
        <v>2.4E-2</v>
      </c>
      <c r="I326" s="214" t="s">
        <v>335</v>
      </c>
      <c r="J326" s="214" t="s">
        <v>260</v>
      </c>
      <c r="K326" s="212" t="s">
        <v>261</v>
      </c>
      <c r="L326" s="212" t="s">
        <v>337</v>
      </c>
      <c r="M326" s="212" t="s">
        <v>264</v>
      </c>
      <c r="N326" s="212" t="s">
        <v>264</v>
      </c>
      <c r="O326" s="215" t="s">
        <v>264</v>
      </c>
      <c r="P326" s="212" t="s">
        <v>264</v>
      </c>
      <c r="Q326" s="214" t="s">
        <v>338</v>
      </c>
      <c r="R326" s="216" t="s">
        <v>266</v>
      </c>
      <c r="S326" s="216" t="s">
        <v>267</v>
      </c>
      <c r="T326" s="216" t="s">
        <v>391</v>
      </c>
      <c r="U326" s="216" t="s">
        <v>340</v>
      </c>
      <c r="V326" s="211"/>
      <c r="W326" s="214"/>
      <c r="X326" s="217">
        <v>12</v>
      </c>
    </row>
    <row r="327" spans="2:24" s="39" customFormat="1" ht="16.2">
      <c r="B327" s="196"/>
      <c r="C327" s="209">
        <v>45592</v>
      </c>
      <c r="D327" s="187" t="s">
        <v>385</v>
      </c>
      <c r="E327" s="210">
        <v>0.48680555555620231</v>
      </c>
      <c r="F327" s="211" t="s">
        <v>344</v>
      </c>
      <c r="G327" s="212" t="s">
        <v>258</v>
      </c>
      <c r="H327" s="213">
        <v>1.6E-2</v>
      </c>
      <c r="I327" s="214" t="s">
        <v>335</v>
      </c>
      <c r="J327" s="214" t="s">
        <v>260</v>
      </c>
      <c r="K327" s="212" t="s">
        <v>261</v>
      </c>
      <c r="L327" s="212" t="s">
        <v>337</v>
      </c>
      <c r="M327" s="212" t="s">
        <v>264</v>
      </c>
      <c r="N327" s="212" t="s">
        <v>264</v>
      </c>
      <c r="O327" s="215" t="s">
        <v>263</v>
      </c>
      <c r="P327" s="212" t="s">
        <v>264</v>
      </c>
      <c r="Q327" s="214" t="s">
        <v>338</v>
      </c>
      <c r="R327" s="216" t="s">
        <v>266</v>
      </c>
      <c r="S327" s="216" t="s">
        <v>267</v>
      </c>
      <c r="T327" s="216" t="s">
        <v>391</v>
      </c>
      <c r="U327" s="216" t="s">
        <v>340</v>
      </c>
      <c r="V327" s="211"/>
      <c r="W327" s="214"/>
      <c r="X327" s="217">
        <v>10</v>
      </c>
    </row>
    <row r="328" spans="2:24" s="39" customFormat="1" ht="16.2">
      <c r="B328" s="196"/>
      <c r="C328" s="209">
        <v>45592</v>
      </c>
      <c r="D328" s="187" t="s">
        <v>385</v>
      </c>
      <c r="E328" s="210">
        <v>0.49652777778101154</v>
      </c>
      <c r="F328" s="211" t="s">
        <v>344</v>
      </c>
      <c r="G328" s="212" t="s">
        <v>332</v>
      </c>
      <c r="H328" s="213">
        <v>2.1000000000000001E-2</v>
      </c>
      <c r="I328" s="214" t="s">
        <v>335</v>
      </c>
      <c r="J328" s="214" t="s">
        <v>260</v>
      </c>
      <c r="K328" s="212" t="s">
        <v>341</v>
      </c>
      <c r="L328" s="212" t="s">
        <v>337</v>
      </c>
      <c r="M328" s="212" t="s">
        <v>264</v>
      </c>
      <c r="N328" s="212" t="s">
        <v>264</v>
      </c>
      <c r="O328" s="215" t="s">
        <v>264</v>
      </c>
      <c r="P328" s="212" t="s">
        <v>264</v>
      </c>
      <c r="Q328" s="214" t="s">
        <v>338</v>
      </c>
      <c r="R328" s="216" t="s">
        <v>266</v>
      </c>
      <c r="S328" s="216" t="s">
        <v>341</v>
      </c>
      <c r="T328" s="216" t="s">
        <v>391</v>
      </c>
      <c r="U328" s="216" t="s">
        <v>338</v>
      </c>
      <c r="V328" s="211"/>
      <c r="W328" s="214" t="s">
        <v>458</v>
      </c>
      <c r="X328" s="217">
        <v>1</v>
      </c>
    </row>
    <row r="329" spans="2:24" s="39" customFormat="1" ht="16.2">
      <c r="B329" s="196"/>
      <c r="C329" s="209">
        <v>45592</v>
      </c>
      <c r="D329" s="187" t="s">
        <v>385</v>
      </c>
      <c r="E329" s="210">
        <v>0.49791666666715173</v>
      </c>
      <c r="F329" s="211" t="s">
        <v>344</v>
      </c>
      <c r="G329" s="212" t="s">
        <v>332</v>
      </c>
      <c r="H329" s="213">
        <v>3.7999999999999999E-2</v>
      </c>
      <c r="I329" s="214" t="s">
        <v>335</v>
      </c>
      <c r="J329" s="214" t="s">
        <v>260</v>
      </c>
      <c r="K329" s="212" t="s">
        <v>261</v>
      </c>
      <c r="L329" s="212" t="s">
        <v>337</v>
      </c>
      <c r="M329" s="212" t="s">
        <v>264</v>
      </c>
      <c r="N329" s="212" t="s">
        <v>264</v>
      </c>
      <c r="O329" s="215" t="s">
        <v>264</v>
      </c>
      <c r="P329" s="212" t="s">
        <v>264</v>
      </c>
      <c r="Q329" s="214" t="s">
        <v>338</v>
      </c>
      <c r="R329" s="216" t="s">
        <v>266</v>
      </c>
      <c r="S329" s="216" t="s">
        <v>267</v>
      </c>
      <c r="T329" s="216" t="s">
        <v>391</v>
      </c>
      <c r="U329" s="216" t="s">
        <v>340</v>
      </c>
      <c r="V329" s="211"/>
      <c r="W329" s="214"/>
      <c r="X329" s="217">
        <v>4</v>
      </c>
    </row>
    <row r="330" spans="2:24" s="39" customFormat="1" ht="16.2">
      <c r="B330" s="196"/>
      <c r="C330" s="209">
        <v>45592</v>
      </c>
      <c r="D330" s="187" t="s">
        <v>385</v>
      </c>
      <c r="E330" s="210">
        <v>0.50138888889341615</v>
      </c>
      <c r="F330" s="211" t="s">
        <v>344</v>
      </c>
      <c r="G330" s="212" t="s">
        <v>332</v>
      </c>
      <c r="H330" s="213">
        <v>5.8000000000000003E-2</v>
      </c>
      <c r="I330" s="214" t="s">
        <v>335</v>
      </c>
      <c r="J330" s="214" t="s">
        <v>260</v>
      </c>
      <c r="K330" s="212" t="s">
        <v>261</v>
      </c>
      <c r="L330" s="212" t="s">
        <v>337</v>
      </c>
      <c r="M330" s="212" t="s">
        <v>264</v>
      </c>
      <c r="N330" s="212" t="s">
        <v>264</v>
      </c>
      <c r="O330" s="215" t="s">
        <v>264</v>
      </c>
      <c r="P330" s="212" t="s">
        <v>264</v>
      </c>
      <c r="Q330" s="214" t="s">
        <v>338</v>
      </c>
      <c r="R330" s="216" t="s">
        <v>266</v>
      </c>
      <c r="S330" s="216" t="s">
        <v>306</v>
      </c>
      <c r="T330" s="216" t="s">
        <v>391</v>
      </c>
      <c r="U330" s="216" t="s">
        <v>340</v>
      </c>
      <c r="V330" s="211"/>
      <c r="W330" s="214" t="s">
        <v>436</v>
      </c>
      <c r="X330" s="217">
        <v>12</v>
      </c>
    </row>
    <row r="331" spans="2:24" s="39" customFormat="1" ht="16.2">
      <c r="B331" s="196"/>
      <c r="C331" s="209">
        <v>45592</v>
      </c>
      <c r="D331" s="187" t="s">
        <v>385</v>
      </c>
      <c r="E331" s="210">
        <v>0.50208333333284827</v>
      </c>
      <c r="F331" s="211" t="s">
        <v>344</v>
      </c>
      <c r="G331" s="212" t="s">
        <v>332</v>
      </c>
      <c r="H331" s="213">
        <v>4.1000000000000002E-2</v>
      </c>
      <c r="I331" s="214" t="s">
        <v>335</v>
      </c>
      <c r="J331" s="214" t="s">
        <v>260</v>
      </c>
      <c r="K331" s="212" t="s">
        <v>261</v>
      </c>
      <c r="L331" s="212" t="s">
        <v>337</v>
      </c>
      <c r="M331" s="212" t="s">
        <v>264</v>
      </c>
      <c r="N331" s="212" t="s">
        <v>264</v>
      </c>
      <c r="O331" s="215" t="s">
        <v>264</v>
      </c>
      <c r="P331" s="212" t="s">
        <v>264</v>
      </c>
      <c r="Q331" s="214" t="s">
        <v>338</v>
      </c>
      <c r="R331" s="216" t="s">
        <v>266</v>
      </c>
      <c r="S331" s="216" t="s">
        <v>311</v>
      </c>
      <c r="T331" s="216" t="s">
        <v>349</v>
      </c>
      <c r="U331" s="216" t="s">
        <v>338</v>
      </c>
      <c r="V331" s="211"/>
      <c r="W331" s="214"/>
      <c r="X331" s="217">
        <v>13</v>
      </c>
    </row>
    <row r="332" spans="2:24" s="39" customFormat="1" ht="16.2">
      <c r="B332" s="196"/>
      <c r="C332" s="209">
        <v>45592</v>
      </c>
      <c r="D332" s="187" t="s">
        <v>385</v>
      </c>
      <c r="E332" s="210">
        <v>0.507638888884685</v>
      </c>
      <c r="F332" s="211" t="s">
        <v>344</v>
      </c>
      <c r="G332" s="212" t="s">
        <v>258</v>
      </c>
      <c r="H332" s="213">
        <v>1.7000000000000001E-2</v>
      </c>
      <c r="I332" s="214" t="s">
        <v>335</v>
      </c>
      <c r="J332" s="214" t="s">
        <v>260</v>
      </c>
      <c r="K332" s="212" t="s">
        <v>261</v>
      </c>
      <c r="L332" s="212" t="s">
        <v>337</v>
      </c>
      <c r="M332" s="212" t="s">
        <v>264</v>
      </c>
      <c r="N332" s="212" t="s">
        <v>264</v>
      </c>
      <c r="O332" s="215" t="s">
        <v>263</v>
      </c>
      <c r="P332" s="212" t="s">
        <v>264</v>
      </c>
      <c r="Q332" s="214" t="s">
        <v>338</v>
      </c>
      <c r="R332" s="216" t="s">
        <v>266</v>
      </c>
      <c r="S332" s="216" t="s">
        <v>267</v>
      </c>
      <c r="T332" s="216" t="s">
        <v>391</v>
      </c>
      <c r="U332" s="216" t="s">
        <v>340</v>
      </c>
      <c r="V332" s="211"/>
      <c r="W332" s="214"/>
      <c r="X332" s="217">
        <v>10</v>
      </c>
    </row>
    <row r="333" spans="2:24" s="39" customFormat="1" ht="16.2">
      <c r="B333" s="196"/>
      <c r="C333" s="209">
        <v>45592</v>
      </c>
      <c r="D333" s="187" t="s">
        <v>385</v>
      </c>
      <c r="E333" s="210">
        <v>0.50972222222480923</v>
      </c>
      <c r="F333" s="211" t="s">
        <v>344</v>
      </c>
      <c r="G333" s="212" t="s">
        <v>332</v>
      </c>
      <c r="H333" s="213">
        <v>4.9000000000000002E-2</v>
      </c>
      <c r="I333" s="214" t="s">
        <v>335</v>
      </c>
      <c r="J333" s="214" t="s">
        <v>260</v>
      </c>
      <c r="K333" s="212" t="s">
        <v>261</v>
      </c>
      <c r="L333" s="212" t="s">
        <v>337</v>
      </c>
      <c r="M333" s="212" t="s">
        <v>264</v>
      </c>
      <c r="N333" s="212" t="s">
        <v>264</v>
      </c>
      <c r="O333" s="215" t="s">
        <v>264</v>
      </c>
      <c r="P333" s="212" t="s">
        <v>264</v>
      </c>
      <c r="Q333" s="214" t="s">
        <v>338</v>
      </c>
      <c r="R333" s="216" t="s">
        <v>266</v>
      </c>
      <c r="S333" s="216" t="s">
        <v>311</v>
      </c>
      <c r="T333" s="216" t="s">
        <v>349</v>
      </c>
      <c r="U333" s="216" t="s">
        <v>338</v>
      </c>
      <c r="V333" s="211"/>
      <c r="W333" s="214"/>
      <c r="X333" s="217">
        <v>7</v>
      </c>
    </row>
    <row r="334" spans="2:24" s="39" customFormat="1" ht="32.4">
      <c r="B334" s="196"/>
      <c r="C334" s="209">
        <v>45592</v>
      </c>
      <c r="D334" s="187" t="s">
        <v>385</v>
      </c>
      <c r="E334" s="210">
        <v>0.57986111110949423</v>
      </c>
      <c r="F334" s="211" t="s">
        <v>344</v>
      </c>
      <c r="G334" s="212" t="s">
        <v>332</v>
      </c>
      <c r="H334" s="213">
        <v>1.9E-2</v>
      </c>
      <c r="I334" s="214" t="s">
        <v>335</v>
      </c>
      <c r="J334" s="214" t="s">
        <v>260</v>
      </c>
      <c r="K334" s="212" t="s">
        <v>341</v>
      </c>
      <c r="L334" s="212" t="s">
        <v>337</v>
      </c>
      <c r="M334" s="212" t="s">
        <v>264</v>
      </c>
      <c r="N334" s="212" t="s">
        <v>264</v>
      </c>
      <c r="O334" s="215" t="s">
        <v>264</v>
      </c>
      <c r="P334" s="212" t="s">
        <v>264</v>
      </c>
      <c r="Q334" s="214" t="s">
        <v>338</v>
      </c>
      <c r="R334" s="216" t="s">
        <v>266</v>
      </c>
      <c r="S334" s="216" t="s">
        <v>341</v>
      </c>
      <c r="T334" s="216" t="s">
        <v>439</v>
      </c>
      <c r="U334" s="216" t="s">
        <v>338</v>
      </c>
      <c r="V334" s="211"/>
      <c r="W334" s="214" t="s">
        <v>459</v>
      </c>
      <c r="X334" s="217">
        <v>1</v>
      </c>
    </row>
    <row r="335" spans="2:24" s="39" customFormat="1" ht="16.2">
      <c r="B335" s="196"/>
      <c r="C335" s="209">
        <v>45592</v>
      </c>
      <c r="D335" s="187" t="s">
        <v>385</v>
      </c>
      <c r="E335" s="210">
        <v>0.58472222222189885</v>
      </c>
      <c r="F335" s="211" t="s">
        <v>344</v>
      </c>
      <c r="G335" s="212" t="s">
        <v>332</v>
      </c>
      <c r="H335" s="213">
        <v>4.4999999999999998E-2</v>
      </c>
      <c r="I335" s="214" t="s">
        <v>335</v>
      </c>
      <c r="J335" s="214" t="s">
        <v>260</v>
      </c>
      <c r="K335" s="212" t="s">
        <v>261</v>
      </c>
      <c r="L335" s="212" t="s">
        <v>337</v>
      </c>
      <c r="M335" s="212" t="s">
        <v>264</v>
      </c>
      <c r="N335" s="212" t="s">
        <v>264</v>
      </c>
      <c r="O335" s="215" t="s">
        <v>264</v>
      </c>
      <c r="P335" s="212" t="s">
        <v>264</v>
      </c>
      <c r="Q335" s="214" t="s">
        <v>338</v>
      </c>
      <c r="R335" s="216" t="s">
        <v>266</v>
      </c>
      <c r="S335" s="216" t="s">
        <v>311</v>
      </c>
      <c r="T335" s="216" t="s">
        <v>349</v>
      </c>
      <c r="U335" s="216" t="s">
        <v>338</v>
      </c>
      <c r="V335" s="211"/>
      <c r="W335" s="214"/>
      <c r="X335" s="217">
        <v>10</v>
      </c>
    </row>
    <row r="336" spans="2:24" s="39" customFormat="1" ht="16.2">
      <c r="B336" s="196"/>
      <c r="C336" s="209">
        <v>45592</v>
      </c>
      <c r="D336" s="187" t="s">
        <v>385</v>
      </c>
      <c r="E336" s="210">
        <v>0.61250000000291038</v>
      </c>
      <c r="F336" s="211" t="s">
        <v>344</v>
      </c>
      <c r="G336" s="212" t="s">
        <v>258</v>
      </c>
      <c r="H336" s="213">
        <v>2.3E-2</v>
      </c>
      <c r="I336" s="214" t="s">
        <v>335</v>
      </c>
      <c r="J336" s="214" t="s">
        <v>260</v>
      </c>
      <c r="K336" s="212" t="s">
        <v>261</v>
      </c>
      <c r="L336" s="212" t="s">
        <v>337</v>
      </c>
      <c r="M336" s="212" t="s">
        <v>264</v>
      </c>
      <c r="N336" s="212" t="s">
        <v>264</v>
      </c>
      <c r="O336" s="215" t="s">
        <v>264</v>
      </c>
      <c r="P336" s="212" t="s">
        <v>264</v>
      </c>
      <c r="Q336" s="214" t="s">
        <v>338</v>
      </c>
      <c r="R336" s="216" t="s">
        <v>266</v>
      </c>
      <c r="S336" s="216" t="s">
        <v>306</v>
      </c>
      <c r="T336" s="216" t="s">
        <v>391</v>
      </c>
      <c r="U336" s="216" t="s">
        <v>338</v>
      </c>
      <c r="V336" s="211"/>
      <c r="W336" s="214"/>
      <c r="X336" s="217">
        <v>10</v>
      </c>
    </row>
    <row r="337" spans="2:24" s="39" customFormat="1" ht="16.2">
      <c r="B337" s="196"/>
      <c r="C337" s="209">
        <v>45592</v>
      </c>
      <c r="D337" s="187" t="s">
        <v>385</v>
      </c>
      <c r="E337" s="210">
        <v>0.61388888888905058</v>
      </c>
      <c r="F337" s="211" t="s">
        <v>344</v>
      </c>
      <c r="G337" s="212" t="s">
        <v>332</v>
      </c>
      <c r="H337" s="213">
        <v>2.5999999999999999E-2</v>
      </c>
      <c r="I337" s="214" t="s">
        <v>335</v>
      </c>
      <c r="J337" s="214" t="s">
        <v>260</v>
      </c>
      <c r="K337" s="212" t="s">
        <v>261</v>
      </c>
      <c r="L337" s="212" t="s">
        <v>337</v>
      </c>
      <c r="M337" s="212" t="s">
        <v>264</v>
      </c>
      <c r="N337" s="212" t="s">
        <v>264</v>
      </c>
      <c r="O337" s="215" t="s">
        <v>264</v>
      </c>
      <c r="P337" s="212" t="s">
        <v>264</v>
      </c>
      <c r="Q337" s="214" t="s">
        <v>338</v>
      </c>
      <c r="R337" s="216" t="s">
        <v>266</v>
      </c>
      <c r="S337" s="216" t="s">
        <v>306</v>
      </c>
      <c r="T337" s="216" t="s">
        <v>391</v>
      </c>
      <c r="U337" s="216" t="s">
        <v>338</v>
      </c>
      <c r="V337" s="211"/>
      <c r="W337" s="214"/>
      <c r="X337" s="217">
        <v>8</v>
      </c>
    </row>
    <row r="338" spans="2:24" s="39" customFormat="1" ht="16.2">
      <c r="B338" s="196"/>
      <c r="C338" s="209">
        <v>45592</v>
      </c>
      <c r="D338" s="187" t="s">
        <v>385</v>
      </c>
      <c r="E338" s="210">
        <v>0.625</v>
      </c>
      <c r="F338" s="211" t="s">
        <v>344</v>
      </c>
      <c r="G338" s="212" t="s">
        <v>332</v>
      </c>
      <c r="H338" s="213">
        <v>2.4E-2</v>
      </c>
      <c r="I338" s="214" t="s">
        <v>335</v>
      </c>
      <c r="J338" s="214" t="s">
        <v>260</v>
      </c>
      <c r="K338" s="212" t="s">
        <v>261</v>
      </c>
      <c r="L338" s="212" t="s">
        <v>337</v>
      </c>
      <c r="M338" s="212" t="s">
        <v>264</v>
      </c>
      <c r="N338" s="212" t="s">
        <v>264</v>
      </c>
      <c r="O338" s="215" t="s">
        <v>264</v>
      </c>
      <c r="P338" s="212" t="s">
        <v>264</v>
      </c>
      <c r="Q338" s="214" t="s">
        <v>338</v>
      </c>
      <c r="R338" s="216" t="s">
        <v>266</v>
      </c>
      <c r="S338" s="216" t="s">
        <v>306</v>
      </c>
      <c r="T338" s="216" t="s">
        <v>391</v>
      </c>
      <c r="U338" s="216" t="s">
        <v>338</v>
      </c>
      <c r="V338" s="211"/>
      <c r="W338" s="214"/>
      <c r="X338" s="217">
        <v>6</v>
      </c>
    </row>
    <row r="339" spans="2:24" s="39" customFormat="1" ht="16.2">
      <c r="B339" s="196"/>
      <c r="C339" s="209">
        <v>45592</v>
      </c>
      <c r="D339" s="187" t="s">
        <v>385</v>
      </c>
      <c r="E339" s="210">
        <v>0.62638888889341615</v>
      </c>
      <c r="F339" s="211" t="s">
        <v>344</v>
      </c>
      <c r="G339" s="212" t="s">
        <v>332</v>
      </c>
      <c r="H339" s="213">
        <v>4.1000000000000002E-2</v>
      </c>
      <c r="I339" s="214" t="s">
        <v>335</v>
      </c>
      <c r="J339" s="214" t="s">
        <v>260</v>
      </c>
      <c r="K339" s="212" t="s">
        <v>261</v>
      </c>
      <c r="L339" s="212" t="s">
        <v>337</v>
      </c>
      <c r="M339" s="212" t="s">
        <v>264</v>
      </c>
      <c r="N339" s="212" t="s">
        <v>264</v>
      </c>
      <c r="O339" s="215" t="s">
        <v>264</v>
      </c>
      <c r="P339" s="212" t="s">
        <v>264</v>
      </c>
      <c r="Q339" s="214" t="s">
        <v>338</v>
      </c>
      <c r="R339" s="216" t="s">
        <v>266</v>
      </c>
      <c r="S339" s="216" t="s">
        <v>306</v>
      </c>
      <c r="T339" s="216" t="s">
        <v>391</v>
      </c>
      <c r="U339" s="216" t="s">
        <v>340</v>
      </c>
      <c r="V339" s="211"/>
      <c r="W339" s="214" t="s">
        <v>436</v>
      </c>
      <c r="X339" s="217">
        <v>10</v>
      </c>
    </row>
    <row r="340" spans="2:24" s="39" customFormat="1" ht="16.2">
      <c r="B340" s="196"/>
      <c r="C340" s="209">
        <v>45592</v>
      </c>
      <c r="D340" s="187" t="s">
        <v>385</v>
      </c>
      <c r="E340" s="210">
        <v>0.62638888889341615</v>
      </c>
      <c r="F340" s="211" t="s">
        <v>344</v>
      </c>
      <c r="G340" s="212" t="s">
        <v>332</v>
      </c>
      <c r="H340" s="213">
        <v>1.2999999999999999E-2</v>
      </c>
      <c r="I340" s="214" t="s">
        <v>335</v>
      </c>
      <c r="J340" s="214" t="s">
        <v>260</v>
      </c>
      <c r="K340" s="212" t="s">
        <v>261</v>
      </c>
      <c r="L340" s="212" t="s">
        <v>337</v>
      </c>
      <c r="M340" s="212" t="s">
        <v>264</v>
      </c>
      <c r="N340" s="212" t="s">
        <v>264</v>
      </c>
      <c r="O340" s="215" t="s">
        <v>264</v>
      </c>
      <c r="P340" s="212" t="s">
        <v>264</v>
      </c>
      <c r="Q340" s="214" t="s">
        <v>338</v>
      </c>
      <c r="R340" s="216" t="s">
        <v>266</v>
      </c>
      <c r="S340" s="216" t="s">
        <v>306</v>
      </c>
      <c r="T340" s="216" t="s">
        <v>439</v>
      </c>
      <c r="U340" s="216" t="s">
        <v>338</v>
      </c>
      <c r="V340" s="211"/>
      <c r="W340" s="214"/>
      <c r="X340" s="217">
        <v>11</v>
      </c>
    </row>
    <row r="341" spans="2:24" s="39" customFormat="1" ht="16.2">
      <c r="B341" s="196"/>
      <c r="C341" s="209">
        <v>45592</v>
      </c>
      <c r="D341" s="187" t="s">
        <v>385</v>
      </c>
      <c r="E341" s="210">
        <v>0.62708333333284827</v>
      </c>
      <c r="F341" s="211" t="s">
        <v>344</v>
      </c>
      <c r="G341" s="212" t="s">
        <v>332</v>
      </c>
      <c r="H341" s="213">
        <v>0.01</v>
      </c>
      <c r="I341" s="214" t="s">
        <v>335</v>
      </c>
      <c r="J341" s="214" t="s">
        <v>260</v>
      </c>
      <c r="K341" s="212" t="s">
        <v>261</v>
      </c>
      <c r="L341" s="212" t="s">
        <v>337</v>
      </c>
      <c r="M341" s="212" t="s">
        <v>264</v>
      </c>
      <c r="N341" s="212" t="s">
        <v>264</v>
      </c>
      <c r="O341" s="215" t="s">
        <v>264</v>
      </c>
      <c r="P341" s="212" t="s">
        <v>264</v>
      </c>
      <c r="Q341" s="214" t="s">
        <v>338</v>
      </c>
      <c r="R341" s="216" t="s">
        <v>266</v>
      </c>
      <c r="S341" s="216" t="s">
        <v>311</v>
      </c>
      <c r="T341" s="216" t="s">
        <v>349</v>
      </c>
      <c r="U341" s="216" t="s">
        <v>340</v>
      </c>
      <c r="V341" s="211"/>
      <c r="W341" s="214"/>
      <c r="X341" s="217">
        <v>12</v>
      </c>
    </row>
    <row r="342" spans="2:24" s="39" customFormat="1" ht="16.2">
      <c r="B342" s="196"/>
      <c r="C342" s="209">
        <v>45592</v>
      </c>
      <c r="D342" s="187" t="s">
        <v>385</v>
      </c>
      <c r="E342" s="210">
        <v>0.63194444444525288</v>
      </c>
      <c r="F342" s="211" t="s">
        <v>344</v>
      </c>
      <c r="G342" s="212" t="s">
        <v>258</v>
      </c>
      <c r="H342" s="213">
        <v>2.1000000000000001E-2</v>
      </c>
      <c r="I342" s="214" t="s">
        <v>335</v>
      </c>
      <c r="J342" s="214" t="s">
        <v>260</v>
      </c>
      <c r="K342" s="212" t="s">
        <v>406</v>
      </c>
      <c r="L342" s="212" t="s">
        <v>337</v>
      </c>
      <c r="M342" s="212" t="s">
        <v>264</v>
      </c>
      <c r="N342" s="212" t="s">
        <v>264</v>
      </c>
      <c r="O342" s="215" t="s">
        <v>263</v>
      </c>
      <c r="P342" s="212" t="s">
        <v>264</v>
      </c>
      <c r="Q342" s="214" t="s">
        <v>338</v>
      </c>
      <c r="R342" s="216" t="s">
        <v>266</v>
      </c>
      <c r="S342" s="216" t="s">
        <v>306</v>
      </c>
      <c r="T342" s="216" t="s">
        <v>391</v>
      </c>
      <c r="U342" s="216" t="s">
        <v>340</v>
      </c>
      <c r="V342" s="211"/>
      <c r="W342" s="214"/>
      <c r="X342" s="217">
        <v>14</v>
      </c>
    </row>
    <row r="343" spans="2:24" s="39" customFormat="1" ht="16.2">
      <c r="B343" s="196"/>
      <c r="C343" s="209">
        <v>45592</v>
      </c>
      <c r="D343" s="187" t="s">
        <v>385</v>
      </c>
      <c r="E343" s="210">
        <v>0.632638888884685</v>
      </c>
      <c r="F343" s="211" t="s">
        <v>344</v>
      </c>
      <c r="G343" s="212" t="s">
        <v>258</v>
      </c>
      <c r="H343" s="213">
        <v>1.7999999999999999E-2</v>
      </c>
      <c r="I343" s="214" t="s">
        <v>335</v>
      </c>
      <c r="J343" s="214" t="s">
        <v>260</v>
      </c>
      <c r="K343" s="212" t="s">
        <v>261</v>
      </c>
      <c r="L343" s="212" t="s">
        <v>337</v>
      </c>
      <c r="M343" s="212" t="s">
        <v>264</v>
      </c>
      <c r="N343" s="212" t="s">
        <v>264</v>
      </c>
      <c r="O343" s="215" t="s">
        <v>264</v>
      </c>
      <c r="P343" s="212" t="s">
        <v>264</v>
      </c>
      <c r="Q343" s="214" t="s">
        <v>338</v>
      </c>
      <c r="R343" s="216" t="s">
        <v>266</v>
      </c>
      <c r="S343" s="216" t="s">
        <v>311</v>
      </c>
      <c r="T343" s="216" t="s">
        <v>349</v>
      </c>
      <c r="U343" s="216" t="s">
        <v>338</v>
      </c>
      <c r="V343" s="211"/>
      <c r="W343" s="214"/>
      <c r="X343" s="217">
        <v>13</v>
      </c>
    </row>
    <row r="344" spans="2:24" s="39" customFormat="1" ht="16.2">
      <c r="B344" s="196"/>
      <c r="C344" s="209">
        <v>45592</v>
      </c>
      <c r="D344" s="187" t="s">
        <v>385</v>
      </c>
      <c r="E344" s="210">
        <v>0.63402777777810115</v>
      </c>
      <c r="F344" s="211" t="s">
        <v>344</v>
      </c>
      <c r="G344" s="212" t="s">
        <v>258</v>
      </c>
      <c r="H344" s="213">
        <v>1.4999999999999999E-2</v>
      </c>
      <c r="I344" s="214" t="s">
        <v>335</v>
      </c>
      <c r="J344" s="214" t="s">
        <v>260</v>
      </c>
      <c r="K344" s="212" t="s">
        <v>261</v>
      </c>
      <c r="L344" s="212" t="s">
        <v>337</v>
      </c>
      <c r="M344" s="212" t="s">
        <v>264</v>
      </c>
      <c r="N344" s="212" t="s">
        <v>264</v>
      </c>
      <c r="O344" s="215" t="s">
        <v>264</v>
      </c>
      <c r="P344" s="212" t="s">
        <v>264</v>
      </c>
      <c r="Q344" s="214" t="s">
        <v>338</v>
      </c>
      <c r="R344" s="216" t="s">
        <v>266</v>
      </c>
      <c r="S344" s="216" t="s">
        <v>306</v>
      </c>
      <c r="T344" s="216" t="s">
        <v>391</v>
      </c>
      <c r="U344" s="216" t="s">
        <v>338</v>
      </c>
      <c r="V344" s="211"/>
      <c r="W344" s="214"/>
      <c r="X344" s="217">
        <v>10</v>
      </c>
    </row>
    <row r="345" spans="2:24" s="39" customFormat="1" ht="16.2">
      <c r="B345" s="196"/>
      <c r="C345" s="209">
        <v>45592</v>
      </c>
      <c r="D345" s="187" t="s">
        <v>385</v>
      </c>
      <c r="E345" s="210">
        <v>0.63402777777810115</v>
      </c>
      <c r="F345" s="211" t="s">
        <v>344</v>
      </c>
      <c r="G345" s="212" t="s">
        <v>332</v>
      </c>
      <c r="H345" s="213">
        <v>2.8000000000000001E-2</v>
      </c>
      <c r="I345" s="214" t="s">
        <v>335</v>
      </c>
      <c r="J345" s="214" t="s">
        <v>260</v>
      </c>
      <c r="K345" s="212" t="s">
        <v>261</v>
      </c>
      <c r="L345" s="212" t="s">
        <v>337</v>
      </c>
      <c r="M345" s="212" t="s">
        <v>264</v>
      </c>
      <c r="N345" s="212" t="s">
        <v>264</v>
      </c>
      <c r="O345" s="215" t="s">
        <v>264</v>
      </c>
      <c r="P345" s="212" t="s">
        <v>264</v>
      </c>
      <c r="Q345" s="214" t="s">
        <v>338</v>
      </c>
      <c r="R345" s="216" t="s">
        <v>266</v>
      </c>
      <c r="S345" s="216" t="s">
        <v>306</v>
      </c>
      <c r="T345" s="216" t="s">
        <v>391</v>
      </c>
      <c r="U345" s="216" t="s">
        <v>338</v>
      </c>
      <c r="V345" s="211"/>
      <c r="W345" s="214"/>
      <c r="X345" s="217">
        <v>9</v>
      </c>
    </row>
    <row r="346" spans="2:24" s="39" customFormat="1" ht="16.2">
      <c r="B346" s="196"/>
      <c r="C346" s="209">
        <v>45592</v>
      </c>
      <c r="D346" s="187" t="s">
        <v>385</v>
      </c>
      <c r="E346" s="210">
        <v>0.64722222222189885</v>
      </c>
      <c r="F346" s="211" t="s">
        <v>344</v>
      </c>
      <c r="G346" s="212" t="s">
        <v>332</v>
      </c>
      <c r="H346" s="213">
        <v>0.104</v>
      </c>
      <c r="I346" s="214" t="s">
        <v>335</v>
      </c>
      <c r="J346" s="214" t="s">
        <v>260</v>
      </c>
      <c r="K346" s="212" t="s">
        <v>261</v>
      </c>
      <c r="L346" s="212" t="s">
        <v>337</v>
      </c>
      <c r="M346" s="212" t="s">
        <v>264</v>
      </c>
      <c r="N346" s="212" t="s">
        <v>264</v>
      </c>
      <c r="O346" s="215" t="s">
        <v>264</v>
      </c>
      <c r="P346" s="212" t="s">
        <v>264</v>
      </c>
      <c r="Q346" s="214" t="s">
        <v>338</v>
      </c>
      <c r="R346" s="216" t="s">
        <v>266</v>
      </c>
      <c r="S346" s="216" t="s">
        <v>311</v>
      </c>
      <c r="T346" s="216" t="s">
        <v>349</v>
      </c>
      <c r="U346" s="216" t="s">
        <v>340</v>
      </c>
      <c r="V346" s="211"/>
      <c r="W346" s="214"/>
      <c r="X346" s="217">
        <v>11</v>
      </c>
    </row>
    <row r="347" spans="2:24" s="39" customFormat="1" ht="16.2">
      <c r="B347" s="196"/>
      <c r="C347" s="209">
        <v>45592</v>
      </c>
      <c r="D347" s="187" t="s">
        <v>385</v>
      </c>
      <c r="E347" s="210">
        <v>0.65277777778101154</v>
      </c>
      <c r="F347" s="211" t="s">
        <v>344</v>
      </c>
      <c r="G347" s="212" t="s">
        <v>258</v>
      </c>
      <c r="H347" s="213">
        <v>1.4E-2</v>
      </c>
      <c r="I347" s="214" t="s">
        <v>335</v>
      </c>
      <c r="J347" s="214" t="s">
        <v>260</v>
      </c>
      <c r="K347" s="212" t="s">
        <v>406</v>
      </c>
      <c r="L347" s="212" t="s">
        <v>337</v>
      </c>
      <c r="M347" s="212" t="s">
        <v>264</v>
      </c>
      <c r="N347" s="212" t="s">
        <v>264</v>
      </c>
      <c r="O347" s="215" t="s">
        <v>263</v>
      </c>
      <c r="P347" s="212" t="s">
        <v>264</v>
      </c>
      <c r="Q347" s="214" t="s">
        <v>338</v>
      </c>
      <c r="R347" s="216" t="s">
        <v>266</v>
      </c>
      <c r="S347" s="216" t="s">
        <v>341</v>
      </c>
      <c r="T347" s="216" t="s">
        <v>391</v>
      </c>
      <c r="U347" s="216" t="s">
        <v>340</v>
      </c>
      <c r="V347" s="211"/>
      <c r="W347" s="214" t="s">
        <v>460</v>
      </c>
      <c r="X347" s="217">
        <v>14</v>
      </c>
    </row>
    <row r="348" spans="2:24" s="39" customFormat="1" ht="16.2">
      <c r="B348" s="196"/>
      <c r="C348" s="209">
        <v>45592</v>
      </c>
      <c r="D348" s="187" t="s">
        <v>385</v>
      </c>
      <c r="E348" s="210">
        <v>0.65486111110658385</v>
      </c>
      <c r="F348" s="211" t="s">
        <v>344</v>
      </c>
      <c r="G348" s="212" t="s">
        <v>332</v>
      </c>
      <c r="H348" s="213">
        <v>2.9000000000000001E-2</v>
      </c>
      <c r="I348" s="214" t="s">
        <v>335</v>
      </c>
      <c r="J348" s="214" t="s">
        <v>260</v>
      </c>
      <c r="K348" s="212" t="s">
        <v>261</v>
      </c>
      <c r="L348" s="212" t="s">
        <v>337</v>
      </c>
      <c r="M348" s="212" t="s">
        <v>264</v>
      </c>
      <c r="N348" s="212" t="s">
        <v>264</v>
      </c>
      <c r="O348" s="215" t="s">
        <v>264</v>
      </c>
      <c r="P348" s="212" t="s">
        <v>264</v>
      </c>
      <c r="Q348" s="214" t="s">
        <v>338</v>
      </c>
      <c r="R348" s="216" t="s">
        <v>266</v>
      </c>
      <c r="S348" s="216" t="s">
        <v>306</v>
      </c>
      <c r="T348" s="216" t="s">
        <v>391</v>
      </c>
      <c r="U348" s="216" t="s">
        <v>338</v>
      </c>
      <c r="V348" s="211"/>
      <c r="W348" s="214"/>
      <c r="X348" s="217">
        <v>9</v>
      </c>
    </row>
    <row r="349" spans="2:24" s="39" customFormat="1" ht="16.2">
      <c r="B349" s="196"/>
      <c r="C349" s="209">
        <v>45592</v>
      </c>
      <c r="D349" s="187" t="s">
        <v>385</v>
      </c>
      <c r="E349" s="210">
        <v>0.65555555555329192</v>
      </c>
      <c r="F349" s="211" t="s">
        <v>344</v>
      </c>
      <c r="G349" s="212" t="s">
        <v>332</v>
      </c>
      <c r="H349" s="213">
        <v>4.2000000000000003E-2</v>
      </c>
      <c r="I349" s="214" t="s">
        <v>335</v>
      </c>
      <c r="J349" s="214" t="s">
        <v>260</v>
      </c>
      <c r="K349" s="212" t="s">
        <v>261</v>
      </c>
      <c r="L349" s="212" t="s">
        <v>337</v>
      </c>
      <c r="M349" s="212" t="s">
        <v>264</v>
      </c>
      <c r="N349" s="212" t="s">
        <v>264</v>
      </c>
      <c r="O349" s="215" t="s">
        <v>264</v>
      </c>
      <c r="P349" s="212" t="s">
        <v>264</v>
      </c>
      <c r="Q349" s="214" t="s">
        <v>338</v>
      </c>
      <c r="R349" s="216" t="s">
        <v>266</v>
      </c>
      <c r="S349" s="216" t="s">
        <v>306</v>
      </c>
      <c r="T349" s="216" t="s">
        <v>391</v>
      </c>
      <c r="U349" s="216" t="s">
        <v>338</v>
      </c>
      <c r="V349" s="211"/>
      <c r="W349" s="214"/>
      <c r="X349" s="217">
        <v>7</v>
      </c>
    </row>
    <row r="350" spans="2:24" s="39" customFormat="1" ht="16.2">
      <c r="B350" s="196"/>
      <c r="C350" s="209">
        <v>45592</v>
      </c>
      <c r="D350" s="187" t="s">
        <v>385</v>
      </c>
      <c r="E350" s="210">
        <v>0.66666666666424135</v>
      </c>
      <c r="F350" s="211" t="s">
        <v>344</v>
      </c>
      <c r="G350" s="212" t="s">
        <v>332</v>
      </c>
      <c r="H350" s="213">
        <v>2.8000000000000001E-2</v>
      </c>
      <c r="I350" s="214" t="s">
        <v>335</v>
      </c>
      <c r="J350" s="214" t="s">
        <v>260</v>
      </c>
      <c r="K350" s="212" t="s">
        <v>261</v>
      </c>
      <c r="L350" s="212" t="s">
        <v>337</v>
      </c>
      <c r="M350" s="212" t="s">
        <v>264</v>
      </c>
      <c r="N350" s="212" t="s">
        <v>264</v>
      </c>
      <c r="O350" s="215" t="s">
        <v>264</v>
      </c>
      <c r="P350" s="212" t="s">
        <v>264</v>
      </c>
      <c r="Q350" s="214" t="s">
        <v>338</v>
      </c>
      <c r="R350" s="216" t="s">
        <v>266</v>
      </c>
      <c r="S350" s="216" t="s">
        <v>306</v>
      </c>
      <c r="T350" s="216" t="s">
        <v>391</v>
      </c>
      <c r="U350" s="216" t="s">
        <v>338</v>
      </c>
      <c r="V350" s="211"/>
      <c r="W350" s="214"/>
      <c r="X350" s="217">
        <v>6</v>
      </c>
    </row>
    <row r="351" spans="2:24" s="39" customFormat="1" ht="16.2">
      <c r="B351" s="196"/>
      <c r="C351" s="209">
        <v>45592</v>
      </c>
      <c r="D351" s="187" t="s">
        <v>385</v>
      </c>
      <c r="E351" s="210">
        <v>0.67430555555620231</v>
      </c>
      <c r="F351" s="211" t="s">
        <v>344</v>
      </c>
      <c r="G351" s="212" t="s">
        <v>258</v>
      </c>
      <c r="H351" s="213">
        <v>4.7E-2</v>
      </c>
      <c r="I351" s="214" t="s">
        <v>335</v>
      </c>
      <c r="J351" s="214" t="s">
        <v>260</v>
      </c>
      <c r="K351" s="212" t="s">
        <v>261</v>
      </c>
      <c r="L351" s="212" t="s">
        <v>337</v>
      </c>
      <c r="M351" s="212" t="s">
        <v>264</v>
      </c>
      <c r="N351" s="212" t="s">
        <v>264</v>
      </c>
      <c r="O351" s="215" t="s">
        <v>264</v>
      </c>
      <c r="P351" s="212" t="s">
        <v>264</v>
      </c>
      <c r="Q351" s="214" t="s">
        <v>338</v>
      </c>
      <c r="R351" s="216" t="s">
        <v>266</v>
      </c>
      <c r="S351" s="216" t="s">
        <v>306</v>
      </c>
      <c r="T351" s="216" t="s">
        <v>391</v>
      </c>
      <c r="U351" s="216" t="s">
        <v>338</v>
      </c>
      <c r="V351" s="211"/>
      <c r="W351" s="214"/>
      <c r="X351" s="217">
        <v>10</v>
      </c>
    </row>
    <row r="352" spans="2:24" s="39" customFormat="1" ht="16.2">
      <c r="B352" s="196"/>
      <c r="C352" s="209">
        <v>45592</v>
      </c>
      <c r="D352" s="187" t="s">
        <v>385</v>
      </c>
      <c r="E352" s="210">
        <v>0.67638888888905058</v>
      </c>
      <c r="F352" s="211" t="s">
        <v>344</v>
      </c>
      <c r="G352" s="212" t="s">
        <v>332</v>
      </c>
      <c r="H352" s="213">
        <v>5.8999999999999997E-2</v>
      </c>
      <c r="I352" s="214" t="s">
        <v>335</v>
      </c>
      <c r="J352" s="214" t="s">
        <v>260</v>
      </c>
      <c r="K352" s="212" t="s">
        <v>261</v>
      </c>
      <c r="L352" s="212" t="s">
        <v>337</v>
      </c>
      <c r="M352" s="212" t="s">
        <v>264</v>
      </c>
      <c r="N352" s="212" t="s">
        <v>264</v>
      </c>
      <c r="O352" s="215" t="s">
        <v>264</v>
      </c>
      <c r="P352" s="212" t="s">
        <v>264</v>
      </c>
      <c r="Q352" s="214" t="s">
        <v>338</v>
      </c>
      <c r="R352" s="216" t="s">
        <v>266</v>
      </c>
      <c r="S352" s="216" t="s">
        <v>306</v>
      </c>
      <c r="T352" s="216" t="s">
        <v>391</v>
      </c>
      <c r="U352" s="216" t="s">
        <v>338</v>
      </c>
      <c r="V352" s="211"/>
      <c r="W352" s="214"/>
      <c r="X352" s="217">
        <v>8</v>
      </c>
    </row>
    <row r="353" spans="2:24" s="39" customFormat="1" ht="16.2">
      <c r="B353" s="196"/>
      <c r="C353" s="209">
        <v>45592</v>
      </c>
      <c r="D353" s="187" t="s">
        <v>385</v>
      </c>
      <c r="E353" s="210">
        <v>0.67708333333575865</v>
      </c>
      <c r="F353" s="211" t="s">
        <v>344</v>
      </c>
      <c r="G353" s="212" t="s">
        <v>332</v>
      </c>
      <c r="H353" s="213">
        <v>2.1999999999999999E-2</v>
      </c>
      <c r="I353" s="214" t="s">
        <v>335</v>
      </c>
      <c r="J353" s="214" t="s">
        <v>260</v>
      </c>
      <c r="K353" s="212" t="s">
        <v>261</v>
      </c>
      <c r="L353" s="212" t="s">
        <v>337</v>
      </c>
      <c r="M353" s="212" t="s">
        <v>264</v>
      </c>
      <c r="N353" s="212" t="s">
        <v>264</v>
      </c>
      <c r="O353" s="215" t="s">
        <v>264</v>
      </c>
      <c r="P353" s="212" t="s">
        <v>264</v>
      </c>
      <c r="Q353" s="214" t="s">
        <v>338</v>
      </c>
      <c r="R353" s="216" t="s">
        <v>266</v>
      </c>
      <c r="S353" s="216" t="s">
        <v>306</v>
      </c>
      <c r="T353" s="216" t="s">
        <v>391</v>
      </c>
      <c r="U353" s="216" t="s">
        <v>338</v>
      </c>
      <c r="V353" s="211"/>
      <c r="W353" s="214"/>
      <c r="X353" s="217">
        <v>6</v>
      </c>
    </row>
    <row r="354" spans="2:24" s="39" customFormat="1" ht="16.2">
      <c r="B354" s="196"/>
      <c r="C354" s="209">
        <v>45595</v>
      </c>
      <c r="D354" s="187" t="s">
        <v>389</v>
      </c>
      <c r="E354" s="210">
        <v>0.41736111111094942</v>
      </c>
      <c r="F354" s="211" t="s">
        <v>344</v>
      </c>
      <c r="G354" s="212" t="s">
        <v>332</v>
      </c>
      <c r="H354" s="213">
        <v>5.8999999999999997E-2</v>
      </c>
      <c r="I354" s="214" t="s">
        <v>335</v>
      </c>
      <c r="J354" s="214" t="s">
        <v>260</v>
      </c>
      <c r="K354" s="212" t="s">
        <v>261</v>
      </c>
      <c r="L354" s="212" t="s">
        <v>337</v>
      </c>
      <c r="M354" s="212" t="s">
        <v>264</v>
      </c>
      <c r="N354" s="212" t="s">
        <v>264</v>
      </c>
      <c r="O354" s="215" t="s">
        <v>264</v>
      </c>
      <c r="P354" s="212" t="s">
        <v>264</v>
      </c>
      <c r="Q354" s="214" t="s">
        <v>338</v>
      </c>
      <c r="R354" s="216" t="s">
        <v>266</v>
      </c>
      <c r="S354" s="216" t="s">
        <v>306</v>
      </c>
      <c r="T354" s="216" t="s">
        <v>391</v>
      </c>
      <c r="U354" s="216" t="s">
        <v>340</v>
      </c>
      <c r="V354" s="211"/>
      <c r="W354" s="214"/>
      <c r="X354" s="217">
        <v>10</v>
      </c>
    </row>
    <row r="355" spans="2:24" s="39" customFormat="1" ht="16.2">
      <c r="B355" s="196"/>
      <c r="C355" s="209">
        <v>45595</v>
      </c>
      <c r="D355" s="187" t="s">
        <v>389</v>
      </c>
      <c r="E355" s="210">
        <v>0.42361111110949423</v>
      </c>
      <c r="F355" s="211" t="s">
        <v>344</v>
      </c>
      <c r="G355" s="212" t="s">
        <v>258</v>
      </c>
      <c r="H355" s="213">
        <v>4.7E-2</v>
      </c>
      <c r="I355" s="214" t="s">
        <v>335</v>
      </c>
      <c r="J355" s="214" t="s">
        <v>260</v>
      </c>
      <c r="K355" s="212" t="s">
        <v>261</v>
      </c>
      <c r="L355" s="212" t="s">
        <v>337</v>
      </c>
      <c r="M355" s="212" t="s">
        <v>264</v>
      </c>
      <c r="N355" s="212" t="s">
        <v>264</v>
      </c>
      <c r="O355" s="215" t="s">
        <v>264</v>
      </c>
      <c r="P355" s="212" t="s">
        <v>264</v>
      </c>
      <c r="Q355" s="214" t="s">
        <v>338</v>
      </c>
      <c r="R355" s="216" t="s">
        <v>266</v>
      </c>
      <c r="S355" s="216" t="s">
        <v>267</v>
      </c>
      <c r="T355" s="216" t="s">
        <v>391</v>
      </c>
      <c r="U355" s="216" t="s">
        <v>340</v>
      </c>
      <c r="V355" s="211"/>
      <c r="W355" s="214"/>
      <c r="X355" s="217">
        <v>13</v>
      </c>
    </row>
    <row r="356" spans="2:24" s="39" customFormat="1" ht="16.2">
      <c r="B356" s="196"/>
      <c r="C356" s="209">
        <v>45595</v>
      </c>
      <c r="D356" s="187" t="s">
        <v>389</v>
      </c>
      <c r="E356" s="210">
        <v>0.445138888884685</v>
      </c>
      <c r="F356" s="211" t="s">
        <v>344</v>
      </c>
      <c r="G356" s="212" t="s">
        <v>258</v>
      </c>
      <c r="H356" s="213">
        <v>4.9000000000000002E-2</v>
      </c>
      <c r="I356" s="214" t="s">
        <v>335</v>
      </c>
      <c r="J356" s="214" t="s">
        <v>260</v>
      </c>
      <c r="K356" s="212" t="s">
        <v>261</v>
      </c>
      <c r="L356" s="212" t="s">
        <v>337</v>
      </c>
      <c r="M356" s="212" t="s">
        <v>264</v>
      </c>
      <c r="N356" s="212" t="s">
        <v>264</v>
      </c>
      <c r="O356" s="215" t="s">
        <v>264</v>
      </c>
      <c r="P356" s="212" t="s">
        <v>264</v>
      </c>
      <c r="Q356" s="214" t="s">
        <v>338</v>
      </c>
      <c r="R356" s="216" t="s">
        <v>266</v>
      </c>
      <c r="S356" s="216" t="s">
        <v>267</v>
      </c>
      <c r="T356" s="216" t="s">
        <v>391</v>
      </c>
      <c r="U356" s="216" t="s">
        <v>340</v>
      </c>
      <c r="V356" s="211"/>
      <c r="W356" s="214"/>
      <c r="X356" s="217">
        <v>12</v>
      </c>
    </row>
    <row r="357" spans="2:24" s="39" customFormat="1" ht="16.2">
      <c r="B357" s="196"/>
      <c r="C357" s="209">
        <v>45595</v>
      </c>
      <c r="D357" s="187" t="s">
        <v>389</v>
      </c>
      <c r="E357" s="210">
        <v>0.44652777777810115</v>
      </c>
      <c r="F357" s="211" t="s">
        <v>344</v>
      </c>
      <c r="G357" s="212" t="s">
        <v>258</v>
      </c>
      <c r="H357" s="213">
        <v>2.8000000000000001E-2</v>
      </c>
      <c r="I357" s="214" t="s">
        <v>335</v>
      </c>
      <c r="J357" s="214" t="s">
        <v>260</v>
      </c>
      <c r="K357" s="212" t="s">
        <v>261</v>
      </c>
      <c r="L357" s="212" t="s">
        <v>337</v>
      </c>
      <c r="M357" s="212" t="s">
        <v>264</v>
      </c>
      <c r="N357" s="212" t="s">
        <v>264</v>
      </c>
      <c r="O357" s="215" t="s">
        <v>264</v>
      </c>
      <c r="P357" s="212" t="s">
        <v>264</v>
      </c>
      <c r="Q357" s="214" t="s">
        <v>338</v>
      </c>
      <c r="R357" s="216" t="s">
        <v>266</v>
      </c>
      <c r="S357" s="216" t="s">
        <v>306</v>
      </c>
      <c r="T357" s="216" t="s">
        <v>391</v>
      </c>
      <c r="U357" s="216" t="s">
        <v>338</v>
      </c>
      <c r="V357" s="211"/>
      <c r="W357" s="214"/>
      <c r="X357" s="217">
        <v>10</v>
      </c>
    </row>
    <row r="358" spans="2:24" s="39" customFormat="1" ht="16.2">
      <c r="B358" s="196"/>
      <c r="C358" s="209">
        <v>45595</v>
      </c>
      <c r="D358" s="187" t="s">
        <v>389</v>
      </c>
      <c r="E358" s="210">
        <v>0.45833333333575865</v>
      </c>
      <c r="F358" s="211" t="s">
        <v>344</v>
      </c>
      <c r="G358" s="212" t="s">
        <v>332</v>
      </c>
      <c r="H358" s="213">
        <v>2.9000000000000001E-2</v>
      </c>
      <c r="I358" s="214" t="s">
        <v>335</v>
      </c>
      <c r="J358" s="214" t="s">
        <v>260</v>
      </c>
      <c r="K358" s="212" t="s">
        <v>261</v>
      </c>
      <c r="L358" s="212" t="s">
        <v>337</v>
      </c>
      <c r="M358" s="212" t="s">
        <v>264</v>
      </c>
      <c r="N358" s="212" t="s">
        <v>264</v>
      </c>
      <c r="O358" s="215" t="s">
        <v>264</v>
      </c>
      <c r="P358" s="212" t="s">
        <v>264</v>
      </c>
      <c r="Q358" s="214" t="s">
        <v>338</v>
      </c>
      <c r="R358" s="216" t="s">
        <v>266</v>
      </c>
      <c r="S358" s="216" t="s">
        <v>306</v>
      </c>
      <c r="T358" s="216" t="s">
        <v>391</v>
      </c>
      <c r="U358" s="216" t="s">
        <v>338</v>
      </c>
      <c r="V358" s="211"/>
      <c r="W358" s="214"/>
      <c r="X358" s="217">
        <v>6</v>
      </c>
    </row>
    <row r="359" spans="2:24" s="39" customFormat="1" ht="16.2">
      <c r="B359" s="196"/>
      <c r="C359" s="209">
        <v>45595</v>
      </c>
      <c r="D359" s="187" t="s">
        <v>389</v>
      </c>
      <c r="E359" s="210">
        <v>0.45972222222189885</v>
      </c>
      <c r="F359" s="211" t="s">
        <v>344</v>
      </c>
      <c r="G359" s="212" t="s">
        <v>332</v>
      </c>
      <c r="H359" s="213">
        <v>0.03</v>
      </c>
      <c r="I359" s="214" t="s">
        <v>335</v>
      </c>
      <c r="J359" s="214" t="s">
        <v>260</v>
      </c>
      <c r="K359" s="212" t="s">
        <v>261</v>
      </c>
      <c r="L359" s="212" t="s">
        <v>337</v>
      </c>
      <c r="M359" s="212" t="s">
        <v>264</v>
      </c>
      <c r="N359" s="212" t="s">
        <v>264</v>
      </c>
      <c r="O359" s="215" t="s">
        <v>264</v>
      </c>
      <c r="P359" s="212" t="s">
        <v>264</v>
      </c>
      <c r="Q359" s="214" t="s">
        <v>338</v>
      </c>
      <c r="R359" s="216" t="s">
        <v>266</v>
      </c>
      <c r="S359" s="216" t="s">
        <v>306</v>
      </c>
      <c r="T359" s="216" t="s">
        <v>391</v>
      </c>
      <c r="U359" s="216" t="s">
        <v>338</v>
      </c>
      <c r="V359" s="211"/>
      <c r="W359" s="214"/>
      <c r="X359" s="217">
        <v>12</v>
      </c>
    </row>
    <row r="360" spans="2:24" s="39" customFormat="1" ht="16.2">
      <c r="B360" s="196"/>
      <c r="C360" s="209">
        <v>45595</v>
      </c>
      <c r="D360" s="187" t="s">
        <v>389</v>
      </c>
      <c r="E360" s="210">
        <v>0.46527777778101154</v>
      </c>
      <c r="F360" s="211" t="s">
        <v>344</v>
      </c>
      <c r="G360" s="212" t="s">
        <v>258</v>
      </c>
      <c r="H360" s="213">
        <v>2.8000000000000001E-2</v>
      </c>
      <c r="I360" s="214" t="s">
        <v>335</v>
      </c>
      <c r="J360" s="214" t="s">
        <v>260</v>
      </c>
      <c r="K360" s="212" t="s">
        <v>261</v>
      </c>
      <c r="L360" s="212" t="s">
        <v>337</v>
      </c>
      <c r="M360" s="212" t="s">
        <v>264</v>
      </c>
      <c r="N360" s="212" t="s">
        <v>264</v>
      </c>
      <c r="O360" s="215" t="s">
        <v>264</v>
      </c>
      <c r="P360" s="212" t="s">
        <v>264</v>
      </c>
      <c r="Q360" s="214" t="s">
        <v>338</v>
      </c>
      <c r="R360" s="216" t="s">
        <v>266</v>
      </c>
      <c r="S360" s="216" t="s">
        <v>306</v>
      </c>
      <c r="T360" s="216" t="s">
        <v>391</v>
      </c>
      <c r="U360" s="216" t="s">
        <v>338</v>
      </c>
      <c r="V360" s="211"/>
      <c r="W360" s="214"/>
      <c r="X360" s="217">
        <v>13</v>
      </c>
    </row>
    <row r="361" spans="2:24" s="39" customFormat="1" ht="16.2">
      <c r="B361" s="196"/>
      <c r="C361" s="209">
        <v>45595</v>
      </c>
      <c r="D361" s="187" t="s">
        <v>389</v>
      </c>
      <c r="E361" s="210">
        <v>0.48611111110949423</v>
      </c>
      <c r="F361" s="211" t="s">
        <v>344</v>
      </c>
      <c r="G361" s="212" t="s">
        <v>258</v>
      </c>
      <c r="H361" s="213">
        <v>4.5999999999999999E-2</v>
      </c>
      <c r="I361" s="214" t="s">
        <v>335</v>
      </c>
      <c r="J361" s="214" t="s">
        <v>260</v>
      </c>
      <c r="K361" s="212" t="s">
        <v>261</v>
      </c>
      <c r="L361" s="212" t="s">
        <v>337</v>
      </c>
      <c r="M361" s="212" t="s">
        <v>264</v>
      </c>
      <c r="N361" s="212" t="s">
        <v>264</v>
      </c>
      <c r="O361" s="215" t="s">
        <v>264</v>
      </c>
      <c r="P361" s="212" t="s">
        <v>264</v>
      </c>
      <c r="Q361" s="214" t="s">
        <v>269</v>
      </c>
      <c r="R361" s="216" t="s">
        <v>266</v>
      </c>
      <c r="S361" s="216" t="s">
        <v>306</v>
      </c>
      <c r="T361" s="216" t="s">
        <v>391</v>
      </c>
      <c r="U361" s="216" t="s">
        <v>338</v>
      </c>
      <c r="V361" s="211"/>
      <c r="W361" s="214"/>
      <c r="X361" s="217">
        <v>14</v>
      </c>
    </row>
    <row r="362" spans="2:24" s="39" customFormat="1" ht="16.2">
      <c r="B362" s="196"/>
      <c r="C362" s="209">
        <v>45595</v>
      </c>
      <c r="D362" s="187" t="s">
        <v>389</v>
      </c>
      <c r="E362" s="210">
        <v>0.58472222222189885</v>
      </c>
      <c r="F362" s="211" t="s">
        <v>227</v>
      </c>
      <c r="G362" s="212" t="s">
        <v>332</v>
      </c>
      <c r="H362" s="213">
        <v>2.5999999999999999E-2</v>
      </c>
      <c r="I362" s="214" t="s">
        <v>335</v>
      </c>
      <c r="J362" s="214" t="s">
        <v>260</v>
      </c>
      <c r="K362" s="212" t="s">
        <v>261</v>
      </c>
      <c r="L362" s="212" t="s">
        <v>337</v>
      </c>
      <c r="M362" s="212" t="s">
        <v>264</v>
      </c>
      <c r="N362" s="212" t="s">
        <v>264</v>
      </c>
      <c r="O362" s="215" t="s">
        <v>264</v>
      </c>
      <c r="P362" s="212" t="s">
        <v>264</v>
      </c>
      <c r="Q362" s="214" t="s">
        <v>338</v>
      </c>
      <c r="R362" s="216" t="s">
        <v>266</v>
      </c>
      <c r="S362" s="216" t="s">
        <v>267</v>
      </c>
      <c r="T362" s="216" t="s">
        <v>391</v>
      </c>
      <c r="U362" s="216" t="s">
        <v>340</v>
      </c>
      <c r="V362" s="211"/>
      <c r="W362" s="214"/>
      <c r="X362" s="217">
        <v>11</v>
      </c>
    </row>
    <row r="363" spans="2:24" s="39" customFormat="1" ht="16.2">
      <c r="B363" s="196"/>
      <c r="C363" s="209">
        <v>45595</v>
      </c>
      <c r="D363" s="187" t="s">
        <v>389</v>
      </c>
      <c r="E363" s="210">
        <v>0.58472222222189885</v>
      </c>
      <c r="F363" s="211" t="s">
        <v>227</v>
      </c>
      <c r="G363" s="212" t="s">
        <v>332</v>
      </c>
      <c r="H363" s="213">
        <v>2.1999999999999999E-2</v>
      </c>
      <c r="I363" s="214" t="s">
        <v>335</v>
      </c>
      <c r="J363" s="214" t="s">
        <v>260</v>
      </c>
      <c r="K363" s="212" t="s">
        <v>261</v>
      </c>
      <c r="L363" s="212" t="s">
        <v>337</v>
      </c>
      <c r="M363" s="212" t="s">
        <v>264</v>
      </c>
      <c r="N363" s="212" t="s">
        <v>264</v>
      </c>
      <c r="O363" s="215" t="s">
        <v>264</v>
      </c>
      <c r="P363" s="212" t="s">
        <v>264</v>
      </c>
      <c r="Q363" s="214" t="s">
        <v>338</v>
      </c>
      <c r="R363" s="216" t="s">
        <v>266</v>
      </c>
      <c r="S363" s="216" t="s">
        <v>306</v>
      </c>
      <c r="T363" s="216" t="s">
        <v>391</v>
      </c>
      <c r="U363" s="216" t="s">
        <v>338</v>
      </c>
      <c r="V363" s="211"/>
      <c r="W363" s="214"/>
      <c r="X363" s="217">
        <v>12</v>
      </c>
    </row>
    <row r="364" spans="2:24" s="39" customFormat="1" ht="16.2">
      <c r="B364" s="196"/>
      <c r="C364" s="209">
        <v>45595</v>
      </c>
      <c r="D364" s="187" t="s">
        <v>389</v>
      </c>
      <c r="E364" s="210">
        <v>0.59027777778101154</v>
      </c>
      <c r="F364" s="211" t="s">
        <v>227</v>
      </c>
      <c r="G364" s="212" t="s">
        <v>258</v>
      </c>
      <c r="H364" s="213">
        <v>5.8000000000000003E-2</v>
      </c>
      <c r="I364" s="214" t="s">
        <v>335</v>
      </c>
      <c r="J364" s="214" t="s">
        <v>260</v>
      </c>
      <c r="K364" s="212" t="s">
        <v>261</v>
      </c>
      <c r="L364" s="212" t="s">
        <v>337</v>
      </c>
      <c r="M364" s="212" t="s">
        <v>264</v>
      </c>
      <c r="N364" s="212" t="s">
        <v>264</v>
      </c>
      <c r="O364" s="215" t="s">
        <v>264</v>
      </c>
      <c r="P364" s="212" t="s">
        <v>264</v>
      </c>
      <c r="Q364" s="214" t="s">
        <v>338</v>
      </c>
      <c r="R364" s="216" t="s">
        <v>266</v>
      </c>
      <c r="S364" s="216" t="s">
        <v>306</v>
      </c>
      <c r="T364" s="216" t="s">
        <v>391</v>
      </c>
      <c r="U364" s="216" t="s">
        <v>338</v>
      </c>
      <c r="V364" s="211"/>
      <c r="W364" s="214"/>
      <c r="X364" s="217">
        <v>14</v>
      </c>
    </row>
    <row r="365" spans="2:24" s="39" customFormat="1" ht="16.2">
      <c r="B365" s="196"/>
      <c r="C365" s="209">
        <v>45595</v>
      </c>
      <c r="D365" s="187" t="s">
        <v>389</v>
      </c>
      <c r="E365" s="210">
        <v>0.60208333333139308</v>
      </c>
      <c r="F365" s="211" t="s">
        <v>227</v>
      </c>
      <c r="G365" s="212" t="s">
        <v>332</v>
      </c>
      <c r="H365" s="213">
        <v>8.1000000000000003E-2</v>
      </c>
      <c r="I365" s="214" t="s">
        <v>335</v>
      </c>
      <c r="J365" s="214" t="s">
        <v>260</v>
      </c>
      <c r="K365" s="212" t="s">
        <v>284</v>
      </c>
      <c r="L365" s="212" t="s">
        <v>337</v>
      </c>
      <c r="M365" s="212" t="s">
        <v>264</v>
      </c>
      <c r="N365" s="212" t="s">
        <v>263</v>
      </c>
      <c r="O365" s="215" t="s">
        <v>264</v>
      </c>
      <c r="P365" s="212" t="s">
        <v>264</v>
      </c>
      <c r="Q365" s="214" t="s">
        <v>265</v>
      </c>
      <c r="R365" s="216" t="s">
        <v>266</v>
      </c>
      <c r="S365" s="216" t="s">
        <v>341</v>
      </c>
      <c r="T365" s="216" t="s">
        <v>391</v>
      </c>
      <c r="U365" s="216" t="s">
        <v>338</v>
      </c>
      <c r="V365" s="211"/>
      <c r="W365" s="214" t="s">
        <v>461</v>
      </c>
      <c r="X365" s="217">
        <v>4</v>
      </c>
    </row>
    <row r="366" spans="2:24" s="39" customFormat="1" ht="16.2">
      <c r="B366" s="196"/>
      <c r="C366" s="209">
        <v>45595</v>
      </c>
      <c r="D366" s="187" t="s">
        <v>389</v>
      </c>
      <c r="E366" s="210">
        <v>0.60416666666424135</v>
      </c>
      <c r="F366" s="211" t="s">
        <v>227</v>
      </c>
      <c r="G366" s="212" t="s">
        <v>332</v>
      </c>
      <c r="H366" s="213">
        <v>3.2000000000000001E-2</v>
      </c>
      <c r="I366" s="214" t="s">
        <v>335</v>
      </c>
      <c r="J366" s="214" t="s">
        <v>260</v>
      </c>
      <c r="K366" s="212" t="s">
        <v>336</v>
      </c>
      <c r="L366" s="212" t="s">
        <v>337</v>
      </c>
      <c r="M366" s="212" t="s">
        <v>264</v>
      </c>
      <c r="N366" s="212" t="s">
        <v>264</v>
      </c>
      <c r="O366" s="215" t="s">
        <v>264</v>
      </c>
      <c r="P366" s="212" t="s">
        <v>264</v>
      </c>
      <c r="Q366" s="214" t="s">
        <v>338</v>
      </c>
      <c r="R366" s="216" t="s">
        <v>266</v>
      </c>
      <c r="S366" s="216" t="s">
        <v>306</v>
      </c>
      <c r="T366" s="216" t="s">
        <v>391</v>
      </c>
      <c r="U366" s="216" t="s">
        <v>338</v>
      </c>
      <c r="V366" s="211"/>
      <c r="W366" s="214"/>
      <c r="X366" s="217">
        <v>5</v>
      </c>
    </row>
    <row r="367" spans="2:24" s="39" customFormat="1" ht="16.2">
      <c r="B367" s="196"/>
      <c r="C367" s="209">
        <v>45595</v>
      </c>
      <c r="D367" s="187" t="s">
        <v>389</v>
      </c>
      <c r="E367" s="210">
        <v>0.6055555555576575</v>
      </c>
      <c r="F367" s="211" t="s">
        <v>227</v>
      </c>
      <c r="G367" s="212" t="s">
        <v>332</v>
      </c>
      <c r="H367" s="213">
        <v>3.6999999999999998E-2</v>
      </c>
      <c r="I367" s="214" t="s">
        <v>335</v>
      </c>
      <c r="J367" s="214" t="s">
        <v>260</v>
      </c>
      <c r="K367" s="212" t="s">
        <v>261</v>
      </c>
      <c r="L367" s="212" t="s">
        <v>337</v>
      </c>
      <c r="M367" s="212" t="s">
        <v>264</v>
      </c>
      <c r="N367" s="212" t="s">
        <v>264</v>
      </c>
      <c r="O367" s="215" t="s">
        <v>264</v>
      </c>
      <c r="P367" s="212" t="s">
        <v>264</v>
      </c>
      <c r="Q367" s="214" t="s">
        <v>338</v>
      </c>
      <c r="R367" s="216" t="s">
        <v>266</v>
      </c>
      <c r="S367" s="216" t="s">
        <v>267</v>
      </c>
      <c r="T367" s="216" t="s">
        <v>391</v>
      </c>
      <c r="U367" s="216" t="s">
        <v>340</v>
      </c>
      <c r="V367" s="211"/>
      <c r="W367" s="214"/>
      <c r="X367" s="217">
        <v>11</v>
      </c>
    </row>
    <row r="368" spans="2:24" s="39" customFormat="1" ht="16.2">
      <c r="B368" s="196"/>
      <c r="C368" s="209">
        <v>45595</v>
      </c>
      <c r="D368" s="187" t="s">
        <v>389</v>
      </c>
      <c r="E368" s="210">
        <v>0.61180555555620231</v>
      </c>
      <c r="F368" s="211" t="s">
        <v>344</v>
      </c>
      <c r="G368" s="212" t="s">
        <v>258</v>
      </c>
      <c r="H368" s="213">
        <v>3.6999999999999998E-2</v>
      </c>
      <c r="I368" s="214" t="s">
        <v>335</v>
      </c>
      <c r="J368" s="214" t="s">
        <v>260</v>
      </c>
      <c r="K368" s="212" t="s">
        <v>261</v>
      </c>
      <c r="L368" s="212" t="s">
        <v>337</v>
      </c>
      <c r="M368" s="212" t="s">
        <v>264</v>
      </c>
      <c r="N368" s="212" t="s">
        <v>264</v>
      </c>
      <c r="O368" s="215" t="s">
        <v>264</v>
      </c>
      <c r="P368" s="212" t="s">
        <v>264</v>
      </c>
      <c r="Q368" s="214" t="s">
        <v>338</v>
      </c>
      <c r="R368" s="216" t="s">
        <v>266</v>
      </c>
      <c r="S368" s="216" t="s">
        <v>306</v>
      </c>
      <c r="T368" s="216" t="s">
        <v>391</v>
      </c>
      <c r="U368" s="216" t="s">
        <v>338</v>
      </c>
      <c r="V368" s="211"/>
      <c r="W368" s="214"/>
      <c r="X368" s="217">
        <v>12</v>
      </c>
    </row>
    <row r="369" spans="2:24" s="39" customFormat="1" ht="16.2">
      <c r="B369" s="196"/>
      <c r="C369" s="209">
        <v>45595</v>
      </c>
      <c r="D369" s="187" t="s">
        <v>389</v>
      </c>
      <c r="E369" s="210">
        <v>0.61180555555620231</v>
      </c>
      <c r="F369" s="211" t="s">
        <v>344</v>
      </c>
      <c r="G369" s="212" t="s">
        <v>258</v>
      </c>
      <c r="H369" s="213">
        <v>2.7E-2</v>
      </c>
      <c r="I369" s="214" t="s">
        <v>335</v>
      </c>
      <c r="J369" s="214" t="s">
        <v>260</v>
      </c>
      <c r="K369" s="212" t="s">
        <v>261</v>
      </c>
      <c r="L369" s="212" t="s">
        <v>337</v>
      </c>
      <c r="M369" s="212" t="s">
        <v>264</v>
      </c>
      <c r="N369" s="212" t="s">
        <v>264</v>
      </c>
      <c r="O369" s="215" t="s">
        <v>264</v>
      </c>
      <c r="P369" s="212" t="s">
        <v>264</v>
      </c>
      <c r="Q369" s="214" t="s">
        <v>338</v>
      </c>
      <c r="R369" s="216" t="s">
        <v>266</v>
      </c>
      <c r="S369" s="216" t="s">
        <v>306</v>
      </c>
      <c r="T369" s="216" t="s">
        <v>391</v>
      </c>
      <c r="U369" s="216" t="s">
        <v>338</v>
      </c>
      <c r="V369" s="211"/>
      <c r="W369" s="214"/>
      <c r="X369" s="217">
        <v>11</v>
      </c>
    </row>
    <row r="370" spans="2:24" s="39" customFormat="1" ht="16.2">
      <c r="B370" s="196"/>
      <c r="C370" s="209">
        <v>45595</v>
      </c>
      <c r="D370" s="187" t="s">
        <v>389</v>
      </c>
      <c r="E370" s="210">
        <v>0.62569444444670808</v>
      </c>
      <c r="F370" s="211" t="s">
        <v>227</v>
      </c>
      <c r="G370" s="212" t="s">
        <v>332</v>
      </c>
      <c r="H370" s="213">
        <v>2.4E-2</v>
      </c>
      <c r="I370" s="214" t="s">
        <v>335</v>
      </c>
      <c r="J370" s="214" t="s">
        <v>260</v>
      </c>
      <c r="K370" s="212" t="s">
        <v>261</v>
      </c>
      <c r="L370" s="212" t="s">
        <v>337</v>
      </c>
      <c r="M370" s="212" t="s">
        <v>264</v>
      </c>
      <c r="N370" s="212" t="s">
        <v>264</v>
      </c>
      <c r="O370" s="215" t="s">
        <v>264</v>
      </c>
      <c r="P370" s="212" t="s">
        <v>264</v>
      </c>
      <c r="Q370" s="214" t="s">
        <v>338</v>
      </c>
      <c r="R370" s="216" t="s">
        <v>266</v>
      </c>
      <c r="S370" s="216" t="s">
        <v>306</v>
      </c>
      <c r="T370" s="216" t="s">
        <v>391</v>
      </c>
      <c r="U370" s="216" t="s">
        <v>338</v>
      </c>
      <c r="V370" s="211"/>
      <c r="W370" s="214"/>
      <c r="X370" s="217">
        <v>8</v>
      </c>
    </row>
    <row r="371" spans="2:24" s="39" customFormat="1" ht="16.2">
      <c r="B371" s="196"/>
      <c r="C371" s="209">
        <v>45595</v>
      </c>
      <c r="D371" s="187" t="s">
        <v>389</v>
      </c>
      <c r="E371" s="210">
        <v>0.62638888889341615</v>
      </c>
      <c r="F371" s="211" t="s">
        <v>227</v>
      </c>
      <c r="G371" s="212" t="s">
        <v>332</v>
      </c>
      <c r="H371" s="213">
        <v>2.4E-2</v>
      </c>
      <c r="I371" s="214" t="s">
        <v>335</v>
      </c>
      <c r="J371" s="214" t="s">
        <v>260</v>
      </c>
      <c r="K371" s="212" t="s">
        <v>261</v>
      </c>
      <c r="L371" s="212" t="s">
        <v>337</v>
      </c>
      <c r="M371" s="212" t="s">
        <v>264</v>
      </c>
      <c r="N371" s="212" t="s">
        <v>264</v>
      </c>
      <c r="O371" s="215" t="s">
        <v>264</v>
      </c>
      <c r="P371" s="212" t="s">
        <v>264</v>
      </c>
      <c r="Q371" s="214" t="s">
        <v>338</v>
      </c>
      <c r="R371" s="216" t="s">
        <v>266</v>
      </c>
      <c r="S371" s="216" t="s">
        <v>306</v>
      </c>
      <c r="T371" s="216" t="s">
        <v>391</v>
      </c>
      <c r="U371" s="216" t="s">
        <v>338</v>
      </c>
      <c r="V371" s="211"/>
      <c r="W371" s="214"/>
      <c r="X371" s="217">
        <v>12</v>
      </c>
    </row>
    <row r="372" spans="2:24" s="39" customFormat="1" ht="32.4">
      <c r="B372" s="196"/>
      <c r="C372" s="209">
        <v>45595</v>
      </c>
      <c r="D372" s="187" t="s">
        <v>389</v>
      </c>
      <c r="E372" s="210">
        <v>0.63194444444525288</v>
      </c>
      <c r="F372" s="211" t="s">
        <v>227</v>
      </c>
      <c r="G372" s="212" t="s">
        <v>258</v>
      </c>
      <c r="H372" s="213">
        <v>1.6E-2</v>
      </c>
      <c r="I372" s="214" t="s">
        <v>335</v>
      </c>
      <c r="J372" s="214" t="s">
        <v>260</v>
      </c>
      <c r="K372" s="212" t="s">
        <v>406</v>
      </c>
      <c r="L372" s="212" t="s">
        <v>337</v>
      </c>
      <c r="M372" s="212" t="s">
        <v>264</v>
      </c>
      <c r="N372" s="212" t="s">
        <v>264</v>
      </c>
      <c r="O372" s="215" t="s">
        <v>263</v>
      </c>
      <c r="P372" s="212" t="s">
        <v>264</v>
      </c>
      <c r="Q372" s="214" t="s">
        <v>338</v>
      </c>
      <c r="R372" s="216" t="s">
        <v>266</v>
      </c>
      <c r="S372" s="216" t="s">
        <v>341</v>
      </c>
      <c r="T372" s="216" t="s">
        <v>391</v>
      </c>
      <c r="U372" s="216" t="s">
        <v>338</v>
      </c>
      <c r="V372" s="211"/>
      <c r="W372" s="214" t="s">
        <v>462</v>
      </c>
      <c r="X372" s="217">
        <v>14</v>
      </c>
    </row>
    <row r="373" spans="2:24" s="39" customFormat="1" ht="16.2">
      <c r="B373" s="196"/>
      <c r="C373" s="209">
        <v>45595</v>
      </c>
      <c r="D373" s="187" t="s">
        <v>389</v>
      </c>
      <c r="E373" s="210">
        <v>0.64583333333575865</v>
      </c>
      <c r="F373" s="211" t="s">
        <v>227</v>
      </c>
      <c r="G373" s="212" t="s">
        <v>332</v>
      </c>
      <c r="H373" s="213">
        <v>8.0000000000000002E-3</v>
      </c>
      <c r="I373" s="214" t="s">
        <v>335</v>
      </c>
      <c r="J373" s="214" t="s">
        <v>260</v>
      </c>
      <c r="K373" s="212" t="s">
        <v>284</v>
      </c>
      <c r="L373" s="212" t="s">
        <v>337</v>
      </c>
      <c r="M373" s="212" t="s">
        <v>264</v>
      </c>
      <c r="N373" s="212" t="s">
        <v>263</v>
      </c>
      <c r="O373" s="215" t="s">
        <v>264</v>
      </c>
      <c r="P373" s="212" t="s">
        <v>264</v>
      </c>
      <c r="Q373" s="214" t="s">
        <v>338</v>
      </c>
      <c r="R373" s="216" t="s">
        <v>266</v>
      </c>
      <c r="S373" s="216" t="s">
        <v>311</v>
      </c>
      <c r="T373" s="216" t="s">
        <v>349</v>
      </c>
      <c r="U373" s="216" t="s">
        <v>338</v>
      </c>
      <c r="V373" s="211"/>
      <c r="W373" s="214"/>
      <c r="X373" s="217">
        <v>5</v>
      </c>
    </row>
    <row r="374" spans="2:24" s="39" customFormat="1" ht="16.2">
      <c r="B374" s="196"/>
      <c r="C374" s="209">
        <v>45595</v>
      </c>
      <c r="D374" s="187" t="s">
        <v>389</v>
      </c>
      <c r="E374" s="210">
        <v>0.64652777777519077</v>
      </c>
      <c r="F374" s="211" t="s">
        <v>227</v>
      </c>
      <c r="G374" s="212" t="s">
        <v>332</v>
      </c>
      <c r="H374" s="213">
        <v>2.5000000000000001E-2</v>
      </c>
      <c r="I374" s="214" t="s">
        <v>335</v>
      </c>
      <c r="J374" s="214" t="s">
        <v>260</v>
      </c>
      <c r="K374" s="212" t="s">
        <v>261</v>
      </c>
      <c r="L374" s="212" t="s">
        <v>337</v>
      </c>
      <c r="M374" s="212" t="s">
        <v>264</v>
      </c>
      <c r="N374" s="212" t="s">
        <v>264</v>
      </c>
      <c r="O374" s="215" t="s">
        <v>264</v>
      </c>
      <c r="P374" s="212" t="s">
        <v>264</v>
      </c>
      <c r="Q374" s="214" t="s">
        <v>338</v>
      </c>
      <c r="R374" s="216" t="s">
        <v>266</v>
      </c>
      <c r="S374" s="216" t="s">
        <v>306</v>
      </c>
      <c r="T374" s="216" t="s">
        <v>391</v>
      </c>
      <c r="U374" s="216" t="s">
        <v>338</v>
      </c>
      <c r="V374" s="211"/>
      <c r="W374" s="214"/>
      <c r="X374" s="217">
        <v>6</v>
      </c>
    </row>
    <row r="375" spans="2:24" s="39" customFormat="1" ht="16.2">
      <c r="B375" s="196"/>
      <c r="C375" s="209">
        <v>45595</v>
      </c>
      <c r="D375" s="187" t="s">
        <v>389</v>
      </c>
      <c r="E375" s="210">
        <v>0.64791666666860692</v>
      </c>
      <c r="F375" s="211" t="s">
        <v>227</v>
      </c>
      <c r="G375" s="212" t="s">
        <v>332</v>
      </c>
      <c r="H375" s="213">
        <v>4.5999999999999999E-2</v>
      </c>
      <c r="I375" s="214" t="s">
        <v>335</v>
      </c>
      <c r="J375" s="214" t="s">
        <v>260</v>
      </c>
      <c r="K375" s="212" t="s">
        <v>261</v>
      </c>
      <c r="L375" s="212" t="s">
        <v>337</v>
      </c>
      <c r="M375" s="212" t="s">
        <v>264</v>
      </c>
      <c r="N375" s="212" t="s">
        <v>264</v>
      </c>
      <c r="O375" s="215" t="s">
        <v>264</v>
      </c>
      <c r="P375" s="212" t="s">
        <v>264</v>
      </c>
      <c r="Q375" s="214" t="s">
        <v>338</v>
      </c>
      <c r="R375" s="216" t="s">
        <v>266</v>
      </c>
      <c r="S375" s="216" t="s">
        <v>306</v>
      </c>
      <c r="T375" s="216" t="s">
        <v>391</v>
      </c>
      <c r="U375" s="216" t="s">
        <v>338</v>
      </c>
      <c r="V375" s="211"/>
      <c r="W375" s="214"/>
      <c r="X375" s="217">
        <v>12</v>
      </c>
    </row>
    <row r="376" spans="2:24" s="39" customFormat="1" ht="16.2">
      <c r="B376" s="196"/>
      <c r="C376" s="209">
        <v>45595</v>
      </c>
      <c r="D376" s="187" t="s">
        <v>389</v>
      </c>
      <c r="E376" s="210">
        <v>0.65347222222044365</v>
      </c>
      <c r="F376" s="211" t="s">
        <v>227</v>
      </c>
      <c r="G376" s="212" t="s">
        <v>258</v>
      </c>
      <c r="H376" s="213">
        <v>3.9E-2</v>
      </c>
      <c r="I376" s="214" t="s">
        <v>335</v>
      </c>
      <c r="J376" s="214" t="s">
        <v>260</v>
      </c>
      <c r="K376" s="212" t="s">
        <v>261</v>
      </c>
      <c r="L376" s="212" t="s">
        <v>337</v>
      </c>
      <c r="M376" s="212" t="s">
        <v>264</v>
      </c>
      <c r="N376" s="212" t="s">
        <v>264</v>
      </c>
      <c r="O376" s="215" t="s">
        <v>264</v>
      </c>
      <c r="P376" s="212" t="s">
        <v>264</v>
      </c>
      <c r="Q376" s="214" t="s">
        <v>338</v>
      </c>
      <c r="R376" s="216" t="s">
        <v>266</v>
      </c>
      <c r="S376" s="216" t="s">
        <v>267</v>
      </c>
      <c r="T376" s="216" t="s">
        <v>391</v>
      </c>
      <c r="U376" s="216" t="s">
        <v>338</v>
      </c>
      <c r="V376" s="211"/>
      <c r="W376" s="214"/>
      <c r="X376" s="217">
        <v>12</v>
      </c>
    </row>
    <row r="377" spans="2:24" s="39" customFormat="1" ht="16.2">
      <c r="B377" s="196"/>
      <c r="C377" s="209">
        <v>45595</v>
      </c>
      <c r="D377" s="187" t="s">
        <v>389</v>
      </c>
      <c r="E377" s="210">
        <v>0.65486111110658385</v>
      </c>
      <c r="F377" s="211" t="s">
        <v>227</v>
      </c>
      <c r="G377" s="212" t="s">
        <v>332</v>
      </c>
      <c r="H377" s="213">
        <v>1.4999999999999999E-2</v>
      </c>
      <c r="I377" s="214" t="s">
        <v>335</v>
      </c>
      <c r="J377" s="214" t="s">
        <v>260</v>
      </c>
      <c r="K377" s="212" t="s">
        <v>261</v>
      </c>
      <c r="L377" s="212" t="s">
        <v>337</v>
      </c>
      <c r="M377" s="212" t="s">
        <v>264</v>
      </c>
      <c r="N377" s="212" t="s">
        <v>264</v>
      </c>
      <c r="O377" s="215" t="s">
        <v>263</v>
      </c>
      <c r="P377" s="212" t="s">
        <v>264</v>
      </c>
      <c r="Q377" s="214" t="s">
        <v>338</v>
      </c>
      <c r="R377" s="216" t="s">
        <v>266</v>
      </c>
      <c r="S377" s="216" t="s">
        <v>306</v>
      </c>
      <c r="T377" s="216" t="s">
        <v>391</v>
      </c>
      <c r="U377" s="216" t="s">
        <v>338</v>
      </c>
      <c r="V377" s="211"/>
      <c r="W377" s="214"/>
      <c r="X377" s="217">
        <v>10</v>
      </c>
    </row>
    <row r="378" spans="2:24" s="39" customFormat="1" ht="16.2">
      <c r="B378" s="196"/>
      <c r="C378" s="209">
        <v>45595</v>
      </c>
      <c r="D378" s="187" t="s">
        <v>389</v>
      </c>
      <c r="E378" s="210">
        <v>0.65555555555329192</v>
      </c>
      <c r="F378" s="211" t="s">
        <v>227</v>
      </c>
      <c r="G378" s="212" t="s">
        <v>332</v>
      </c>
      <c r="H378" s="213">
        <v>0.05</v>
      </c>
      <c r="I378" s="214" t="s">
        <v>335</v>
      </c>
      <c r="J378" s="214" t="s">
        <v>260</v>
      </c>
      <c r="K378" s="212" t="s">
        <v>261</v>
      </c>
      <c r="L378" s="212" t="s">
        <v>337</v>
      </c>
      <c r="M378" s="212" t="s">
        <v>264</v>
      </c>
      <c r="N378" s="212" t="s">
        <v>264</v>
      </c>
      <c r="O378" s="215" t="s">
        <v>264</v>
      </c>
      <c r="P378" s="212" t="s">
        <v>264</v>
      </c>
      <c r="Q378" s="214" t="s">
        <v>338</v>
      </c>
      <c r="R378" s="216" t="s">
        <v>266</v>
      </c>
      <c r="S378" s="216" t="s">
        <v>267</v>
      </c>
      <c r="T378" s="216" t="s">
        <v>391</v>
      </c>
      <c r="U378" s="216" t="s">
        <v>340</v>
      </c>
      <c r="V378" s="211"/>
      <c r="W378" s="214"/>
      <c r="X378" s="217">
        <v>6</v>
      </c>
    </row>
    <row r="379" spans="2:24" s="39" customFormat="1" ht="16.2">
      <c r="B379" s="196"/>
      <c r="C379" s="209">
        <v>45595</v>
      </c>
      <c r="D379" s="187" t="s">
        <v>389</v>
      </c>
      <c r="E379" s="210">
        <v>0.65625</v>
      </c>
      <c r="F379" s="211" t="s">
        <v>227</v>
      </c>
      <c r="G379" s="212" t="s">
        <v>332</v>
      </c>
      <c r="H379" s="213">
        <v>3.2000000000000001E-2</v>
      </c>
      <c r="I379" s="214" t="s">
        <v>335</v>
      </c>
      <c r="J379" s="214" t="s">
        <v>260</v>
      </c>
      <c r="K379" s="212" t="s">
        <v>261</v>
      </c>
      <c r="L379" s="212" t="s">
        <v>337</v>
      </c>
      <c r="M379" s="212" t="s">
        <v>264</v>
      </c>
      <c r="N379" s="212" t="s">
        <v>264</v>
      </c>
      <c r="O379" s="215" t="s">
        <v>264</v>
      </c>
      <c r="P379" s="212" t="s">
        <v>264</v>
      </c>
      <c r="Q379" s="214" t="s">
        <v>338</v>
      </c>
      <c r="R379" s="216" t="s">
        <v>266</v>
      </c>
      <c r="S379" s="216" t="s">
        <v>306</v>
      </c>
      <c r="T379" s="216" t="s">
        <v>391</v>
      </c>
      <c r="U379" s="216" t="s">
        <v>338</v>
      </c>
      <c r="V379" s="211"/>
      <c r="W379" s="214"/>
      <c r="X379" s="217">
        <v>6</v>
      </c>
    </row>
    <row r="380" spans="2:24" s="39" customFormat="1" ht="16.2">
      <c r="B380" s="196"/>
      <c r="C380" s="209">
        <v>45595</v>
      </c>
      <c r="D380" s="187" t="s">
        <v>389</v>
      </c>
      <c r="E380" s="210">
        <v>0.67361111110949423</v>
      </c>
      <c r="F380" s="211" t="s">
        <v>227</v>
      </c>
      <c r="G380" s="212" t="s">
        <v>258</v>
      </c>
      <c r="H380" s="213">
        <v>3.7999999999999999E-2</v>
      </c>
      <c r="I380" s="214" t="s">
        <v>335</v>
      </c>
      <c r="J380" s="214" t="s">
        <v>260</v>
      </c>
      <c r="K380" s="212" t="s">
        <v>406</v>
      </c>
      <c r="L380" s="212" t="s">
        <v>337</v>
      </c>
      <c r="M380" s="212" t="s">
        <v>264</v>
      </c>
      <c r="N380" s="212" t="s">
        <v>264</v>
      </c>
      <c r="O380" s="215" t="s">
        <v>263</v>
      </c>
      <c r="P380" s="212" t="s">
        <v>264</v>
      </c>
      <c r="Q380" s="214" t="s">
        <v>338</v>
      </c>
      <c r="R380" s="216" t="s">
        <v>266</v>
      </c>
      <c r="S380" s="216" t="s">
        <v>306</v>
      </c>
      <c r="T380" s="216" t="s">
        <v>391</v>
      </c>
      <c r="U380" s="216" t="s">
        <v>340</v>
      </c>
      <c r="V380" s="211"/>
      <c r="W380" s="214"/>
      <c r="X380" s="217">
        <v>14</v>
      </c>
    </row>
    <row r="381" spans="2:24" s="39" customFormat="1" ht="16.2">
      <c r="B381" s="196"/>
      <c r="C381" s="209">
        <v>45595</v>
      </c>
      <c r="D381" s="187" t="s">
        <v>389</v>
      </c>
      <c r="E381" s="210">
        <v>0.67430555555620231</v>
      </c>
      <c r="F381" s="211" t="s">
        <v>227</v>
      </c>
      <c r="G381" s="212" t="s">
        <v>258</v>
      </c>
      <c r="H381" s="213">
        <v>3.5999999999999997E-2</v>
      </c>
      <c r="I381" s="214" t="s">
        <v>335</v>
      </c>
      <c r="J381" s="214" t="s">
        <v>260</v>
      </c>
      <c r="K381" s="212" t="s">
        <v>261</v>
      </c>
      <c r="L381" s="212" t="s">
        <v>337</v>
      </c>
      <c r="M381" s="212" t="s">
        <v>264</v>
      </c>
      <c r="N381" s="212" t="s">
        <v>264</v>
      </c>
      <c r="O381" s="215" t="s">
        <v>264</v>
      </c>
      <c r="P381" s="212" t="s">
        <v>264</v>
      </c>
      <c r="Q381" s="214" t="s">
        <v>338</v>
      </c>
      <c r="R381" s="216" t="s">
        <v>266</v>
      </c>
      <c r="S381" s="216" t="s">
        <v>306</v>
      </c>
      <c r="T381" s="216" t="s">
        <v>391</v>
      </c>
      <c r="U381" s="216" t="s">
        <v>338</v>
      </c>
      <c r="V381" s="211"/>
      <c r="W381" s="214"/>
      <c r="X381" s="217">
        <v>11</v>
      </c>
    </row>
    <row r="382" spans="2:24" s="39" customFormat="1" ht="16.2">
      <c r="B382" s="196"/>
      <c r="C382" s="209">
        <v>45595</v>
      </c>
      <c r="D382" s="187" t="s">
        <v>389</v>
      </c>
      <c r="E382" s="210">
        <v>0.6756944444423425</v>
      </c>
      <c r="F382" s="211" t="s">
        <v>227</v>
      </c>
      <c r="G382" s="212" t="s">
        <v>332</v>
      </c>
      <c r="H382" s="213">
        <v>3.2000000000000001E-2</v>
      </c>
      <c r="I382" s="214" t="s">
        <v>335</v>
      </c>
      <c r="J382" s="214" t="s">
        <v>260</v>
      </c>
      <c r="K382" s="212" t="s">
        <v>261</v>
      </c>
      <c r="L382" s="212" t="s">
        <v>337</v>
      </c>
      <c r="M382" s="212" t="s">
        <v>264</v>
      </c>
      <c r="N382" s="212" t="s">
        <v>264</v>
      </c>
      <c r="O382" s="215" t="s">
        <v>264</v>
      </c>
      <c r="P382" s="212" t="s">
        <v>264</v>
      </c>
      <c r="Q382" s="214" t="s">
        <v>338</v>
      </c>
      <c r="R382" s="216" t="s">
        <v>266</v>
      </c>
      <c r="S382" s="216" t="s">
        <v>306</v>
      </c>
      <c r="T382" s="216" t="s">
        <v>391</v>
      </c>
      <c r="U382" s="216" t="s">
        <v>338</v>
      </c>
      <c r="V382" s="211"/>
      <c r="W382" s="214"/>
      <c r="X382" s="217">
        <v>9</v>
      </c>
    </row>
    <row r="383" spans="2:24" s="39" customFormat="1" ht="16.2">
      <c r="B383" s="196"/>
      <c r="C383" s="209">
        <v>45595</v>
      </c>
      <c r="D383" s="187" t="s">
        <v>389</v>
      </c>
      <c r="E383" s="210">
        <v>0.67638888888905058</v>
      </c>
      <c r="F383" s="211" t="s">
        <v>227</v>
      </c>
      <c r="G383" s="212" t="s">
        <v>332</v>
      </c>
      <c r="H383" s="213">
        <v>1.2E-2</v>
      </c>
      <c r="I383" s="214" t="s">
        <v>335</v>
      </c>
      <c r="J383" s="214" t="s">
        <v>260</v>
      </c>
      <c r="K383" s="212" t="s">
        <v>261</v>
      </c>
      <c r="L383" s="212" t="s">
        <v>337</v>
      </c>
      <c r="M383" s="212" t="s">
        <v>264</v>
      </c>
      <c r="N383" s="212" t="s">
        <v>264</v>
      </c>
      <c r="O383" s="215" t="s">
        <v>264</v>
      </c>
      <c r="P383" s="212" t="s">
        <v>264</v>
      </c>
      <c r="Q383" s="214" t="s">
        <v>338</v>
      </c>
      <c r="R383" s="216" t="s">
        <v>266</v>
      </c>
      <c r="S383" s="216" t="s">
        <v>267</v>
      </c>
      <c r="T383" s="216" t="s">
        <v>391</v>
      </c>
      <c r="U383" s="216" t="s">
        <v>338</v>
      </c>
      <c r="V383" s="211"/>
      <c r="W383" s="214"/>
      <c r="X383" s="217">
        <v>8</v>
      </c>
    </row>
    <row r="384" spans="2:24" s="39" customFormat="1" ht="16.2">
      <c r="B384" s="196"/>
      <c r="C384" s="209">
        <v>45595</v>
      </c>
      <c r="D384" s="187" t="s">
        <v>389</v>
      </c>
      <c r="E384" s="210">
        <v>0.67638888888905058</v>
      </c>
      <c r="F384" s="211" t="s">
        <v>227</v>
      </c>
      <c r="G384" s="212" t="s">
        <v>332</v>
      </c>
      <c r="H384" s="213">
        <v>2.5999999999999999E-2</v>
      </c>
      <c r="I384" s="214" t="s">
        <v>335</v>
      </c>
      <c r="J384" s="214" t="s">
        <v>260</v>
      </c>
      <c r="K384" s="212" t="s">
        <v>261</v>
      </c>
      <c r="L384" s="212" t="s">
        <v>337</v>
      </c>
      <c r="M384" s="212" t="s">
        <v>264</v>
      </c>
      <c r="N384" s="212" t="s">
        <v>264</v>
      </c>
      <c r="O384" s="215" t="s">
        <v>264</v>
      </c>
      <c r="P384" s="212" t="s">
        <v>264</v>
      </c>
      <c r="Q384" s="214" t="s">
        <v>338</v>
      </c>
      <c r="R384" s="216" t="s">
        <v>266</v>
      </c>
      <c r="S384" s="216" t="s">
        <v>306</v>
      </c>
      <c r="T384" s="216" t="s">
        <v>391</v>
      </c>
      <c r="U384" s="216" t="s">
        <v>338</v>
      </c>
      <c r="V384" s="211"/>
      <c r="W384" s="214"/>
      <c r="X384" s="217">
        <v>7</v>
      </c>
    </row>
    <row r="385" spans="2:24" s="39" customFormat="1" ht="16.2">
      <c r="B385" s="196"/>
      <c r="C385" s="209">
        <v>45596</v>
      </c>
      <c r="D385" s="187" t="s">
        <v>382</v>
      </c>
      <c r="E385" s="210">
        <v>0.41736111111094942</v>
      </c>
      <c r="F385" s="211" t="s">
        <v>344</v>
      </c>
      <c r="G385" s="212" t="s">
        <v>332</v>
      </c>
      <c r="H385" s="213">
        <v>4.2000000000000003E-2</v>
      </c>
      <c r="I385" s="214" t="s">
        <v>335</v>
      </c>
      <c r="J385" s="214" t="s">
        <v>260</v>
      </c>
      <c r="K385" s="212" t="s">
        <v>261</v>
      </c>
      <c r="L385" s="212" t="s">
        <v>337</v>
      </c>
      <c r="M385" s="212" t="s">
        <v>264</v>
      </c>
      <c r="N385" s="212" t="s">
        <v>264</v>
      </c>
      <c r="O385" s="215" t="s">
        <v>264</v>
      </c>
      <c r="P385" s="212" t="s">
        <v>264</v>
      </c>
      <c r="Q385" s="214" t="s">
        <v>338</v>
      </c>
      <c r="R385" s="216" t="s">
        <v>266</v>
      </c>
      <c r="S385" s="216" t="s">
        <v>306</v>
      </c>
      <c r="T385" s="216" t="s">
        <v>391</v>
      </c>
      <c r="U385" s="216" t="s">
        <v>338</v>
      </c>
      <c r="V385" s="211"/>
      <c r="W385" s="214"/>
      <c r="X385" s="217">
        <v>9</v>
      </c>
    </row>
    <row r="386" spans="2:24" s="39" customFormat="1" ht="16.2">
      <c r="B386" s="196"/>
      <c r="C386" s="209">
        <v>45596</v>
      </c>
      <c r="D386" s="187" t="s">
        <v>382</v>
      </c>
      <c r="E386" s="210">
        <v>0.41874999999708962</v>
      </c>
      <c r="F386" s="211" t="s">
        <v>344</v>
      </c>
      <c r="G386" s="212" t="s">
        <v>332</v>
      </c>
      <c r="H386" s="213">
        <v>2.4E-2</v>
      </c>
      <c r="I386" s="214" t="s">
        <v>335</v>
      </c>
      <c r="J386" s="214" t="s">
        <v>260</v>
      </c>
      <c r="K386" s="212" t="s">
        <v>261</v>
      </c>
      <c r="L386" s="212" t="s">
        <v>337</v>
      </c>
      <c r="M386" s="212" t="s">
        <v>264</v>
      </c>
      <c r="N386" s="212" t="s">
        <v>264</v>
      </c>
      <c r="O386" s="215" t="s">
        <v>264</v>
      </c>
      <c r="P386" s="212" t="s">
        <v>264</v>
      </c>
      <c r="Q386" s="214" t="s">
        <v>338</v>
      </c>
      <c r="R386" s="216" t="s">
        <v>266</v>
      </c>
      <c r="S386" s="216" t="s">
        <v>267</v>
      </c>
      <c r="T386" s="216" t="s">
        <v>391</v>
      </c>
      <c r="U386" s="216" t="s">
        <v>340</v>
      </c>
      <c r="V386" s="211"/>
      <c r="W386" s="214"/>
      <c r="X386" s="217">
        <v>13</v>
      </c>
    </row>
    <row r="387" spans="2:24" s="39" customFormat="1" ht="32.4">
      <c r="B387" s="196"/>
      <c r="C387" s="209">
        <v>45596</v>
      </c>
      <c r="D387" s="187" t="s">
        <v>382</v>
      </c>
      <c r="E387" s="210">
        <v>0.42430555555620231</v>
      </c>
      <c r="F387" s="211" t="s">
        <v>344</v>
      </c>
      <c r="G387" s="212" t="s">
        <v>258</v>
      </c>
      <c r="H387" s="213">
        <v>1.6E-2</v>
      </c>
      <c r="I387" s="214" t="s">
        <v>335</v>
      </c>
      <c r="J387" s="214" t="s">
        <v>260</v>
      </c>
      <c r="K387" s="212" t="s">
        <v>261</v>
      </c>
      <c r="L387" s="212" t="s">
        <v>337</v>
      </c>
      <c r="M387" s="212" t="s">
        <v>264</v>
      </c>
      <c r="N387" s="212" t="s">
        <v>264</v>
      </c>
      <c r="O387" s="215" t="s">
        <v>264</v>
      </c>
      <c r="P387" s="212" t="s">
        <v>264</v>
      </c>
      <c r="Q387" s="214" t="s">
        <v>338</v>
      </c>
      <c r="R387" s="216" t="s">
        <v>266</v>
      </c>
      <c r="S387" s="216" t="s">
        <v>306</v>
      </c>
      <c r="T387" s="216" t="s">
        <v>268</v>
      </c>
      <c r="U387" s="216" t="s">
        <v>340</v>
      </c>
      <c r="V387" s="211"/>
      <c r="W387" s="214" t="s">
        <v>463</v>
      </c>
      <c r="X387" s="217">
        <v>12</v>
      </c>
    </row>
    <row r="388" spans="2:24" s="39" customFormat="1" ht="16.2">
      <c r="B388" s="196"/>
      <c r="C388" s="209">
        <v>45596</v>
      </c>
      <c r="D388" s="187" t="s">
        <v>382</v>
      </c>
      <c r="E388" s="210">
        <v>0.4256944444423425</v>
      </c>
      <c r="F388" s="211" t="s">
        <v>344</v>
      </c>
      <c r="G388" s="212" t="s">
        <v>332</v>
      </c>
      <c r="H388" s="213">
        <v>5.2999999999999999E-2</v>
      </c>
      <c r="I388" s="214" t="s">
        <v>335</v>
      </c>
      <c r="J388" s="214" t="s">
        <v>260</v>
      </c>
      <c r="K388" s="212" t="s">
        <v>261</v>
      </c>
      <c r="L388" s="212" t="s">
        <v>337</v>
      </c>
      <c r="M388" s="212" t="s">
        <v>264</v>
      </c>
      <c r="N388" s="212" t="s">
        <v>264</v>
      </c>
      <c r="O388" s="215" t="s">
        <v>264</v>
      </c>
      <c r="P388" s="212" t="s">
        <v>264</v>
      </c>
      <c r="Q388" s="214" t="s">
        <v>338</v>
      </c>
      <c r="R388" s="216" t="s">
        <v>266</v>
      </c>
      <c r="S388" s="216" t="s">
        <v>306</v>
      </c>
      <c r="T388" s="216" t="s">
        <v>391</v>
      </c>
      <c r="U388" s="216" t="s">
        <v>340</v>
      </c>
      <c r="V388" s="211"/>
      <c r="W388" s="214" t="s">
        <v>436</v>
      </c>
      <c r="X388" s="217">
        <v>9</v>
      </c>
    </row>
    <row r="389" spans="2:24" s="39" customFormat="1" ht="16.2">
      <c r="B389" s="196"/>
      <c r="C389" s="209">
        <v>45596</v>
      </c>
      <c r="D389" s="187" t="s">
        <v>382</v>
      </c>
      <c r="E389" s="210">
        <v>0.42638888888905058</v>
      </c>
      <c r="F389" s="211" t="s">
        <v>344</v>
      </c>
      <c r="G389" s="212" t="s">
        <v>332</v>
      </c>
      <c r="H389" s="213">
        <v>5.0999999999999997E-2</v>
      </c>
      <c r="I389" s="214" t="s">
        <v>335</v>
      </c>
      <c r="J389" s="214" t="s">
        <v>260</v>
      </c>
      <c r="K389" s="212" t="s">
        <v>261</v>
      </c>
      <c r="L389" s="212" t="s">
        <v>337</v>
      </c>
      <c r="M389" s="212" t="s">
        <v>264</v>
      </c>
      <c r="N389" s="212" t="s">
        <v>264</v>
      </c>
      <c r="O389" s="215" t="s">
        <v>264</v>
      </c>
      <c r="P389" s="212" t="s">
        <v>264</v>
      </c>
      <c r="Q389" s="214" t="s">
        <v>338</v>
      </c>
      <c r="R389" s="216" t="s">
        <v>266</v>
      </c>
      <c r="S389" s="216" t="s">
        <v>306</v>
      </c>
      <c r="T389" s="216" t="s">
        <v>391</v>
      </c>
      <c r="U389" s="216" t="s">
        <v>338</v>
      </c>
      <c r="V389" s="211"/>
      <c r="W389" s="214"/>
      <c r="X389" s="217">
        <v>6</v>
      </c>
    </row>
    <row r="390" spans="2:24" s="39" customFormat="1" ht="16.2">
      <c r="B390" s="196"/>
      <c r="C390" s="209">
        <v>45596</v>
      </c>
      <c r="D390" s="187" t="s">
        <v>382</v>
      </c>
      <c r="E390" s="210">
        <v>0.44652777777810115</v>
      </c>
      <c r="F390" s="211" t="s">
        <v>344</v>
      </c>
      <c r="G390" s="212" t="s">
        <v>258</v>
      </c>
      <c r="H390" s="213">
        <v>0.01</v>
      </c>
      <c r="I390" s="214" t="s">
        <v>335</v>
      </c>
      <c r="J390" s="214" t="s">
        <v>260</v>
      </c>
      <c r="K390" s="212" t="s">
        <v>261</v>
      </c>
      <c r="L390" s="212" t="s">
        <v>337</v>
      </c>
      <c r="M390" s="212" t="s">
        <v>264</v>
      </c>
      <c r="N390" s="212" t="s">
        <v>264</v>
      </c>
      <c r="O390" s="215" t="s">
        <v>263</v>
      </c>
      <c r="P390" s="212" t="s">
        <v>264</v>
      </c>
      <c r="Q390" s="214" t="s">
        <v>449</v>
      </c>
      <c r="R390" s="216" t="s">
        <v>266</v>
      </c>
      <c r="S390" s="216" t="s">
        <v>306</v>
      </c>
      <c r="T390" s="216" t="s">
        <v>391</v>
      </c>
      <c r="U390" s="216" t="s">
        <v>338</v>
      </c>
      <c r="V390" s="211"/>
      <c r="W390" s="214"/>
      <c r="X390" s="217">
        <v>10</v>
      </c>
    </row>
    <row r="391" spans="2:24" s="39" customFormat="1" ht="16.2">
      <c r="B391" s="196"/>
      <c r="C391" s="209">
        <v>45596</v>
      </c>
      <c r="D391" s="187" t="s">
        <v>382</v>
      </c>
      <c r="E391" s="210">
        <v>0.44652777777810115</v>
      </c>
      <c r="F391" s="211" t="s">
        <v>344</v>
      </c>
      <c r="G391" s="212" t="s">
        <v>332</v>
      </c>
      <c r="H391" s="213">
        <v>0.17199999999999999</v>
      </c>
      <c r="I391" s="214" t="s">
        <v>335</v>
      </c>
      <c r="J391" s="214" t="s">
        <v>260</v>
      </c>
      <c r="K391" s="212" t="s">
        <v>261</v>
      </c>
      <c r="L391" s="212" t="s">
        <v>337</v>
      </c>
      <c r="M391" s="212" t="s">
        <v>264</v>
      </c>
      <c r="N391" s="212" t="s">
        <v>264</v>
      </c>
      <c r="O391" s="215" t="s">
        <v>264</v>
      </c>
      <c r="P391" s="212" t="s">
        <v>264</v>
      </c>
      <c r="Q391" s="214" t="s">
        <v>338</v>
      </c>
      <c r="R391" s="216" t="s">
        <v>266</v>
      </c>
      <c r="S391" s="216" t="s">
        <v>306</v>
      </c>
      <c r="T391" s="216" t="s">
        <v>391</v>
      </c>
      <c r="U391" s="216" t="s">
        <v>340</v>
      </c>
      <c r="V391" s="211"/>
      <c r="W391" s="214" t="s">
        <v>436</v>
      </c>
      <c r="X391" s="217">
        <v>9</v>
      </c>
    </row>
    <row r="392" spans="2:24" s="39" customFormat="1" ht="16.2">
      <c r="B392" s="196"/>
      <c r="C392" s="209">
        <v>45596</v>
      </c>
      <c r="D392" s="187" t="s">
        <v>382</v>
      </c>
      <c r="E392" s="210">
        <v>0.44791666666424135</v>
      </c>
      <c r="F392" s="211" t="s">
        <v>344</v>
      </c>
      <c r="G392" s="212" t="s">
        <v>332</v>
      </c>
      <c r="H392" s="213">
        <v>2.1999999999999999E-2</v>
      </c>
      <c r="I392" s="214" t="s">
        <v>335</v>
      </c>
      <c r="J392" s="214" t="s">
        <v>260</v>
      </c>
      <c r="K392" s="212" t="s">
        <v>261</v>
      </c>
      <c r="L392" s="212" t="s">
        <v>337</v>
      </c>
      <c r="M392" s="212" t="s">
        <v>264</v>
      </c>
      <c r="N392" s="212" t="s">
        <v>264</v>
      </c>
      <c r="O392" s="215" t="s">
        <v>264</v>
      </c>
      <c r="P392" s="212" t="s">
        <v>264</v>
      </c>
      <c r="Q392" s="214" t="s">
        <v>338</v>
      </c>
      <c r="R392" s="216" t="s">
        <v>266</v>
      </c>
      <c r="S392" s="216" t="s">
        <v>306</v>
      </c>
      <c r="T392" s="216" t="s">
        <v>391</v>
      </c>
      <c r="U392" s="216" t="s">
        <v>338</v>
      </c>
      <c r="V392" s="211"/>
      <c r="W392" s="214"/>
      <c r="X392" s="217">
        <v>6</v>
      </c>
    </row>
    <row r="393" spans="2:24" s="39" customFormat="1" ht="16.2">
      <c r="B393" s="196"/>
      <c r="C393" s="209">
        <v>45596</v>
      </c>
      <c r="D393" s="187" t="s">
        <v>382</v>
      </c>
      <c r="E393" s="210">
        <v>0.44791666666424135</v>
      </c>
      <c r="F393" s="211" t="s">
        <v>344</v>
      </c>
      <c r="G393" s="212" t="s">
        <v>332</v>
      </c>
      <c r="H393" s="213">
        <v>2.7E-2</v>
      </c>
      <c r="I393" s="214" t="s">
        <v>335</v>
      </c>
      <c r="J393" s="214" t="s">
        <v>260</v>
      </c>
      <c r="K393" s="212" t="s">
        <v>261</v>
      </c>
      <c r="L393" s="212" t="s">
        <v>337</v>
      </c>
      <c r="M393" s="212" t="s">
        <v>264</v>
      </c>
      <c r="N393" s="212" t="s">
        <v>264</v>
      </c>
      <c r="O393" s="215" t="s">
        <v>264</v>
      </c>
      <c r="P393" s="212" t="s">
        <v>264</v>
      </c>
      <c r="Q393" s="214" t="s">
        <v>338</v>
      </c>
      <c r="R393" s="216" t="s">
        <v>266</v>
      </c>
      <c r="S393" s="216" t="s">
        <v>306</v>
      </c>
      <c r="T393" s="216" t="s">
        <v>391</v>
      </c>
      <c r="U393" s="216" t="s">
        <v>338</v>
      </c>
      <c r="V393" s="211"/>
      <c r="W393" s="214"/>
      <c r="X393" s="217">
        <v>6</v>
      </c>
    </row>
    <row r="394" spans="2:24" s="39" customFormat="1" ht="16.2">
      <c r="B394" s="196"/>
      <c r="C394" s="209">
        <v>45596</v>
      </c>
      <c r="D394" s="187" t="s">
        <v>382</v>
      </c>
      <c r="E394" s="210">
        <v>0.45486111110949423</v>
      </c>
      <c r="F394" s="211" t="s">
        <v>344</v>
      </c>
      <c r="G394" s="212" t="s">
        <v>332</v>
      </c>
      <c r="H394" s="213">
        <v>1.7999999999999999E-2</v>
      </c>
      <c r="I394" s="214" t="s">
        <v>335</v>
      </c>
      <c r="J394" s="214" t="s">
        <v>260</v>
      </c>
      <c r="K394" s="212" t="s">
        <v>341</v>
      </c>
      <c r="L394" s="212" t="s">
        <v>337</v>
      </c>
      <c r="M394" s="212" t="s">
        <v>264</v>
      </c>
      <c r="N394" s="212" t="s">
        <v>264</v>
      </c>
      <c r="O394" s="215" t="s">
        <v>264</v>
      </c>
      <c r="P394" s="212" t="s">
        <v>264</v>
      </c>
      <c r="Q394" s="214" t="s">
        <v>338</v>
      </c>
      <c r="R394" s="216" t="s">
        <v>266</v>
      </c>
      <c r="S394" s="216" t="s">
        <v>341</v>
      </c>
      <c r="T394" s="216" t="s">
        <v>391</v>
      </c>
      <c r="U394" s="216" t="s">
        <v>338</v>
      </c>
      <c r="V394" s="211"/>
      <c r="W394" s="214" t="s">
        <v>458</v>
      </c>
      <c r="X394" s="217">
        <v>1</v>
      </c>
    </row>
    <row r="395" spans="2:24" s="39" customFormat="1" ht="16.2">
      <c r="B395" s="196"/>
      <c r="C395" s="209">
        <v>45596</v>
      </c>
      <c r="D395" s="187" t="s">
        <v>382</v>
      </c>
      <c r="E395" s="210">
        <v>0.45625000000291038</v>
      </c>
      <c r="F395" s="211" t="s">
        <v>344</v>
      </c>
      <c r="G395" s="212" t="s">
        <v>332</v>
      </c>
      <c r="H395" s="213">
        <v>6.6000000000000003E-2</v>
      </c>
      <c r="I395" s="214" t="s">
        <v>335</v>
      </c>
      <c r="J395" s="214" t="s">
        <v>260</v>
      </c>
      <c r="K395" s="212" t="s">
        <v>261</v>
      </c>
      <c r="L395" s="212" t="s">
        <v>337</v>
      </c>
      <c r="M395" s="212" t="s">
        <v>264</v>
      </c>
      <c r="N395" s="212" t="s">
        <v>264</v>
      </c>
      <c r="O395" s="215" t="s">
        <v>264</v>
      </c>
      <c r="P395" s="212" t="s">
        <v>264</v>
      </c>
      <c r="Q395" s="214" t="s">
        <v>338</v>
      </c>
      <c r="R395" s="216" t="s">
        <v>266</v>
      </c>
      <c r="S395" s="216" t="s">
        <v>267</v>
      </c>
      <c r="T395" s="216" t="s">
        <v>464</v>
      </c>
      <c r="U395" s="216" t="s">
        <v>340</v>
      </c>
      <c r="V395" s="211"/>
      <c r="W395" s="214"/>
      <c r="X395" s="217">
        <v>4</v>
      </c>
    </row>
    <row r="396" spans="2:24" s="39" customFormat="1" ht="16.2">
      <c r="B396" s="196"/>
      <c r="C396" s="209">
        <v>45596</v>
      </c>
      <c r="D396" s="187" t="s">
        <v>382</v>
      </c>
      <c r="E396" s="210">
        <v>0.45833333333575865</v>
      </c>
      <c r="F396" s="211" t="s">
        <v>344</v>
      </c>
      <c r="G396" s="212" t="s">
        <v>332</v>
      </c>
      <c r="H396" s="213">
        <v>2.7E-2</v>
      </c>
      <c r="I396" s="214" t="s">
        <v>335</v>
      </c>
      <c r="J396" s="214" t="s">
        <v>260</v>
      </c>
      <c r="K396" s="212" t="s">
        <v>284</v>
      </c>
      <c r="L396" s="212" t="s">
        <v>337</v>
      </c>
      <c r="M396" s="212" t="s">
        <v>264</v>
      </c>
      <c r="N396" s="212" t="s">
        <v>263</v>
      </c>
      <c r="O396" s="215" t="s">
        <v>264</v>
      </c>
      <c r="P396" s="212" t="s">
        <v>264</v>
      </c>
      <c r="Q396" s="214" t="s">
        <v>338</v>
      </c>
      <c r="R396" s="216" t="s">
        <v>266</v>
      </c>
      <c r="S396" s="216" t="s">
        <v>306</v>
      </c>
      <c r="T396" s="216" t="s">
        <v>391</v>
      </c>
      <c r="U396" s="216" t="s">
        <v>338</v>
      </c>
      <c r="V396" s="211"/>
      <c r="W396" s="214"/>
      <c r="X396" s="217">
        <v>5</v>
      </c>
    </row>
    <row r="397" spans="2:24" s="39" customFormat="1" ht="16.2">
      <c r="B397" s="196"/>
      <c r="C397" s="209">
        <v>45596</v>
      </c>
      <c r="D397" s="187" t="s">
        <v>382</v>
      </c>
      <c r="E397" s="210">
        <v>0.45902777777519077</v>
      </c>
      <c r="F397" s="211" t="s">
        <v>344</v>
      </c>
      <c r="G397" s="212" t="s">
        <v>332</v>
      </c>
      <c r="H397" s="213">
        <v>4.9000000000000002E-2</v>
      </c>
      <c r="I397" s="214" t="s">
        <v>335</v>
      </c>
      <c r="J397" s="214" t="s">
        <v>260</v>
      </c>
      <c r="K397" s="212" t="s">
        <v>261</v>
      </c>
      <c r="L397" s="212" t="s">
        <v>337</v>
      </c>
      <c r="M397" s="212" t="s">
        <v>264</v>
      </c>
      <c r="N397" s="212" t="s">
        <v>264</v>
      </c>
      <c r="O397" s="215" t="s">
        <v>264</v>
      </c>
      <c r="P397" s="212" t="s">
        <v>264</v>
      </c>
      <c r="Q397" s="214" t="s">
        <v>338</v>
      </c>
      <c r="R397" s="216" t="s">
        <v>266</v>
      </c>
      <c r="S397" s="216" t="s">
        <v>267</v>
      </c>
      <c r="T397" s="216" t="s">
        <v>268</v>
      </c>
      <c r="U397" s="216" t="s">
        <v>340</v>
      </c>
      <c r="V397" s="211"/>
      <c r="W397" s="214"/>
      <c r="X397" s="217">
        <v>8</v>
      </c>
    </row>
    <row r="398" spans="2:24" s="39" customFormat="1" ht="16.2">
      <c r="B398" s="196"/>
      <c r="C398" s="209">
        <v>45596</v>
      </c>
      <c r="D398" s="187" t="s">
        <v>382</v>
      </c>
      <c r="E398" s="210">
        <v>0.45972222222189885</v>
      </c>
      <c r="F398" s="211" t="s">
        <v>344</v>
      </c>
      <c r="G398" s="212" t="s">
        <v>332</v>
      </c>
      <c r="H398" s="213">
        <v>2.4E-2</v>
      </c>
      <c r="I398" s="214" t="s">
        <v>335</v>
      </c>
      <c r="J398" s="214" t="s">
        <v>260</v>
      </c>
      <c r="K398" s="212" t="s">
        <v>261</v>
      </c>
      <c r="L398" s="212" t="s">
        <v>337</v>
      </c>
      <c r="M398" s="212" t="s">
        <v>264</v>
      </c>
      <c r="N398" s="212" t="s">
        <v>264</v>
      </c>
      <c r="O398" s="215" t="s">
        <v>264</v>
      </c>
      <c r="P398" s="212" t="s">
        <v>264</v>
      </c>
      <c r="Q398" s="214" t="s">
        <v>338</v>
      </c>
      <c r="R398" s="216" t="s">
        <v>266</v>
      </c>
      <c r="S398" s="216" t="s">
        <v>306</v>
      </c>
      <c r="T398" s="216" t="s">
        <v>391</v>
      </c>
      <c r="U398" s="216" t="s">
        <v>338</v>
      </c>
      <c r="V398" s="211"/>
      <c r="W398" s="214"/>
      <c r="X398" s="217">
        <v>8</v>
      </c>
    </row>
    <row r="399" spans="2:24" s="39" customFormat="1" ht="16.2">
      <c r="B399" s="196"/>
      <c r="C399" s="209">
        <v>45596</v>
      </c>
      <c r="D399" s="187" t="s">
        <v>382</v>
      </c>
      <c r="E399" s="210">
        <v>0.46041666666860692</v>
      </c>
      <c r="F399" s="211" t="s">
        <v>344</v>
      </c>
      <c r="G399" s="212" t="s">
        <v>332</v>
      </c>
      <c r="H399" s="213">
        <v>3.1E-2</v>
      </c>
      <c r="I399" s="214" t="s">
        <v>335</v>
      </c>
      <c r="J399" s="214" t="s">
        <v>260</v>
      </c>
      <c r="K399" s="212" t="s">
        <v>261</v>
      </c>
      <c r="L399" s="212" t="s">
        <v>337</v>
      </c>
      <c r="M399" s="212" t="s">
        <v>264</v>
      </c>
      <c r="N399" s="212" t="s">
        <v>264</v>
      </c>
      <c r="O399" s="215" t="s">
        <v>264</v>
      </c>
      <c r="P399" s="212" t="s">
        <v>264</v>
      </c>
      <c r="Q399" s="214" t="s">
        <v>338</v>
      </c>
      <c r="R399" s="216" t="s">
        <v>266</v>
      </c>
      <c r="S399" s="216" t="s">
        <v>306</v>
      </c>
      <c r="T399" s="216" t="s">
        <v>391</v>
      </c>
      <c r="U399" s="216" t="s">
        <v>338</v>
      </c>
      <c r="V399" s="211"/>
      <c r="W399" s="214"/>
      <c r="X399" s="217">
        <v>10</v>
      </c>
    </row>
    <row r="400" spans="2:24" s="39" customFormat="1" ht="16.2">
      <c r="B400" s="196"/>
      <c r="C400" s="209">
        <v>45596</v>
      </c>
      <c r="D400" s="187" t="s">
        <v>382</v>
      </c>
      <c r="E400" s="210">
        <v>0.46527777778101154</v>
      </c>
      <c r="F400" s="211" t="s">
        <v>344</v>
      </c>
      <c r="G400" s="212" t="s">
        <v>258</v>
      </c>
      <c r="H400" s="213">
        <v>1.2999999999999999E-2</v>
      </c>
      <c r="I400" s="214" t="s">
        <v>335</v>
      </c>
      <c r="J400" s="214" t="s">
        <v>260</v>
      </c>
      <c r="K400" s="212" t="s">
        <v>406</v>
      </c>
      <c r="L400" s="212" t="s">
        <v>337</v>
      </c>
      <c r="M400" s="212" t="s">
        <v>264</v>
      </c>
      <c r="N400" s="212" t="s">
        <v>264</v>
      </c>
      <c r="O400" s="215" t="s">
        <v>263</v>
      </c>
      <c r="P400" s="212" t="s">
        <v>264</v>
      </c>
      <c r="Q400" s="214" t="s">
        <v>338</v>
      </c>
      <c r="R400" s="216" t="s">
        <v>266</v>
      </c>
      <c r="S400" s="216" t="s">
        <v>341</v>
      </c>
      <c r="T400" s="216" t="s">
        <v>391</v>
      </c>
      <c r="U400" s="216" t="s">
        <v>338</v>
      </c>
      <c r="V400" s="211"/>
      <c r="W400" s="214"/>
      <c r="X400" s="217">
        <v>14</v>
      </c>
    </row>
    <row r="401" spans="2:24" s="39" customFormat="1" ht="16.2">
      <c r="B401" s="196"/>
      <c r="C401" s="209">
        <v>45596</v>
      </c>
      <c r="D401" s="187" t="s">
        <v>382</v>
      </c>
      <c r="E401" s="210">
        <v>0.46597222222044365</v>
      </c>
      <c r="F401" s="211" t="s">
        <v>344</v>
      </c>
      <c r="G401" s="212" t="s">
        <v>258</v>
      </c>
      <c r="H401" s="213">
        <v>3.5000000000000003E-2</v>
      </c>
      <c r="I401" s="214" t="s">
        <v>335</v>
      </c>
      <c r="J401" s="214" t="s">
        <v>260</v>
      </c>
      <c r="K401" s="212" t="s">
        <v>261</v>
      </c>
      <c r="L401" s="212" t="s">
        <v>337</v>
      </c>
      <c r="M401" s="212" t="s">
        <v>264</v>
      </c>
      <c r="N401" s="212" t="s">
        <v>264</v>
      </c>
      <c r="O401" s="215" t="s">
        <v>264</v>
      </c>
      <c r="P401" s="212" t="s">
        <v>264</v>
      </c>
      <c r="Q401" s="214" t="s">
        <v>338</v>
      </c>
      <c r="R401" s="216" t="s">
        <v>266</v>
      </c>
      <c r="S401" s="216" t="s">
        <v>306</v>
      </c>
      <c r="T401" s="216" t="s">
        <v>391</v>
      </c>
      <c r="U401" s="216" t="s">
        <v>338</v>
      </c>
      <c r="V401" s="211"/>
      <c r="W401" s="214"/>
      <c r="X401" s="217">
        <v>13</v>
      </c>
    </row>
    <row r="402" spans="2:24" s="39" customFormat="1" ht="16.2">
      <c r="B402" s="196"/>
      <c r="C402" s="209">
        <v>45596</v>
      </c>
      <c r="D402" s="187" t="s">
        <v>382</v>
      </c>
      <c r="E402" s="210">
        <v>0.46736111110658385</v>
      </c>
      <c r="F402" s="211" t="s">
        <v>344</v>
      </c>
      <c r="G402" s="212" t="s">
        <v>332</v>
      </c>
      <c r="H402" s="213">
        <v>5.6000000000000001E-2</v>
      </c>
      <c r="I402" s="214" t="s">
        <v>335</v>
      </c>
      <c r="J402" s="214" t="s">
        <v>260</v>
      </c>
      <c r="K402" s="212" t="s">
        <v>261</v>
      </c>
      <c r="L402" s="212" t="s">
        <v>337</v>
      </c>
      <c r="M402" s="212" t="s">
        <v>264</v>
      </c>
      <c r="N402" s="212" t="s">
        <v>264</v>
      </c>
      <c r="O402" s="215" t="s">
        <v>264</v>
      </c>
      <c r="P402" s="212" t="s">
        <v>264</v>
      </c>
      <c r="Q402" s="214" t="s">
        <v>338</v>
      </c>
      <c r="R402" s="216" t="s">
        <v>266</v>
      </c>
      <c r="S402" s="216" t="s">
        <v>306</v>
      </c>
      <c r="T402" s="216" t="s">
        <v>391</v>
      </c>
      <c r="U402" s="216" t="s">
        <v>340</v>
      </c>
      <c r="V402" s="211"/>
      <c r="W402" s="214" t="s">
        <v>436</v>
      </c>
      <c r="X402" s="217">
        <v>9</v>
      </c>
    </row>
    <row r="403" spans="2:24" s="39" customFormat="1" ht="16.2">
      <c r="B403" s="196"/>
      <c r="C403" s="209">
        <v>45596</v>
      </c>
      <c r="D403" s="187" t="s">
        <v>382</v>
      </c>
      <c r="E403" s="210">
        <v>0.46805555555329192</v>
      </c>
      <c r="F403" s="211" t="s">
        <v>344</v>
      </c>
      <c r="G403" s="212" t="s">
        <v>332</v>
      </c>
      <c r="H403" s="213">
        <v>0.02</v>
      </c>
      <c r="I403" s="214" t="s">
        <v>335</v>
      </c>
      <c r="J403" s="214" t="s">
        <v>260</v>
      </c>
      <c r="K403" s="212" t="s">
        <v>261</v>
      </c>
      <c r="L403" s="212" t="s">
        <v>337</v>
      </c>
      <c r="M403" s="212" t="s">
        <v>264</v>
      </c>
      <c r="N403" s="212" t="s">
        <v>264</v>
      </c>
      <c r="O403" s="215" t="s">
        <v>264</v>
      </c>
      <c r="P403" s="212" t="s">
        <v>264</v>
      </c>
      <c r="Q403" s="214" t="s">
        <v>338</v>
      </c>
      <c r="R403" s="216" t="s">
        <v>266</v>
      </c>
      <c r="S403" s="216" t="s">
        <v>306</v>
      </c>
      <c r="T403" s="216" t="s">
        <v>391</v>
      </c>
      <c r="U403" s="216" t="s">
        <v>338</v>
      </c>
      <c r="V403" s="211"/>
      <c r="W403" s="214"/>
      <c r="X403" s="217">
        <v>8</v>
      </c>
    </row>
    <row r="404" spans="2:24" s="39" customFormat="1" ht="16.2">
      <c r="B404" s="196"/>
      <c r="C404" s="209">
        <v>45596</v>
      </c>
      <c r="D404" s="187" t="s">
        <v>382</v>
      </c>
      <c r="E404" s="210">
        <v>0.46944444444670808</v>
      </c>
      <c r="F404" s="211" t="s">
        <v>344</v>
      </c>
      <c r="G404" s="212" t="s">
        <v>332</v>
      </c>
      <c r="H404" s="213">
        <v>3.1E-2</v>
      </c>
      <c r="I404" s="214" t="s">
        <v>335</v>
      </c>
      <c r="J404" s="214" t="s">
        <v>260</v>
      </c>
      <c r="K404" s="212" t="s">
        <v>336</v>
      </c>
      <c r="L404" s="212" t="s">
        <v>337</v>
      </c>
      <c r="M404" s="212" t="s">
        <v>264</v>
      </c>
      <c r="N404" s="212" t="s">
        <v>264</v>
      </c>
      <c r="O404" s="215" t="s">
        <v>264</v>
      </c>
      <c r="P404" s="212" t="s">
        <v>264</v>
      </c>
      <c r="Q404" s="214" t="s">
        <v>338</v>
      </c>
      <c r="R404" s="216" t="s">
        <v>266</v>
      </c>
      <c r="S404" s="216" t="s">
        <v>311</v>
      </c>
      <c r="T404" s="216" t="s">
        <v>391</v>
      </c>
      <c r="U404" s="216" t="s">
        <v>340</v>
      </c>
      <c r="V404" s="211"/>
      <c r="W404" s="214"/>
      <c r="X404" s="217">
        <v>15</v>
      </c>
    </row>
    <row r="405" spans="2:24" s="39" customFormat="1" ht="16.2">
      <c r="B405" s="196"/>
      <c r="C405" s="209">
        <v>45596</v>
      </c>
      <c r="D405" s="187" t="s">
        <v>382</v>
      </c>
      <c r="E405" s="210">
        <v>0.47708333333139308</v>
      </c>
      <c r="F405" s="211" t="s">
        <v>344</v>
      </c>
      <c r="G405" s="212" t="s">
        <v>332</v>
      </c>
      <c r="H405" s="213">
        <v>4.3999999999999997E-2</v>
      </c>
      <c r="I405" s="214" t="s">
        <v>335</v>
      </c>
      <c r="J405" s="214" t="s">
        <v>260</v>
      </c>
      <c r="K405" s="212" t="s">
        <v>261</v>
      </c>
      <c r="L405" s="212" t="s">
        <v>337</v>
      </c>
      <c r="M405" s="212" t="s">
        <v>264</v>
      </c>
      <c r="N405" s="212" t="s">
        <v>264</v>
      </c>
      <c r="O405" s="215" t="s">
        <v>264</v>
      </c>
      <c r="P405" s="212" t="s">
        <v>264</v>
      </c>
      <c r="Q405" s="214" t="s">
        <v>338</v>
      </c>
      <c r="R405" s="216" t="s">
        <v>266</v>
      </c>
      <c r="S405" s="216" t="s">
        <v>267</v>
      </c>
      <c r="T405" s="216" t="s">
        <v>268</v>
      </c>
      <c r="U405" s="216" t="s">
        <v>340</v>
      </c>
      <c r="V405" s="211"/>
      <c r="W405" s="214"/>
      <c r="X405" s="217">
        <v>4</v>
      </c>
    </row>
    <row r="406" spans="2:24" s="39" customFormat="1" ht="16.2">
      <c r="B406" s="196"/>
      <c r="C406" s="209">
        <v>45596</v>
      </c>
      <c r="D406" s="187" t="s">
        <v>382</v>
      </c>
      <c r="E406" s="210">
        <v>0.47986111111094942</v>
      </c>
      <c r="F406" s="211" t="s">
        <v>344</v>
      </c>
      <c r="G406" s="212" t="s">
        <v>332</v>
      </c>
      <c r="H406" s="213">
        <v>3.9E-2</v>
      </c>
      <c r="I406" s="214" t="s">
        <v>335</v>
      </c>
      <c r="J406" s="214" t="s">
        <v>260</v>
      </c>
      <c r="K406" s="212" t="s">
        <v>261</v>
      </c>
      <c r="L406" s="212" t="s">
        <v>337</v>
      </c>
      <c r="M406" s="212" t="s">
        <v>264</v>
      </c>
      <c r="N406" s="212" t="s">
        <v>264</v>
      </c>
      <c r="O406" s="215" t="s">
        <v>264</v>
      </c>
      <c r="P406" s="212" t="s">
        <v>264</v>
      </c>
      <c r="Q406" s="214" t="s">
        <v>338</v>
      </c>
      <c r="R406" s="216" t="s">
        <v>266</v>
      </c>
      <c r="S406" s="216" t="s">
        <v>306</v>
      </c>
      <c r="T406" s="216" t="s">
        <v>391</v>
      </c>
      <c r="U406" s="216" t="s">
        <v>338</v>
      </c>
      <c r="V406" s="211"/>
      <c r="W406" s="214"/>
      <c r="X406" s="217">
        <v>8</v>
      </c>
    </row>
    <row r="407" spans="2:24" s="39" customFormat="1" ht="16.2">
      <c r="B407" s="196"/>
      <c r="C407" s="209">
        <v>45596</v>
      </c>
      <c r="D407" s="187" t="s">
        <v>382</v>
      </c>
      <c r="E407" s="210">
        <v>0.4805555555576575</v>
      </c>
      <c r="F407" s="211" t="s">
        <v>344</v>
      </c>
      <c r="G407" s="212" t="s">
        <v>332</v>
      </c>
      <c r="H407" s="213">
        <v>2.4E-2</v>
      </c>
      <c r="I407" s="214" t="s">
        <v>335</v>
      </c>
      <c r="J407" s="214" t="s">
        <v>260</v>
      </c>
      <c r="K407" s="212" t="s">
        <v>261</v>
      </c>
      <c r="L407" s="212" t="s">
        <v>337</v>
      </c>
      <c r="M407" s="212" t="s">
        <v>264</v>
      </c>
      <c r="N407" s="212" t="s">
        <v>264</v>
      </c>
      <c r="O407" s="215" t="s">
        <v>264</v>
      </c>
      <c r="P407" s="212" t="s">
        <v>264</v>
      </c>
      <c r="Q407" s="214" t="s">
        <v>338</v>
      </c>
      <c r="R407" s="216" t="s">
        <v>266</v>
      </c>
      <c r="S407" s="216" t="s">
        <v>306</v>
      </c>
      <c r="T407" s="216" t="s">
        <v>391</v>
      </c>
      <c r="U407" s="216" t="s">
        <v>338</v>
      </c>
      <c r="V407" s="211"/>
      <c r="W407" s="214"/>
      <c r="X407" s="217">
        <v>8</v>
      </c>
    </row>
    <row r="408" spans="2:24" s="39" customFormat="1" ht="16.2">
      <c r="B408" s="196"/>
      <c r="C408" s="209">
        <v>45596</v>
      </c>
      <c r="D408" s="187" t="s">
        <v>382</v>
      </c>
      <c r="E408" s="210">
        <v>0.48124999999708962</v>
      </c>
      <c r="F408" s="211" t="s">
        <v>344</v>
      </c>
      <c r="G408" s="212" t="s">
        <v>332</v>
      </c>
      <c r="H408" s="213">
        <v>7.1999999999999995E-2</v>
      </c>
      <c r="I408" s="214" t="s">
        <v>335</v>
      </c>
      <c r="J408" s="214" t="s">
        <v>260</v>
      </c>
      <c r="K408" s="212" t="s">
        <v>261</v>
      </c>
      <c r="L408" s="212" t="s">
        <v>337</v>
      </c>
      <c r="M408" s="212" t="s">
        <v>264</v>
      </c>
      <c r="N408" s="212" t="s">
        <v>264</v>
      </c>
      <c r="O408" s="215" t="s">
        <v>264</v>
      </c>
      <c r="P408" s="212" t="s">
        <v>264</v>
      </c>
      <c r="Q408" s="214" t="s">
        <v>338</v>
      </c>
      <c r="R408" s="216" t="s">
        <v>266</v>
      </c>
      <c r="S408" s="216" t="s">
        <v>306</v>
      </c>
      <c r="T408" s="216" t="s">
        <v>391</v>
      </c>
      <c r="U408" s="216" t="s">
        <v>338</v>
      </c>
      <c r="V408" s="211"/>
      <c r="W408" s="214"/>
      <c r="X408" s="217">
        <v>10</v>
      </c>
    </row>
    <row r="409" spans="2:24" s="39" customFormat="1" ht="16.2">
      <c r="B409" s="196"/>
      <c r="C409" s="209">
        <v>45596</v>
      </c>
      <c r="D409" s="187" t="s">
        <v>382</v>
      </c>
      <c r="E409" s="210">
        <v>0.48124999999708962</v>
      </c>
      <c r="F409" s="211" t="s">
        <v>344</v>
      </c>
      <c r="G409" s="212" t="s">
        <v>332</v>
      </c>
      <c r="H409" s="213">
        <v>3.5000000000000003E-2</v>
      </c>
      <c r="I409" s="214" t="s">
        <v>335</v>
      </c>
      <c r="J409" s="214" t="s">
        <v>260</v>
      </c>
      <c r="K409" s="212" t="s">
        <v>261</v>
      </c>
      <c r="L409" s="212" t="s">
        <v>337</v>
      </c>
      <c r="M409" s="212" t="s">
        <v>264</v>
      </c>
      <c r="N409" s="212" t="s">
        <v>264</v>
      </c>
      <c r="O409" s="215" t="s">
        <v>264</v>
      </c>
      <c r="P409" s="212" t="s">
        <v>264</v>
      </c>
      <c r="Q409" s="214" t="s">
        <v>338</v>
      </c>
      <c r="R409" s="216" t="s">
        <v>266</v>
      </c>
      <c r="S409" s="216" t="s">
        <v>306</v>
      </c>
      <c r="T409" s="216" t="s">
        <v>391</v>
      </c>
      <c r="U409" s="216" t="s">
        <v>340</v>
      </c>
      <c r="V409" s="211"/>
      <c r="W409" s="214" t="s">
        <v>436</v>
      </c>
      <c r="X409" s="217">
        <v>12</v>
      </c>
    </row>
    <row r="410" spans="2:24" s="39" customFormat="1" ht="16.2">
      <c r="B410" s="196"/>
      <c r="C410" s="209">
        <v>45596</v>
      </c>
      <c r="D410" s="187" t="s">
        <v>382</v>
      </c>
      <c r="E410" s="210">
        <v>0.48611111110949423</v>
      </c>
      <c r="F410" s="211" t="s">
        <v>344</v>
      </c>
      <c r="G410" s="212" t="s">
        <v>258</v>
      </c>
      <c r="H410" s="213">
        <v>2.1000000000000001E-2</v>
      </c>
      <c r="I410" s="214" t="s">
        <v>335</v>
      </c>
      <c r="J410" s="214" t="s">
        <v>260</v>
      </c>
      <c r="K410" s="212" t="s">
        <v>406</v>
      </c>
      <c r="L410" s="212" t="s">
        <v>337</v>
      </c>
      <c r="M410" s="212" t="s">
        <v>264</v>
      </c>
      <c r="N410" s="212" t="s">
        <v>264</v>
      </c>
      <c r="O410" s="215" t="s">
        <v>263</v>
      </c>
      <c r="P410" s="212" t="s">
        <v>264</v>
      </c>
      <c r="Q410" s="214" t="s">
        <v>338</v>
      </c>
      <c r="R410" s="216" t="s">
        <v>266</v>
      </c>
      <c r="S410" s="216" t="s">
        <v>341</v>
      </c>
      <c r="T410" s="216" t="s">
        <v>391</v>
      </c>
      <c r="U410" s="216" t="s">
        <v>338</v>
      </c>
      <c r="V410" s="211"/>
      <c r="W410" s="214" t="s">
        <v>465</v>
      </c>
      <c r="X410" s="217">
        <v>14</v>
      </c>
    </row>
    <row r="411" spans="2:24" s="39" customFormat="1" ht="16.2">
      <c r="B411" s="196"/>
      <c r="C411" s="209">
        <v>45596</v>
      </c>
      <c r="D411" s="187" t="s">
        <v>382</v>
      </c>
      <c r="E411" s="210">
        <v>0.48888888888905058</v>
      </c>
      <c r="F411" s="211" t="s">
        <v>344</v>
      </c>
      <c r="G411" s="212" t="s">
        <v>332</v>
      </c>
      <c r="H411" s="213">
        <v>5.8999999999999997E-2</v>
      </c>
      <c r="I411" s="214" t="s">
        <v>335</v>
      </c>
      <c r="J411" s="214" t="s">
        <v>260</v>
      </c>
      <c r="K411" s="212" t="s">
        <v>261</v>
      </c>
      <c r="L411" s="212" t="s">
        <v>337</v>
      </c>
      <c r="M411" s="212" t="s">
        <v>264</v>
      </c>
      <c r="N411" s="212" t="s">
        <v>264</v>
      </c>
      <c r="O411" s="215" t="s">
        <v>264</v>
      </c>
      <c r="P411" s="212" t="s">
        <v>264</v>
      </c>
      <c r="Q411" s="214" t="s">
        <v>338</v>
      </c>
      <c r="R411" s="216" t="s">
        <v>266</v>
      </c>
      <c r="S411" s="216" t="s">
        <v>306</v>
      </c>
      <c r="T411" s="216" t="s">
        <v>391</v>
      </c>
      <c r="U411" s="216" t="s">
        <v>338</v>
      </c>
      <c r="V411" s="211"/>
      <c r="W411" s="214"/>
      <c r="X411" s="217">
        <v>6</v>
      </c>
    </row>
    <row r="412" spans="2:24" s="39" customFormat="1" ht="16.2">
      <c r="B412" s="196"/>
      <c r="C412" s="209">
        <v>45596</v>
      </c>
      <c r="D412" s="187" t="s">
        <v>382</v>
      </c>
      <c r="E412" s="210">
        <v>0.50138888889341615</v>
      </c>
      <c r="F412" s="211" t="s">
        <v>344</v>
      </c>
      <c r="G412" s="212" t="s">
        <v>332</v>
      </c>
      <c r="H412" s="213">
        <v>7.8E-2</v>
      </c>
      <c r="I412" s="214" t="s">
        <v>335</v>
      </c>
      <c r="J412" s="214" t="s">
        <v>260</v>
      </c>
      <c r="K412" s="212" t="s">
        <v>261</v>
      </c>
      <c r="L412" s="212" t="s">
        <v>337</v>
      </c>
      <c r="M412" s="212" t="s">
        <v>264</v>
      </c>
      <c r="N412" s="212" t="s">
        <v>264</v>
      </c>
      <c r="O412" s="215" t="s">
        <v>264</v>
      </c>
      <c r="P412" s="212" t="s">
        <v>264</v>
      </c>
      <c r="Q412" s="214" t="s">
        <v>338</v>
      </c>
      <c r="R412" s="216" t="s">
        <v>266</v>
      </c>
      <c r="S412" s="216" t="s">
        <v>311</v>
      </c>
      <c r="T412" s="216" t="s">
        <v>349</v>
      </c>
      <c r="U412" s="216" t="s">
        <v>340</v>
      </c>
      <c r="V412" s="211"/>
      <c r="W412" s="214"/>
      <c r="X412" s="217">
        <v>12</v>
      </c>
    </row>
    <row r="413" spans="2:24" s="39" customFormat="1" ht="16.2">
      <c r="B413" s="196"/>
      <c r="C413" s="209">
        <v>45596</v>
      </c>
      <c r="D413" s="187" t="s">
        <v>382</v>
      </c>
      <c r="E413" s="210">
        <v>0.50694444444525288</v>
      </c>
      <c r="F413" s="211" t="s">
        <v>344</v>
      </c>
      <c r="G413" s="212" t="s">
        <v>258</v>
      </c>
      <c r="H413" s="213">
        <v>0.02</v>
      </c>
      <c r="I413" s="214" t="s">
        <v>335</v>
      </c>
      <c r="J413" s="214" t="s">
        <v>260</v>
      </c>
      <c r="K413" s="212" t="s">
        <v>406</v>
      </c>
      <c r="L413" s="212" t="s">
        <v>337</v>
      </c>
      <c r="M413" s="212" t="s">
        <v>264</v>
      </c>
      <c r="N413" s="212" t="s">
        <v>264</v>
      </c>
      <c r="O413" s="215" t="s">
        <v>263</v>
      </c>
      <c r="P413" s="212" t="s">
        <v>264</v>
      </c>
      <c r="Q413" s="214" t="s">
        <v>338</v>
      </c>
      <c r="R413" s="216" t="s">
        <v>266</v>
      </c>
      <c r="S413" s="216" t="s">
        <v>306</v>
      </c>
      <c r="T413" s="216" t="s">
        <v>391</v>
      </c>
      <c r="U413" s="216" t="s">
        <v>340</v>
      </c>
      <c r="V413" s="211"/>
      <c r="W413" s="214"/>
      <c r="X413" s="217">
        <v>14</v>
      </c>
    </row>
    <row r="414" spans="2:24" s="39" customFormat="1" ht="16.2">
      <c r="B414" s="196"/>
      <c r="C414" s="209">
        <v>45596</v>
      </c>
      <c r="D414" s="187" t="s">
        <v>382</v>
      </c>
      <c r="E414" s="210">
        <v>0.50902777777810115</v>
      </c>
      <c r="F414" s="211" t="s">
        <v>344</v>
      </c>
      <c r="G414" s="212" t="s">
        <v>332</v>
      </c>
      <c r="H414" s="213">
        <v>0.03</v>
      </c>
      <c r="I414" s="214" t="s">
        <v>335</v>
      </c>
      <c r="J414" s="214" t="s">
        <v>260</v>
      </c>
      <c r="K414" s="212" t="s">
        <v>261</v>
      </c>
      <c r="L414" s="212" t="s">
        <v>337</v>
      </c>
      <c r="M414" s="212" t="s">
        <v>264</v>
      </c>
      <c r="N414" s="212" t="s">
        <v>264</v>
      </c>
      <c r="O414" s="215" t="s">
        <v>264</v>
      </c>
      <c r="P414" s="212" t="s">
        <v>264</v>
      </c>
      <c r="Q414" s="214" t="s">
        <v>338</v>
      </c>
      <c r="R414" s="216" t="s">
        <v>266</v>
      </c>
      <c r="S414" s="216" t="s">
        <v>306</v>
      </c>
      <c r="T414" s="216" t="s">
        <v>391</v>
      </c>
      <c r="U414" s="216" t="s">
        <v>338</v>
      </c>
      <c r="V414" s="211"/>
      <c r="W414" s="214"/>
      <c r="X414" s="217">
        <v>9</v>
      </c>
    </row>
    <row r="415" spans="2:24" s="39" customFormat="1" ht="16.2">
      <c r="B415" s="196"/>
      <c r="C415" s="209">
        <v>45596</v>
      </c>
      <c r="D415" s="187" t="s">
        <v>382</v>
      </c>
      <c r="E415" s="210">
        <v>0.50972222222480923</v>
      </c>
      <c r="F415" s="211" t="s">
        <v>344</v>
      </c>
      <c r="G415" s="212" t="s">
        <v>332</v>
      </c>
      <c r="H415" s="213">
        <v>7.0000000000000007E-2</v>
      </c>
      <c r="I415" s="214" t="s">
        <v>335</v>
      </c>
      <c r="J415" s="214" t="s">
        <v>260</v>
      </c>
      <c r="K415" s="212" t="s">
        <v>261</v>
      </c>
      <c r="L415" s="212" t="s">
        <v>337</v>
      </c>
      <c r="M415" s="212" t="s">
        <v>264</v>
      </c>
      <c r="N415" s="212" t="s">
        <v>264</v>
      </c>
      <c r="O415" s="215" t="s">
        <v>264</v>
      </c>
      <c r="P415" s="212" t="s">
        <v>264</v>
      </c>
      <c r="Q415" s="214" t="s">
        <v>338</v>
      </c>
      <c r="R415" s="216" t="s">
        <v>266</v>
      </c>
      <c r="S415" s="216" t="s">
        <v>306</v>
      </c>
      <c r="T415" s="216" t="s">
        <v>391</v>
      </c>
      <c r="U415" s="216" t="s">
        <v>338</v>
      </c>
      <c r="V415" s="211"/>
      <c r="W415" s="214"/>
      <c r="X415" s="217">
        <v>8</v>
      </c>
    </row>
    <row r="416" spans="2:24" s="39" customFormat="1" ht="16.2">
      <c r="B416" s="196"/>
      <c r="C416" s="209">
        <v>45596</v>
      </c>
      <c r="D416" s="187" t="s">
        <v>382</v>
      </c>
      <c r="E416" s="210">
        <v>0.57986111110949423</v>
      </c>
      <c r="F416" s="211" t="s">
        <v>227</v>
      </c>
      <c r="G416" s="212" t="s">
        <v>332</v>
      </c>
      <c r="H416" s="213">
        <v>1.7999999999999999E-2</v>
      </c>
      <c r="I416" s="214" t="s">
        <v>335</v>
      </c>
      <c r="J416" s="214" t="s">
        <v>260</v>
      </c>
      <c r="K416" s="212" t="s">
        <v>341</v>
      </c>
      <c r="L416" s="212" t="s">
        <v>337</v>
      </c>
      <c r="M416" s="212" t="s">
        <v>264</v>
      </c>
      <c r="N416" s="212" t="s">
        <v>264</v>
      </c>
      <c r="O416" s="215" t="s">
        <v>264</v>
      </c>
      <c r="P416" s="212" t="s">
        <v>264</v>
      </c>
      <c r="Q416" s="214" t="s">
        <v>338</v>
      </c>
      <c r="R416" s="216" t="s">
        <v>266</v>
      </c>
      <c r="S416" s="216" t="s">
        <v>341</v>
      </c>
      <c r="T416" s="216" t="s">
        <v>391</v>
      </c>
      <c r="U416" s="216" t="s">
        <v>338</v>
      </c>
      <c r="V416" s="211"/>
      <c r="W416" s="214" t="s">
        <v>466</v>
      </c>
      <c r="X416" s="217">
        <v>1</v>
      </c>
    </row>
    <row r="417" spans="2:24" s="39" customFormat="1" ht="16.2">
      <c r="B417" s="196"/>
      <c r="C417" s="209">
        <v>45596</v>
      </c>
      <c r="D417" s="187" t="s">
        <v>382</v>
      </c>
      <c r="E417" s="210">
        <v>0.58333333333575865</v>
      </c>
      <c r="F417" s="211" t="s">
        <v>227</v>
      </c>
      <c r="G417" s="212" t="s">
        <v>332</v>
      </c>
      <c r="H417" s="213">
        <v>4.1000000000000002E-2</v>
      </c>
      <c r="I417" s="214" t="s">
        <v>335</v>
      </c>
      <c r="J417" s="214" t="s">
        <v>260</v>
      </c>
      <c r="K417" s="212" t="s">
        <v>284</v>
      </c>
      <c r="L417" s="212" t="s">
        <v>337</v>
      </c>
      <c r="M417" s="212" t="s">
        <v>264</v>
      </c>
      <c r="N417" s="212" t="s">
        <v>263</v>
      </c>
      <c r="O417" s="215" t="s">
        <v>264</v>
      </c>
      <c r="P417" s="212" t="s">
        <v>264</v>
      </c>
      <c r="Q417" s="214" t="s">
        <v>338</v>
      </c>
      <c r="R417" s="216" t="s">
        <v>266</v>
      </c>
      <c r="S417" s="216" t="s">
        <v>267</v>
      </c>
      <c r="T417" s="216" t="s">
        <v>391</v>
      </c>
      <c r="U417" s="216" t="s">
        <v>340</v>
      </c>
      <c r="V417" s="211"/>
      <c r="W417" s="214"/>
      <c r="X417" s="217">
        <v>5</v>
      </c>
    </row>
    <row r="418" spans="2:24" s="39" customFormat="1" ht="16.2">
      <c r="B418" s="196"/>
      <c r="C418" s="209">
        <v>45596</v>
      </c>
      <c r="D418" s="187" t="s">
        <v>382</v>
      </c>
      <c r="E418" s="210">
        <v>0.58402777777519077</v>
      </c>
      <c r="F418" s="211" t="s">
        <v>227</v>
      </c>
      <c r="G418" s="212" t="s">
        <v>332</v>
      </c>
      <c r="H418" s="213">
        <v>2.8000000000000001E-2</v>
      </c>
      <c r="I418" s="214" t="s">
        <v>335</v>
      </c>
      <c r="J418" s="214" t="s">
        <v>260</v>
      </c>
      <c r="K418" s="212" t="s">
        <v>261</v>
      </c>
      <c r="L418" s="212" t="s">
        <v>337</v>
      </c>
      <c r="M418" s="212" t="s">
        <v>264</v>
      </c>
      <c r="N418" s="212" t="s">
        <v>264</v>
      </c>
      <c r="O418" s="215" t="s">
        <v>264</v>
      </c>
      <c r="P418" s="212" t="s">
        <v>264</v>
      </c>
      <c r="Q418" s="214" t="s">
        <v>338</v>
      </c>
      <c r="R418" s="216" t="s">
        <v>266</v>
      </c>
      <c r="S418" s="216" t="s">
        <v>306</v>
      </c>
      <c r="T418" s="216" t="s">
        <v>391</v>
      </c>
      <c r="U418" s="216" t="s">
        <v>338</v>
      </c>
      <c r="V418" s="211"/>
      <c r="W418" s="214"/>
      <c r="X418" s="217">
        <v>6</v>
      </c>
    </row>
    <row r="419" spans="2:24" s="39" customFormat="1" ht="16.2">
      <c r="B419" s="196"/>
      <c r="C419" s="209">
        <v>45596</v>
      </c>
      <c r="D419" s="187" t="s">
        <v>382</v>
      </c>
      <c r="E419" s="210">
        <v>0.58472222222189885</v>
      </c>
      <c r="F419" s="211" t="s">
        <v>227</v>
      </c>
      <c r="G419" s="212" t="s">
        <v>332</v>
      </c>
      <c r="H419" s="213">
        <v>6.3E-2</v>
      </c>
      <c r="I419" s="214" t="s">
        <v>335</v>
      </c>
      <c r="J419" s="214" t="s">
        <v>260</v>
      </c>
      <c r="K419" s="212" t="s">
        <v>261</v>
      </c>
      <c r="L419" s="212" t="s">
        <v>337</v>
      </c>
      <c r="M419" s="212" t="s">
        <v>264</v>
      </c>
      <c r="N419" s="212" t="s">
        <v>264</v>
      </c>
      <c r="O419" s="215" t="s">
        <v>264</v>
      </c>
      <c r="P419" s="212" t="s">
        <v>264</v>
      </c>
      <c r="Q419" s="214" t="s">
        <v>338</v>
      </c>
      <c r="R419" s="216" t="s">
        <v>266</v>
      </c>
      <c r="S419" s="216" t="s">
        <v>306</v>
      </c>
      <c r="T419" s="216" t="s">
        <v>391</v>
      </c>
      <c r="U419" s="216" t="s">
        <v>338</v>
      </c>
      <c r="V419" s="211"/>
      <c r="W419" s="214"/>
      <c r="X419" s="217">
        <v>8</v>
      </c>
    </row>
    <row r="420" spans="2:24" s="39" customFormat="1" ht="16.2">
      <c r="B420" s="196"/>
      <c r="C420" s="209">
        <v>45596</v>
      </c>
      <c r="D420" s="187" t="s">
        <v>382</v>
      </c>
      <c r="E420" s="210">
        <v>0.58541666666860692</v>
      </c>
      <c r="F420" s="211" t="s">
        <v>227</v>
      </c>
      <c r="G420" s="212" t="s">
        <v>332</v>
      </c>
      <c r="H420" s="213">
        <v>6.3E-2</v>
      </c>
      <c r="I420" s="214" t="s">
        <v>335</v>
      </c>
      <c r="J420" s="214" t="s">
        <v>260</v>
      </c>
      <c r="K420" s="212" t="s">
        <v>261</v>
      </c>
      <c r="L420" s="212" t="s">
        <v>337</v>
      </c>
      <c r="M420" s="212" t="s">
        <v>264</v>
      </c>
      <c r="N420" s="212" t="s">
        <v>264</v>
      </c>
      <c r="O420" s="215" t="s">
        <v>264</v>
      </c>
      <c r="P420" s="212" t="s">
        <v>264</v>
      </c>
      <c r="Q420" s="214" t="s">
        <v>338</v>
      </c>
      <c r="R420" s="216" t="s">
        <v>266</v>
      </c>
      <c r="S420" s="216" t="s">
        <v>311</v>
      </c>
      <c r="T420" s="216" t="s">
        <v>349</v>
      </c>
      <c r="U420" s="216" t="s">
        <v>340</v>
      </c>
      <c r="V420" s="211"/>
      <c r="W420" s="214"/>
      <c r="X420" s="217">
        <v>12</v>
      </c>
    </row>
    <row r="421" spans="2:24" s="39" customFormat="1" ht="16.2">
      <c r="B421" s="196"/>
      <c r="C421" s="209">
        <v>45596</v>
      </c>
      <c r="D421" s="187" t="s">
        <v>382</v>
      </c>
      <c r="E421" s="210">
        <v>0.59305555555329192</v>
      </c>
      <c r="F421" s="211" t="s">
        <v>227</v>
      </c>
      <c r="G421" s="212" t="s">
        <v>332</v>
      </c>
      <c r="H421" s="213">
        <v>2.1999999999999999E-2</v>
      </c>
      <c r="I421" s="214" t="s">
        <v>335</v>
      </c>
      <c r="J421" s="214" t="s">
        <v>260</v>
      </c>
      <c r="K421" s="212" t="s">
        <v>261</v>
      </c>
      <c r="L421" s="212" t="s">
        <v>337</v>
      </c>
      <c r="M421" s="212" t="s">
        <v>264</v>
      </c>
      <c r="N421" s="212" t="s">
        <v>264</v>
      </c>
      <c r="O421" s="215" t="s">
        <v>264</v>
      </c>
      <c r="P421" s="212" t="s">
        <v>264</v>
      </c>
      <c r="Q421" s="214" t="s">
        <v>338</v>
      </c>
      <c r="R421" s="216" t="s">
        <v>266</v>
      </c>
      <c r="S421" s="216" t="s">
        <v>306</v>
      </c>
      <c r="T421" s="216" t="s">
        <v>391</v>
      </c>
      <c r="U421" s="216" t="s">
        <v>338</v>
      </c>
      <c r="V421" s="211"/>
      <c r="W421" s="214"/>
      <c r="X421" s="217">
        <v>7</v>
      </c>
    </row>
    <row r="422" spans="2:24" s="39" customFormat="1" ht="16.2">
      <c r="B422" s="196"/>
      <c r="C422" s="209">
        <v>45596</v>
      </c>
      <c r="D422" s="187" t="s">
        <v>382</v>
      </c>
      <c r="E422" s="210">
        <v>0.59305555555329192</v>
      </c>
      <c r="F422" s="211" t="s">
        <v>227</v>
      </c>
      <c r="G422" s="212" t="s">
        <v>332</v>
      </c>
      <c r="H422" s="213">
        <v>0.56000000000000005</v>
      </c>
      <c r="I422" s="214" t="s">
        <v>335</v>
      </c>
      <c r="J422" s="214" t="s">
        <v>260</v>
      </c>
      <c r="K422" s="212" t="s">
        <v>261</v>
      </c>
      <c r="L422" s="212" t="s">
        <v>337</v>
      </c>
      <c r="M422" s="212" t="s">
        <v>264</v>
      </c>
      <c r="N422" s="212" t="s">
        <v>264</v>
      </c>
      <c r="O422" s="215" t="s">
        <v>264</v>
      </c>
      <c r="P422" s="212" t="s">
        <v>264</v>
      </c>
      <c r="Q422" s="214" t="s">
        <v>338</v>
      </c>
      <c r="R422" s="216" t="s">
        <v>266</v>
      </c>
      <c r="S422" s="216" t="s">
        <v>267</v>
      </c>
      <c r="T422" s="216" t="s">
        <v>391</v>
      </c>
      <c r="U422" s="216" t="s">
        <v>340</v>
      </c>
      <c r="V422" s="211"/>
      <c r="W422" s="214"/>
      <c r="X422" s="217">
        <v>6</v>
      </c>
    </row>
    <row r="423" spans="2:24" s="39" customFormat="1" ht="16.2">
      <c r="B423" s="196"/>
      <c r="C423" s="209">
        <v>45596</v>
      </c>
      <c r="D423" s="187" t="s">
        <v>382</v>
      </c>
      <c r="E423" s="210">
        <v>0.60416666666424135</v>
      </c>
      <c r="F423" s="211" t="s">
        <v>344</v>
      </c>
      <c r="G423" s="212" t="s">
        <v>332</v>
      </c>
      <c r="H423" s="213">
        <v>3.6999999999999998E-2</v>
      </c>
      <c r="I423" s="214" t="s">
        <v>335</v>
      </c>
      <c r="J423" s="214" t="s">
        <v>260</v>
      </c>
      <c r="K423" s="212" t="s">
        <v>261</v>
      </c>
      <c r="L423" s="212" t="s">
        <v>337</v>
      </c>
      <c r="M423" s="212" t="s">
        <v>264</v>
      </c>
      <c r="N423" s="212" t="s">
        <v>264</v>
      </c>
      <c r="O423" s="215" t="s">
        <v>264</v>
      </c>
      <c r="P423" s="212" t="s">
        <v>264</v>
      </c>
      <c r="Q423" s="214" t="s">
        <v>338</v>
      </c>
      <c r="R423" s="216" t="s">
        <v>266</v>
      </c>
      <c r="S423" s="216" t="s">
        <v>306</v>
      </c>
      <c r="T423" s="216" t="s">
        <v>391</v>
      </c>
      <c r="U423" s="216" t="s">
        <v>338</v>
      </c>
      <c r="V423" s="211"/>
      <c r="W423" s="214"/>
      <c r="X423" s="217">
        <v>6</v>
      </c>
    </row>
    <row r="424" spans="2:24" s="39" customFormat="1" ht="16.2">
      <c r="B424" s="196"/>
      <c r="C424" s="209">
        <v>45596</v>
      </c>
      <c r="D424" s="187" t="s">
        <v>382</v>
      </c>
      <c r="E424" s="210">
        <v>0.6131944444423425</v>
      </c>
      <c r="F424" s="211" t="s">
        <v>344</v>
      </c>
      <c r="G424" s="212" t="s">
        <v>332</v>
      </c>
      <c r="H424" s="213">
        <v>2.9000000000000001E-2</v>
      </c>
      <c r="I424" s="214" t="s">
        <v>335</v>
      </c>
      <c r="J424" s="214" t="s">
        <v>260</v>
      </c>
      <c r="K424" s="212" t="s">
        <v>261</v>
      </c>
      <c r="L424" s="212" t="s">
        <v>337</v>
      </c>
      <c r="M424" s="212" t="s">
        <v>264</v>
      </c>
      <c r="N424" s="212" t="s">
        <v>264</v>
      </c>
      <c r="O424" s="215" t="s">
        <v>264</v>
      </c>
      <c r="P424" s="212" t="s">
        <v>264</v>
      </c>
      <c r="Q424" s="214" t="s">
        <v>338</v>
      </c>
      <c r="R424" s="216" t="s">
        <v>266</v>
      </c>
      <c r="S424" s="216" t="s">
        <v>306</v>
      </c>
      <c r="T424" s="216" t="s">
        <v>391</v>
      </c>
      <c r="U424" s="216" t="s">
        <v>338</v>
      </c>
      <c r="V424" s="211"/>
      <c r="W424" s="214"/>
      <c r="X424" s="217">
        <v>9</v>
      </c>
    </row>
    <row r="425" spans="2:24" s="39" customFormat="1" ht="16.2">
      <c r="B425" s="196"/>
      <c r="C425" s="209">
        <v>45596</v>
      </c>
      <c r="D425" s="187" t="s">
        <v>382</v>
      </c>
      <c r="E425" s="210">
        <v>0.61388888888905058</v>
      </c>
      <c r="F425" s="211" t="s">
        <v>344</v>
      </c>
      <c r="G425" s="212" t="s">
        <v>332</v>
      </c>
      <c r="H425" s="213">
        <v>4.3999999999999997E-2</v>
      </c>
      <c r="I425" s="214" t="s">
        <v>335</v>
      </c>
      <c r="J425" s="214" t="s">
        <v>260</v>
      </c>
      <c r="K425" s="212" t="s">
        <v>261</v>
      </c>
      <c r="L425" s="212" t="s">
        <v>337</v>
      </c>
      <c r="M425" s="212" t="s">
        <v>264</v>
      </c>
      <c r="N425" s="212" t="s">
        <v>264</v>
      </c>
      <c r="O425" s="215" t="s">
        <v>264</v>
      </c>
      <c r="P425" s="212" t="s">
        <v>264</v>
      </c>
      <c r="Q425" s="214" t="s">
        <v>338</v>
      </c>
      <c r="R425" s="216" t="s">
        <v>266</v>
      </c>
      <c r="S425" s="216" t="s">
        <v>306</v>
      </c>
      <c r="T425" s="216" t="s">
        <v>268</v>
      </c>
      <c r="U425" s="216" t="s">
        <v>338</v>
      </c>
      <c r="V425" s="211"/>
      <c r="W425" s="214"/>
      <c r="X425" s="217">
        <v>8</v>
      </c>
    </row>
    <row r="426" spans="2:24" s="39" customFormat="1" ht="16.2">
      <c r="B426" s="196"/>
      <c r="C426" s="209">
        <v>45596</v>
      </c>
      <c r="D426" s="187" t="s">
        <v>382</v>
      </c>
      <c r="E426" s="210">
        <v>0.61388888888905058</v>
      </c>
      <c r="F426" s="211" t="s">
        <v>344</v>
      </c>
      <c r="G426" s="212" t="s">
        <v>332</v>
      </c>
      <c r="H426" s="213">
        <v>3.4000000000000002E-2</v>
      </c>
      <c r="I426" s="214" t="s">
        <v>335</v>
      </c>
      <c r="J426" s="214" t="s">
        <v>260</v>
      </c>
      <c r="K426" s="212" t="s">
        <v>261</v>
      </c>
      <c r="L426" s="212" t="s">
        <v>337</v>
      </c>
      <c r="M426" s="212" t="s">
        <v>264</v>
      </c>
      <c r="N426" s="212" t="s">
        <v>264</v>
      </c>
      <c r="O426" s="215" t="s">
        <v>264</v>
      </c>
      <c r="P426" s="212" t="s">
        <v>264</v>
      </c>
      <c r="Q426" s="214" t="s">
        <v>338</v>
      </c>
      <c r="R426" s="216" t="s">
        <v>266</v>
      </c>
      <c r="S426" s="216" t="s">
        <v>306</v>
      </c>
      <c r="T426" s="216" t="s">
        <v>391</v>
      </c>
      <c r="U426" s="216" t="s">
        <v>338</v>
      </c>
      <c r="V426" s="211"/>
      <c r="W426" s="214"/>
      <c r="X426" s="217">
        <v>7</v>
      </c>
    </row>
    <row r="427" spans="2:24" s="39" customFormat="1" ht="16.2">
      <c r="B427" s="196"/>
      <c r="C427" s="209">
        <v>45596</v>
      </c>
      <c r="D427" s="187" t="s">
        <v>382</v>
      </c>
      <c r="E427" s="210">
        <v>0.61458333333575865</v>
      </c>
      <c r="F427" s="211" t="s">
        <v>344</v>
      </c>
      <c r="G427" s="212" t="s">
        <v>332</v>
      </c>
      <c r="H427" s="213">
        <v>4.2999999999999997E-2</v>
      </c>
      <c r="I427" s="214" t="s">
        <v>335</v>
      </c>
      <c r="J427" s="214" t="s">
        <v>260</v>
      </c>
      <c r="K427" s="212" t="s">
        <v>336</v>
      </c>
      <c r="L427" s="212" t="s">
        <v>337</v>
      </c>
      <c r="M427" s="212" t="s">
        <v>264</v>
      </c>
      <c r="N427" s="212" t="s">
        <v>264</v>
      </c>
      <c r="O427" s="215" t="s">
        <v>264</v>
      </c>
      <c r="P427" s="212" t="s">
        <v>264</v>
      </c>
      <c r="Q427" s="214" t="s">
        <v>338</v>
      </c>
      <c r="R427" s="216" t="s">
        <v>266</v>
      </c>
      <c r="S427" s="216" t="s">
        <v>267</v>
      </c>
      <c r="T427" s="216" t="s">
        <v>268</v>
      </c>
      <c r="U427" s="216" t="s">
        <v>340</v>
      </c>
      <c r="V427" s="211"/>
      <c r="W427" s="214"/>
      <c r="X427" s="217">
        <v>15</v>
      </c>
    </row>
    <row r="428" spans="2:24" s="39" customFormat="1" ht="16.2">
      <c r="B428" s="196"/>
      <c r="C428" s="209">
        <v>45596</v>
      </c>
      <c r="D428" s="187" t="s">
        <v>382</v>
      </c>
      <c r="E428" s="210">
        <v>0.62291666666715173</v>
      </c>
      <c r="F428" s="211" t="s">
        <v>344</v>
      </c>
      <c r="G428" s="212" t="s">
        <v>332</v>
      </c>
      <c r="H428" s="213">
        <v>0.02</v>
      </c>
      <c r="I428" s="214" t="s">
        <v>335</v>
      </c>
      <c r="J428" s="214" t="s">
        <v>260</v>
      </c>
      <c r="K428" s="212" t="s">
        <v>261</v>
      </c>
      <c r="L428" s="212" t="s">
        <v>337</v>
      </c>
      <c r="M428" s="212" t="s">
        <v>264</v>
      </c>
      <c r="N428" s="212" t="s">
        <v>264</v>
      </c>
      <c r="O428" s="215" t="s">
        <v>264</v>
      </c>
      <c r="P428" s="212" t="s">
        <v>264</v>
      </c>
      <c r="Q428" s="214" t="s">
        <v>338</v>
      </c>
      <c r="R428" s="216" t="s">
        <v>266</v>
      </c>
      <c r="S428" s="216" t="s">
        <v>306</v>
      </c>
      <c r="T428" s="216" t="s">
        <v>391</v>
      </c>
      <c r="U428" s="216" t="s">
        <v>338</v>
      </c>
      <c r="V428" s="211"/>
      <c r="W428" s="214"/>
      <c r="X428" s="217">
        <v>4</v>
      </c>
    </row>
    <row r="429" spans="2:24" s="39" customFormat="1" ht="16.2">
      <c r="B429" s="196"/>
      <c r="C429" s="209">
        <v>45596</v>
      </c>
      <c r="D429" s="187" t="s">
        <v>382</v>
      </c>
      <c r="E429" s="210">
        <v>0.625</v>
      </c>
      <c r="F429" s="211" t="s">
        <v>344</v>
      </c>
      <c r="G429" s="212" t="s">
        <v>332</v>
      </c>
      <c r="H429" s="213">
        <v>3.5000000000000003E-2</v>
      </c>
      <c r="I429" s="214" t="s">
        <v>335</v>
      </c>
      <c r="J429" s="214" t="s">
        <v>260</v>
      </c>
      <c r="K429" s="212" t="s">
        <v>261</v>
      </c>
      <c r="L429" s="212" t="s">
        <v>337</v>
      </c>
      <c r="M429" s="212" t="s">
        <v>264</v>
      </c>
      <c r="N429" s="212" t="s">
        <v>264</v>
      </c>
      <c r="O429" s="215" t="s">
        <v>264</v>
      </c>
      <c r="P429" s="212" t="s">
        <v>264</v>
      </c>
      <c r="Q429" s="214" t="s">
        <v>338</v>
      </c>
      <c r="R429" s="216" t="s">
        <v>266</v>
      </c>
      <c r="S429" s="216" t="s">
        <v>306</v>
      </c>
      <c r="T429" s="216" t="s">
        <v>391</v>
      </c>
      <c r="U429" s="216" t="s">
        <v>338</v>
      </c>
      <c r="V429" s="211"/>
      <c r="W429" s="214"/>
      <c r="X429" s="217">
        <v>6</v>
      </c>
    </row>
    <row r="430" spans="2:24" s="39" customFormat="1" ht="16.2">
      <c r="B430" s="196"/>
      <c r="C430" s="209">
        <v>45596</v>
      </c>
      <c r="D430" s="187" t="s">
        <v>382</v>
      </c>
      <c r="E430" s="210">
        <v>0.62638888889341615</v>
      </c>
      <c r="F430" s="211" t="s">
        <v>344</v>
      </c>
      <c r="G430" s="212" t="s">
        <v>332</v>
      </c>
      <c r="H430" s="213">
        <v>3.2000000000000001E-2</v>
      </c>
      <c r="I430" s="214" t="s">
        <v>335</v>
      </c>
      <c r="J430" s="214" t="s">
        <v>260</v>
      </c>
      <c r="K430" s="212" t="s">
        <v>261</v>
      </c>
      <c r="L430" s="212" t="s">
        <v>337</v>
      </c>
      <c r="M430" s="212" t="s">
        <v>264</v>
      </c>
      <c r="N430" s="212" t="s">
        <v>264</v>
      </c>
      <c r="O430" s="215" t="s">
        <v>264</v>
      </c>
      <c r="P430" s="212" t="s">
        <v>264</v>
      </c>
      <c r="Q430" s="214" t="s">
        <v>338</v>
      </c>
      <c r="R430" s="216" t="s">
        <v>266</v>
      </c>
      <c r="S430" s="216" t="s">
        <v>311</v>
      </c>
      <c r="T430" s="216" t="s">
        <v>349</v>
      </c>
      <c r="U430" s="216" t="s">
        <v>338</v>
      </c>
      <c r="V430" s="211"/>
      <c r="W430" s="214"/>
      <c r="X430" s="217">
        <v>10</v>
      </c>
    </row>
    <row r="431" spans="2:24" s="39" customFormat="1" ht="16.2">
      <c r="B431" s="196"/>
      <c r="C431" s="209">
        <v>45596</v>
      </c>
      <c r="D431" s="187" t="s">
        <v>382</v>
      </c>
      <c r="E431" s="210">
        <v>0.63194444444525288</v>
      </c>
      <c r="F431" s="211" t="s">
        <v>344</v>
      </c>
      <c r="G431" s="212" t="s">
        <v>258</v>
      </c>
      <c r="H431" s="213">
        <v>3.6999999999999998E-2</v>
      </c>
      <c r="I431" s="214" t="s">
        <v>335</v>
      </c>
      <c r="J431" s="214" t="s">
        <v>260</v>
      </c>
      <c r="K431" s="212" t="s">
        <v>406</v>
      </c>
      <c r="L431" s="212" t="s">
        <v>337</v>
      </c>
      <c r="M431" s="212" t="s">
        <v>264</v>
      </c>
      <c r="N431" s="212" t="s">
        <v>264</v>
      </c>
      <c r="O431" s="215" t="s">
        <v>263</v>
      </c>
      <c r="P431" s="212" t="s">
        <v>264</v>
      </c>
      <c r="Q431" s="214" t="s">
        <v>340</v>
      </c>
      <c r="R431" s="216" t="s">
        <v>266</v>
      </c>
      <c r="S431" s="216" t="s">
        <v>311</v>
      </c>
      <c r="T431" s="216" t="s">
        <v>349</v>
      </c>
      <c r="U431" s="216" t="s">
        <v>340</v>
      </c>
      <c r="V431" s="211"/>
      <c r="W431" s="214" t="s">
        <v>467</v>
      </c>
      <c r="X431" s="217">
        <v>14</v>
      </c>
    </row>
    <row r="432" spans="2:24" s="39" customFormat="1" ht="16.2">
      <c r="B432" s="196"/>
      <c r="C432" s="209">
        <v>45596</v>
      </c>
      <c r="D432" s="187" t="s">
        <v>382</v>
      </c>
      <c r="E432" s="210">
        <v>0.632638888884685</v>
      </c>
      <c r="F432" s="211" t="s">
        <v>344</v>
      </c>
      <c r="G432" s="212" t="s">
        <v>258</v>
      </c>
      <c r="H432" s="213">
        <v>0.107</v>
      </c>
      <c r="I432" s="214" t="s">
        <v>335</v>
      </c>
      <c r="J432" s="214" t="s">
        <v>260</v>
      </c>
      <c r="K432" s="212" t="s">
        <v>261</v>
      </c>
      <c r="L432" s="212" t="s">
        <v>337</v>
      </c>
      <c r="M432" s="212" t="s">
        <v>264</v>
      </c>
      <c r="N432" s="212" t="s">
        <v>264</v>
      </c>
      <c r="O432" s="215" t="s">
        <v>264</v>
      </c>
      <c r="P432" s="212" t="s">
        <v>264</v>
      </c>
      <c r="Q432" s="214" t="s">
        <v>338</v>
      </c>
      <c r="R432" s="216" t="s">
        <v>266</v>
      </c>
      <c r="S432" s="216" t="s">
        <v>306</v>
      </c>
      <c r="T432" s="216" t="s">
        <v>391</v>
      </c>
      <c r="U432" s="216" t="s">
        <v>338</v>
      </c>
      <c r="V432" s="211"/>
      <c r="W432" s="214"/>
      <c r="X432" s="217">
        <v>12</v>
      </c>
    </row>
    <row r="433" spans="2:24" s="39" customFormat="1" ht="16.2">
      <c r="B433" s="196"/>
      <c r="C433" s="209">
        <v>45596</v>
      </c>
      <c r="D433" s="187" t="s">
        <v>382</v>
      </c>
      <c r="E433" s="210">
        <v>0.63472222222480923</v>
      </c>
      <c r="F433" s="211" t="s">
        <v>344</v>
      </c>
      <c r="G433" s="212" t="s">
        <v>332</v>
      </c>
      <c r="H433" s="213">
        <v>0.13700000000000001</v>
      </c>
      <c r="I433" s="214" t="s">
        <v>335</v>
      </c>
      <c r="J433" s="214" t="s">
        <v>260</v>
      </c>
      <c r="K433" s="212" t="s">
        <v>261</v>
      </c>
      <c r="L433" s="212" t="s">
        <v>337</v>
      </c>
      <c r="M433" s="212" t="s">
        <v>264</v>
      </c>
      <c r="N433" s="212" t="s">
        <v>264</v>
      </c>
      <c r="O433" s="215" t="s">
        <v>264</v>
      </c>
      <c r="P433" s="212" t="s">
        <v>264</v>
      </c>
      <c r="Q433" s="214" t="s">
        <v>338</v>
      </c>
      <c r="R433" s="216" t="s">
        <v>266</v>
      </c>
      <c r="S433" s="216" t="s">
        <v>306</v>
      </c>
      <c r="T433" s="216" t="s">
        <v>391</v>
      </c>
      <c r="U433" s="216" t="s">
        <v>338</v>
      </c>
      <c r="V433" s="211"/>
      <c r="W433" s="214"/>
      <c r="X433" s="217">
        <v>8</v>
      </c>
    </row>
    <row r="434" spans="2:24" s="39" customFormat="1" ht="16.2">
      <c r="B434" s="196"/>
      <c r="C434" s="209">
        <v>45596</v>
      </c>
      <c r="D434" s="187" t="s">
        <v>382</v>
      </c>
      <c r="E434" s="210">
        <v>0.63611111111094942</v>
      </c>
      <c r="F434" s="211" t="s">
        <v>344</v>
      </c>
      <c r="G434" s="212" t="s">
        <v>332</v>
      </c>
      <c r="H434" s="213">
        <v>4.3999999999999997E-2</v>
      </c>
      <c r="I434" s="214" t="s">
        <v>335</v>
      </c>
      <c r="J434" s="214" t="s">
        <v>260</v>
      </c>
      <c r="K434" s="212" t="s">
        <v>336</v>
      </c>
      <c r="L434" s="212" t="s">
        <v>337</v>
      </c>
      <c r="M434" s="212" t="s">
        <v>264</v>
      </c>
      <c r="N434" s="212" t="s">
        <v>264</v>
      </c>
      <c r="O434" s="215" t="s">
        <v>264</v>
      </c>
      <c r="P434" s="212" t="s">
        <v>264</v>
      </c>
      <c r="Q434" s="214" t="s">
        <v>265</v>
      </c>
      <c r="R434" s="216" t="s">
        <v>266</v>
      </c>
      <c r="S434" s="216" t="s">
        <v>267</v>
      </c>
      <c r="T434" s="216" t="s">
        <v>268</v>
      </c>
      <c r="U434" s="216" t="s">
        <v>340</v>
      </c>
      <c r="V434" s="211"/>
      <c r="W434" s="214"/>
      <c r="X434" s="217">
        <v>15</v>
      </c>
    </row>
    <row r="435" spans="2:24" s="39" customFormat="1" ht="32.4">
      <c r="B435" s="196"/>
      <c r="C435" s="209">
        <v>45596</v>
      </c>
      <c r="D435" s="187" t="s">
        <v>382</v>
      </c>
      <c r="E435" s="210">
        <v>0.64375000000291038</v>
      </c>
      <c r="F435" s="211" t="s">
        <v>344</v>
      </c>
      <c r="G435" s="212" t="s">
        <v>332</v>
      </c>
      <c r="H435" s="213">
        <v>1.4999999999999999E-2</v>
      </c>
      <c r="I435" s="214" t="s">
        <v>335</v>
      </c>
      <c r="J435" s="214" t="s">
        <v>260</v>
      </c>
      <c r="K435" s="212" t="s">
        <v>284</v>
      </c>
      <c r="L435" s="212" t="s">
        <v>337</v>
      </c>
      <c r="M435" s="212" t="s">
        <v>264</v>
      </c>
      <c r="N435" s="212" t="s">
        <v>263</v>
      </c>
      <c r="O435" s="215" t="s">
        <v>264</v>
      </c>
      <c r="P435" s="212" t="s">
        <v>264</v>
      </c>
      <c r="Q435" s="214" t="s">
        <v>265</v>
      </c>
      <c r="R435" s="216" t="s">
        <v>266</v>
      </c>
      <c r="S435" s="216" t="s">
        <v>341</v>
      </c>
      <c r="T435" s="216" t="s">
        <v>391</v>
      </c>
      <c r="U435" s="216" t="s">
        <v>338</v>
      </c>
      <c r="V435" s="211"/>
      <c r="W435" s="214" t="s">
        <v>468</v>
      </c>
      <c r="X435" s="217">
        <v>3</v>
      </c>
    </row>
    <row r="436" spans="2:24" s="39" customFormat="1" ht="16.2">
      <c r="B436" s="196"/>
      <c r="C436" s="209">
        <v>45596</v>
      </c>
      <c r="D436" s="187" t="s">
        <v>382</v>
      </c>
      <c r="E436" s="210">
        <v>0.64791666666860692</v>
      </c>
      <c r="F436" s="211" t="s">
        <v>344</v>
      </c>
      <c r="G436" s="212" t="s">
        <v>332</v>
      </c>
      <c r="H436" s="213">
        <v>0.05</v>
      </c>
      <c r="I436" s="214" t="s">
        <v>335</v>
      </c>
      <c r="J436" s="214" t="s">
        <v>260</v>
      </c>
      <c r="K436" s="212" t="s">
        <v>261</v>
      </c>
      <c r="L436" s="212" t="s">
        <v>337</v>
      </c>
      <c r="M436" s="212" t="s">
        <v>264</v>
      </c>
      <c r="N436" s="212" t="s">
        <v>264</v>
      </c>
      <c r="O436" s="215" t="s">
        <v>264</v>
      </c>
      <c r="P436" s="212" t="s">
        <v>264</v>
      </c>
      <c r="Q436" s="214" t="s">
        <v>338</v>
      </c>
      <c r="R436" s="216" t="s">
        <v>266</v>
      </c>
      <c r="S436" s="216" t="s">
        <v>267</v>
      </c>
      <c r="T436" s="216" t="s">
        <v>391</v>
      </c>
      <c r="U436" s="216" t="s">
        <v>340</v>
      </c>
      <c r="V436" s="211"/>
      <c r="W436" s="214"/>
      <c r="X436" s="217">
        <v>13</v>
      </c>
    </row>
    <row r="437" spans="2:24" s="39" customFormat="1" ht="16.2">
      <c r="B437" s="196"/>
      <c r="C437" s="209">
        <v>45596</v>
      </c>
      <c r="D437" s="187" t="s">
        <v>382</v>
      </c>
      <c r="E437" s="210">
        <v>0.65277777778101154</v>
      </c>
      <c r="F437" s="211" t="s">
        <v>344</v>
      </c>
      <c r="G437" s="212" t="s">
        <v>258</v>
      </c>
      <c r="H437" s="213">
        <v>4.2000000000000003E-2</v>
      </c>
      <c r="I437" s="214" t="s">
        <v>335</v>
      </c>
      <c r="J437" s="214" t="s">
        <v>260</v>
      </c>
      <c r="K437" s="212" t="s">
        <v>261</v>
      </c>
      <c r="L437" s="212" t="s">
        <v>337</v>
      </c>
      <c r="M437" s="212" t="s">
        <v>264</v>
      </c>
      <c r="N437" s="212" t="s">
        <v>264</v>
      </c>
      <c r="O437" s="215" t="s">
        <v>264</v>
      </c>
      <c r="P437" s="212" t="s">
        <v>264</v>
      </c>
      <c r="Q437" s="214" t="s">
        <v>338</v>
      </c>
      <c r="R437" s="216" t="s">
        <v>266</v>
      </c>
      <c r="S437" s="216" t="s">
        <v>267</v>
      </c>
      <c r="T437" s="216" t="s">
        <v>391</v>
      </c>
      <c r="U437" s="216" t="s">
        <v>340</v>
      </c>
      <c r="V437" s="211"/>
      <c r="W437" s="214"/>
      <c r="X437" s="217">
        <v>13</v>
      </c>
    </row>
    <row r="438" spans="2:24" s="39" customFormat="1" ht="16.2">
      <c r="B438" s="196"/>
      <c r="C438" s="209">
        <v>45596</v>
      </c>
      <c r="D438" s="187" t="s">
        <v>382</v>
      </c>
      <c r="E438" s="210">
        <v>0.65486111110658385</v>
      </c>
      <c r="F438" s="211" t="s">
        <v>344</v>
      </c>
      <c r="G438" s="212" t="s">
        <v>332</v>
      </c>
      <c r="H438" s="213">
        <v>0.01</v>
      </c>
      <c r="I438" s="214" t="s">
        <v>335</v>
      </c>
      <c r="J438" s="214" t="s">
        <v>260</v>
      </c>
      <c r="K438" s="212" t="s">
        <v>261</v>
      </c>
      <c r="L438" s="212" t="s">
        <v>337</v>
      </c>
      <c r="M438" s="212" t="s">
        <v>264</v>
      </c>
      <c r="N438" s="212" t="s">
        <v>264</v>
      </c>
      <c r="O438" s="215" t="s">
        <v>263</v>
      </c>
      <c r="P438" s="212" t="s">
        <v>264</v>
      </c>
      <c r="Q438" s="214" t="s">
        <v>449</v>
      </c>
      <c r="R438" s="216" t="s">
        <v>266</v>
      </c>
      <c r="S438" s="216" t="s">
        <v>306</v>
      </c>
      <c r="T438" s="216" t="s">
        <v>391</v>
      </c>
      <c r="U438" s="216" t="s">
        <v>338</v>
      </c>
      <c r="V438" s="211"/>
      <c r="W438" s="214"/>
      <c r="X438" s="217">
        <v>10</v>
      </c>
    </row>
    <row r="439" spans="2:24" s="39" customFormat="1" ht="16.2">
      <c r="B439" s="196"/>
      <c r="C439" s="209">
        <v>45596</v>
      </c>
      <c r="D439" s="187" t="s">
        <v>382</v>
      </c>
      <c r="E439" s="210">
        <v>0.66458333333139308</v>
      </c>
      <c r="F439" s="211" t="s">
        <v>344</v>
      </c>
      <c r="G439" s="212" t="s">
        <v>332</v>
      </c>
      <c r="H439" s="213">
        <v>0.02</v>
      </c>
      <c r="I439" s="214" t="s">
        <v>335</v>
      </c>
      <c r="J439" s="214" t="s">
        <v>260</v>
      </c>
      <c r="K439" s="212" t="s">
        <v>261</v>
      </c>
      <c r="L439" s="212" t="s">
        <v>337</v>
      </c>
      <c r="M439" s="212" t="s">
        <v>264</v>
      </c>
      <c r="N439" s="212" t="s">
        <v>264</v>
      </c>
      <c r="O439" s="215" t="s">
        <v>264</v>
      </c>
      <c r="P439" s="212" t="s">
        <v>264</v>
      </c>
      <c r="Q439" s="214" t="s">
        <v>338</v>
      </c>
      <c r="R439" s="216" t="s">
        <v>266</v>
      </c>
      <c r="S439" s="216" t="s">
        <v>306</v>
      </c>
      <c r="T439" s="216" t="s">
        <v>391</v>
      </c>
      <c r="U439" s="216" t="s">
        <v>338</v>
      </c>
      <c r="V439" s="211"/>
      <c r="W439" s="214"/>
      <c r="X439" s="217">
        <v>4</v>
      </c>
    </row>
    <row r="440" spans="2:24" s="39" customFormat="1" ht="16.2">
      <c r="B440" s="196"/>
      <c r="C440" s="209">
        <v>45596</v>
      </c>
      <c r="D440" s="187" t="s">
        <v>382</v>
      </c>
      <c r="E440" s="210">
        <v>0.66736111111094942</v>
      </c>
      <c r="F440" s="211" t="s">
        <v>344</v>
      </c>
      <c r="G440" s="212" t="s">
        <v>332</v>
      </c>
      <c r="H440" s="213">
        <v>8.2000000000000003E-2</v>
      </c>
      <c r="I440" s="214" t="s">
        <v>335</v>
      </c>
      <c r="J440" s="214" t="s">
        <v>260</v>
      </c>
      <c r="K440" s="212" t="s">
        <v>261</v>
      </c>
      <c r="L440" s="212" t="s">
        <v>337</v>
      </c>
      <c r="M440" s="212" t="s">
        <v>264</v>
      </c>
      <c r="N440" s="212" t="s">
        <v>264</v>
      </c>
      <c r="O440" s="215" t="s">
        <v>264</v>
      </c>
      <c r="P440" s="212" t="s">
        <v>264</v>
      </c>
      <c r="Q440" s="214" t="s">
        <v>338</v>
      </c>
      <c r="R440" s="216" t="s">
        <v>266</v>
      </c>
      <c r="S440" s="216" t="s">
        <v>267</v>
      </c>
      <c r="T440" s="216" t="s">
        <v>391</v>
      </c>
      <c r="U440" s="216" t="s">
        <v>340</v>
      </c>
      <c r="V440" s="211"/>
      <c r="W440" s="214"/>
      <c r="X440" s="217">
        <v>8</v>
      </c>
    </row>
    <row r="441" spans="2:24" s="39" customFormat="1" ht="16.2">
      <c r="B441" s="196"/>
      <c r="C441" s="209">
        <v>45596</v>
      </c>
      <c r="D441" s="187" t="s">
        <v>382</v>
      </c>
      <c r="E441" s="210">
        <v>0.6680555555576575</v>
      </c>
      <c r="F441" s="211" t="s">
        <v>344</v>
      </c>
      <c r="G441" s="212" t="s">
        <v>332</v>
      </c>
      <c r="H441" s="213">
        <v>3.5000000000000003E-2</v>
      </c>
      <c r="I441" s="214" t="s">
        <v>335</v>
      </c>
      <c r="J441" s="214" t="s">
        <v>260</v>
      </c>
      <c r="K441" s="212" t="s">
        <v>261</v>
      </c>
      <c r="L441" s="212" t="s">
        <v>337</v>
      </c>
      <c r="M441" s="212" t="s">
        <v>264</v>
      </c>
      <c r="N441" s="212" t="s">
        <v>264</v>
      </c>
      <c r="O441" s="215" t="s">
        <v>264</v>
      </c>
      <c r="P441" s="212" t="s">
        <v>264</v>
      </c>
      <c r="Q441" s="214" t="s">
        <v>338</v>
      </c>
      <c r="R441" s="216" t="s">
        <v>266</v>
      </c>
      <c r="S441" s="216" t="s">
        <v>306</v>
      </c>
      <c r="T441" s="216" t="s">
        <v>268</v>
      </c>
      <c r="U441" s="216" t="s">
        <v>338</v>
      </c>
      <c r="V441" s="211"/>
      <c r="W441" s="214"/>
      <c r="X441" s="217">
        <v>10</v>
      </c>
    </row>
    <row r="442" spans="2:24" s="39" customFormat="1" ht="16.2">
      <c r="B442" s="196"/>
      <c r="C442" s="209">
        <v>45596</v>
      </c>
      <c r="D442" s="187" t="s">
        <v>382</v>
      </c>
      <c r="E442" s="210">
        <v>0.6680555555576575</v>
      </c>
      <c r="F442" s="211" t="s">
        <v>344</v>
      </c>
      <c r="G442" s="212" t="s">
        <v>332</v>
      </c>
      <c r="H442" s="213">
        <v>3.3000000000000002E-2</v>
      </c>
      <c r="I442" s="214" t="s">
        <v>335</v>
      </c>
      <c r="J442" s="214" t="s">
        <v>260</v>
      </c>
      <c r="K442" s="212" t="s">
        <v>261</v>
      </c>
      <c r="L442" s="212" t="s">
        <v>337</v>
      </c>
      <c r="M442" s="212" t="s">
        <v>264</v>
      </c>
      <c r="N442" s="212" t="s">
        <v>264</v>
      </c>
      <c r="O442" s="215" t="s">
        <v>264</v>
      </c>
      <c r="P442" s="212" t="s">
        <v>264</v>
      </c>
      <c r="Q442" s="214" t="s">
        <v>338</v>
      </c>
      <c r="R442" s="216" t="s">
        <v>266</v>
      </c>
      <c r="S442" s="216" t="s">
        <v>267</v>
      </c>
      <c r="T442" s="216" t="s">
        <v>391</v>
      </c>
      <c r="U442" s="216" t="s">
        <v>338</v>
      </c>
      <c r="V442" s="211"/>
      <c r="W442" s="214"/>
      <c r="X442" s="217">
        <v>12</v>
      </c>
    </row>
    <row r="443" spans="2:24" s="39" customFormat="1" ht="16.2">
      <c r="B443" s="196"/>
      <c r="C443" s="209">
        <v>45596</v>
      </c>
      <c r="D443" s="187" t="s">
        <v>382</v>
      </c>
      <c r="E443" s="210">
        <v>0.67361111110949423</v>
      </c>
      <c r="F443" s="211" t="s">
        <v>344</v>
      </c>
      <c r="G443" s="212" t="s">
        <v>258</v>
      </c>
      <c r="H443" s="213">
        <v>2.9000000000000001E-2</v>
      </c>
      <c r="I443" s="214" t="s">
        <v>335</v>
      </c>
      <c r="J443" s="214" t="s">
        <v>260</v>
      </c>
      <c r="K443" s="212" t="s">
        <v>261</v>
      </c>
      <c r="L443" s="212" t="s">
        <v>337</v>
      </c>
      <c r="M443" s="212" t="s">
        <v>264</v>
      </c>
      <c r="N443" s="212" t="s">
        <v>264</v>
      </c>
      <c r="O443" s="215" t="s">
        <v>264</v>
      </c>
      <c r="P443" s="212" t="s">
        <v>264</v>
      </c>
      <c r="Q443" s="214" t="s">
        <v>338</v>
      </c>
      <c r="R443" s="216" t="s">
        <v>266</v>
      </c>
      <c r="S443" s="216" t="s">
        <v>306</v>
      </c>
      <c r="T443" s="216" t="s">
        <v>391</v>
      </c>
      <c r="U443" s="216" t="s">
        <v>338</v>
      </c>
      <c r="V443" s="211"/>
      <c r="W443" s="214"/>
      <c r="X443" s="217">
        <v>13</v>
      </c>
    </row>
    <row r="444" spans="2:24" s="39" customFormat="1" ht="16.2">
      <c r="B444" s="196"/>
      <c r="C444" s="209">
        <v>45596</v>
      </c>
      <c r="D444" s="187" t="s">
        <v>382</v>
      </c>
      <c r="E444" s="210">
        <v>0.67708333333333337</v>
      </c>
      <c r="F444" s="211" t="s">
        <v>344</v>
      </c>
      <c r="G444" s="212" t="s">
        <v>332</v>
      </c>
      <c r="H444" s="213">
        <v>6.2E-2</v>
      </c>
      <c r="I444" s="214" t="s">
        <v>335</v>
      </c>
      <c r="J444" s="214" t="s">
        <v>260</v>
      </c>
      <c r="K444" s="212" t="s">
        <v>261</v>
      </c>
      <c r="L444" s="212" t="s">
        <v>337</v>
      </c>
      <c r="M444" s="212" t="s">
        <v>264</v>
      </c>
      <c r="N444" s="212" t="s">
        <v>264</v>
      </c>
      <c r="O444" s="215" t="s">
        <v>264</v>
      </c>
      <c r="P444" s="212" t="s">
        <v>264</v>
      </c>
      <c r="Q444" s="214" t="s">
        <v>338</v>
      </c>
      <c r="R444" s="216" t="s">
        <v>266</v>
      </c>
      <c r="S444" s="216" t="s">
        <v>267</v>
      </c>
      <c r="T444" s="216" t="s">
        <v>391</v>
      </c>
      <c r="U444" s="216" t="s">
        <v>340</v>
      </c>
      <c r="V444" s="211"/>
      <c r="W444" s="214"/>
      <c r="X444" s="217">
        <v>6</v>
      </c>
    </row>
    <row r="445" spans="2:24" s="39" customFormat="1" ht="16.2">
      <c r="B445" s="196"/>
      <c r="C445" s="209">
        <v>45596</v>
      </c>
      <c r="D445" s="187" t="s">
        <v>382</v>
      </c>
      <c r="E445" s="210">
        <v>0.6777777777777777</v>
      </c>
      <c r="F445" s="211" t="s">
        <v>344</v>
      </c>
      <c r="G445" s="212" t="s">
        <v>332</v>
      </c>
      <c r="H445" s="213">
        <v>7.0000000000000007E-2</v>
      </c>
      <c r="I445" s="214" t="s">
        <v>335</v>
      </c>
      <c r="J445" s="214" t="s">
        <v>260</v>
      </c>
      <c r="K445" s="212" t="s">
        <v>261</v>
      </c>
      <c r="L445" s="212" t="s">
        <v>337</v>
      </c>
      <c r="M445" s="212" t="s">
        <v>264</v>
      </c>
      <c r="N445" s="212" t="s">
        <v>264</v>
      </c>
      <c r="O445" s="215" t="s">
        <v>264</v>
      </c>
      <c r="P445" s="212" t="s">
        <v>264</v>
      </c>
      <c r="Q445" s="214" t="s">
        <v>338</v>
      </c>
      <c r="R445" s="216" t="s">
        <v>266</v>
      </c>
      <c r="S445" s="216" t="s">
        <v>306</v>
      </c>
      <c r="T445" s="216" t="s">
        <v>391</v>
      </c>
      <c r="U445" s="216" t="s">
        <v>338</v>
      </c>
      <c r="V445" s="211"/>
      <c r="W445" s="214"/>
      <c r="X445" s="217">
        <v>8</v>
      </c>
    </row>
    <row r="446" spans="2:24" s="39" customFormat="1" ht="16.2">
      <c r="B446" s="196"/>
      <c r="C446" s="209">
        <v>45596</v>
      </c>
      <c r="D446" s="187" t="s">
        <v>382</v>
      </c>
      <c r="E446" s="210">
        <v>0.67847222222189885</v>
      </c>
      <c r="F446" s="211" t="s">
        <v>344</v>
      </c>
      <c r="G446" s="212" t="s">
        <v>332</v>
      </c>
      <c r="H446" s="213">
        <v>6.0999999999999999E-2</v>
      </c>
      <c r="I446" s="214" t="s">
        <v>335</v>
      </c>
      <c r="J446" s="214" t="s">
        <v>260</v>
      </c>
      <c r="K446" s="212" t="s">
        <v>284</v>
      </c>
      <c r="L446" s="212" t="s">
        <v>337</v>
      </c>
      <c r="M446" s="212" t="s">
        <v>264</v>
      </c>
      <c r="N446" s="212" t="s">
        <v>264</v>
      </c>
      <c r="O446" s="215" t="s">
        <v>264</v>
      </c>
      <c r="P446" s="212" t="s">
        <v>264</v>
      </c>
      <c r="Q446" s="214" t="s">
        <v>338</v>
      </c>
      <c r="R446" s="216" t="s">
        <v>266</v>
      </c>
      <c r="S446" s="216" t="s">
        <v>267</v>
      </c>
      <c r="T446" s="216" t="s">
        <v>391</v>
      </c>
      <c r="U446" s="216" t="s">
        <v>340</v>
      </c>
      <c r="V446" s="211"/>
      <c r="W446" s="214"/>
      <c r="X446" s="217">
        <v>15</v>
      </c>
    </row>
    <row r="447" spans="2:24" s="39" customFormat="1" ht="16.2">
      <c r="B447" s="196"/>
      <c r="C447" s="209"/>
      <c r="D447" s="187"/>
      <c r="E447" s="210"/>
      <c r="F447" s="211"/>
      <c r="G447" s="212"/>
      <c r="H447" s="213"/>
      <c r="I447" s="214"/>
      <c r="J447" s="214"/>
      <c r="K447" s="212"/>
      <c r="L447" s="212"/>
      <c r="M447" s="212"/>
      <c r="N447" s="212"/>
      <c r="O447" s="215"/>
      <c r="P447" s="212"/>
      <c r="Q447" s="214"/>
      <c r="R447" s="216"/>
      <c r="S447" s="216"/>
      <c r="T447" s="216"/>
      <c r="U447" s="216"/>
      <c r="V447" s="211"/>
      <c r="W447" s="214"/>
      <c r="X447" s="217"/>
    </row>
    <row r="448" spans="2:24" s="39" customFormat="1" ht="16.2">
      <c r="B448" s="196"/>
      <c r="C448" s="209"/>
      <c r="D448" s="187"/>
      <c r="E448" s="210"/>
      <c r="F448" s="211"/>
      <c r="G448" s="212"/>
      <c r="H448" s="213"/>
      <c r="I448" s="214"/>
      <c r="J448" s="214"/>
      <c r="K448" s="212"/>
      <c r="L448" s="212"/>
      <c r="M448" s="212"/>
      <c r="N448" s="212"/>
      <c r="O448" s="215"/>
      <c r="P448" s="212"/>
      <c r="Q448" s="214"/>
      <c r="R448" s="216"/>
      <c r="S448" s="216"/>
      <c r="T448" s="216"/>
      <c r="U448" s="216"/>
      <c r="V448" s="211"/>
      <c r="W448" s="214"/>
      <c r="X448" s="217"/>
    </row>
    <row r="449" spans="2:37" s="39" customFormat="1" ht="16.2">
      <c r="B449" s="196"/>
      <c r="C449" s="209"/>
      <c r="D449" s="187"/>
      <c r="E449" s="210"/>
      <c r="F449" s="211"/>
      <c r="G449" s="212"/>
      <c r="H449" s="213"/>
      <c r="I449" s="214"/>
      <c r="J449" s="214"/>
      <c r="K449" s="212"/>
      <c r="L449" s="212"/>
      <c r="M449" s="212"/>
      <c r="N449" s="212"/>
      <c r="O449" s="215"/>
      <c r="P449" s="212"/>
      <c r="Q449" s="214"/>
      <c r="R449" s="216"/>
      <c r="S449" s="216"/>
      <c r="T449" s="216"/>
      <c r="U449" s="216"/>
      <c r="V449" s="211"/>
      <c r="W449" s="214"/>
      <c r="X449" s="217"/>
    </row>
    <row r="450" spans="2:37" s="39" customFormat="1" ht="16.2">
      <c r="B450" s="196"/>
      <c r="C450" s="209"/>
      <c r="D450" s="187"/>
      <c r="E450" s="210"/>
      <c r="F450" s="211"/>
      <c r="G450" s="212"/>
      <c r="H450" s="213"/>
      <c r="I450" s="214"/>
      <c r="J450" s="214"/>
      <c r="K450" s="212"/>
      <c r="L450" s="212"/>
      <c r="M450" s="212"/>
      <c r="N450" s="212"/>
      <c r="O450" s="215"/>
      <c r="P450" s="212"/>
      <c r="Q450" s="214"/>
      <c r="R450" s="216"/>
      <c r="S450" s="216"/>
      <c r="T450" s="216"/>
      <c r="U450" s="216"/>
      <c r="V450" s="211"/>
      <c r="W450" s="214"/>
      <c r="X450" s="217"/>
    </row>
    <row r="451" spans="2:37" s="39" customFormat="1" ht="16.2">
      <c r="B451" s="196"/>
      <c r="C451" s="209"/>
      <c r="D451" s="187"/>
      <c r="E451" s="210"/>
      <c r="F451" s="211"/>
      <c r="G451" s="212"/>
      <c r="H451" s="213"/>
      <c r="I451" s="214"/>
      <c r="J451" s="214"/>
      <c r="K451" s="212"/>
      <c r="L451" s="212"/>
      <c r="M451" s="212"/>
      <c r="N451" s="212"/>
      <c r="O451" s="215"/>
      <c r="P451" s="212"/>
      <c r="Q451" s="214"/>
      <c r="R451" s="216"/>
      <c r="S451" s="216"/>
      <c r="T451" s="216"/>
      <c r="U451" s="216"/>
      <c r="V451" s="211"/>
      <c r="W451" s="214"/>
      <c r="X451" s="217"/>
    </row>
    <row r="452" spans="2:37" s="39" customFormat="1" ht="16.2">
      <c r="B452" s="196"/>
      <c r="C452" s="209"/>
      <c r="D452" s="187"/>
      <c r="E452" s="210"/>
      <c r="F452" s="211"/>
      <c r="G452" s="212"/>
      <c r="H452" s="213"/>
      <c r="I452" s="214"/>
      <c r="J452" s="214"/>
      <c r="K452" s="212"/>
      <c r="L452" s="212"/>
      <c r="M452" s="212"/>
      <c r="N452" s="212"/>
      <c r="O452" s="215"/>
      <c r="P452" s="212"/>
      <c r="Q452" s="214"/>
      <c r="R452" s="216"/>
      <c r="S452" s="216"/>
      <c r="T452" s="216"/>
      <c r="U452" s="216"/>
      <c r="V452" s="211"/>
      <c r="W452" s="214"/>
      <c r="X452" s="217"/>
    </row>
    <row r="453" spans="2:37" s="39" customFormat="1" ht="16.2">
      <c r="B453" s="196"/>
      <c r="C453" s="209"/>
      <c r="D453" s="187"/>
      <c r="E453" s="210"/>
      <c r="F453" s="211"/>
      <c r="G453" s="212"/>
      <c r="H453" s="213"/>
      <c r="I453" s="214"/>
      <c r="J453" s="214"/>
      <c r="K453" s="212"/>
      <c r="L453" s="212"/>
      <c r="M453" s="212"/>
      <c r="N453" s="212"/>
      <c r="O453" s="215"/>
      <c r="P453" s="212"/>
      <c r="Q453" s="214"/>
      <c r="R453" s="216"/>
      <c r="S453" s="216"/>
      <c r="T453" s="216"/>
      <c r="U453" s="216"/>
      <c r="V453" s="211"/>
      <c r="W453" s="214"/>
      <c r="X453" s="217"/>
    </row>
    <row r="454" spans="2:37" s="39" customFormat="1" ht="16.2">
      <c r="B454" s="196"/>
      <c r="C454" s="209"/>
      <c r="D454" s="187"/>
      <c r="E454" s="210"/>
      <c r="F454" s="211"/>
      <c r="G454" s="212"/>
      <c r="H454" s="213"/>
      <c r="I454" s="214"/>
      <c r="J454" s="214"/>
      <c r="K454" s="212"/>
      <c r="L454" s="212"/>
      <c r="M454" s="212"/>
      <c r="N454" s="212"/>
      <c r="O454" s="215"/>
      <c r="P454" s="212"/>
      <c r="Q454" s="214"/>
      <c r="R454" s="216"/>
      <c r="S454" s="216"/>
      <c r="T454" s="216"/>
      <c r="U454" s="216"/>
      <c r="V454" s="211"/>
      <c r="W454" s="214"/>
      <c r="X454" s="217"/>
    </row>
    <row r="455" spans="2:37" s="39" customFormat="1" ht="16.2">
      <c r="B455" s="196"/>
      <c r="C455" s="209"/>
      <c r="D455" s="187"/>
      <c r="E455" s="210"/>
      <c r="F455" s="211"/>
      <c r="G455" s="212"/>
      <c r="H455" s="213"/>
      <c r="I455" s="214"/>
      <c r="J455" s="214"/>
      <c r="K455" s="212"/>
      <c r="L455" s="212"/>
      <c r="M455" s="212"/>
      <c r="N455" s="212"/>
      <c r="O455" s="215"/>
      <c r="P455" s="212"/>
      <c r="Q455" s="214"/>
      <c r="R455" s="216"/>
      <c r="S455" s="216"/>
      <c r="T455" s="216"/>
      <c r="U455" s="216"/>
      <c r="V455" s="211"/>
      <c r="W455" s="214"/>
      <c r="X455" s="217"/>
    </row>
    <row r="456" spans="2:37" s="39" customFormat="1" ht="16.2">
      <c r="B456" s="196"/>
      <c r="C456" s="209"/>
      <c r="D456" s="187"/>
      <c r="E456" s="210"/>
      <c r="F456" s="211"/>
      <c r="G456" s="212"/>
      <c r="H456" s="213"/>
      <c r="I456" s="214"/>
      <c r="J456" s="214"/>
      <c r="K456" s="212"/>
      <c r="L456" s="212"/>
      <c r="M456" s="212"/>
      <c r="N456" s="212"/>
      <c r="O456" s="215"/>
      <c r="P456" s="212"/>
      <c r="Q456" s="214"/>
      <c r="R456" s="216"/>
      <c r="S456" s="216"/>
      <c r="T456" s="216"/>
      <c r="U456" s="216"/>
      <c r="V456" s="211"/>
      <c r="W456" s="214"/>
      <c r="X456" s="217"/>
    </row>
    <row r="457" spans="2:37" s="39" customFormat="1" ht="16.2">
      <c r="B457" s="196"/>
      <c r="C457" s="209"/>
      <c r="D457" s="187" t="str">
        <f t="shared" si="1"/>
        <v/>
      </c>
      <c r="E457" s="210"/>
      <c r="F457" s="211"/>
      <c r="G457" s="212"/>
      <c r="H457" s="213"/>
      <c r="I457" s="214"/>
      <c r="J457" s="214"/>
      <c r="K457" s="212"/>
      <c r="L457" s="212"/>
      <c r="M457" s="212"/>
      <c r="N457" s="212"/>
      <c r="O457" s="215"/>
      <c r="P457" s="212"/>
      <c r="Q457" s="214"/>
      <c r="R457" s="216"/>
      <c r="S457" s="216"/>
      <c r="T457" s="216"/>
      <c r="U457" s="216"/>
      <c r="V457" s="211"/>
      <c r="W457" s="214"/>
      <c r="X457" s="217"/>
      <c r="AK457" s="39" t="s">
        <v>208</v>
      </c>
    </row>
    <row r="458" spans="2:37" s="39" customFormat="1" ht="16.2">
      <c r="B458" s="197"/>
      <c r="C458" s="218"/>
      <c r="D458" s="199" t="str">
        <f t="shared" si="1"/>
        <v/>
      </c>
      <c r="E458" s="219"/>
      <c r="F458" s="220"/>
      <c r="G458" s="221"/>
      <c r="H458" s="222"/>
      <c r="I458" s="223"/>
      <c r="J458" s="223"/>
      <c r="K458" s="221"/>
      <c r="L458" s="221"/>
      <c r="M458" s="221"/>
      <c r="N458" s="221"/>
      <c r="O458" s="224"/>
      <c r="P458" s="221"/>
      <c r="Q458" s="223"/>
      <c r="R458" s="225"/>
      <c r="S458" s="225"/>
      <c r="T458" s="225"/>
      <c r="U458" s="225"/>
      <c r="V458" s="220"/>
      <c r="W458" s="223"/>
      <c r="X458" s="226"/>
      <c r="AK458" s="39" t="s">
        <v>208</v>
      </c>
    </row>
    <row r="459" spans="2:37" s="39" customFormat="1" ht="16.2">
      <c r="B459" s="39" t="s">
        <v>208</v>
      </c>
      <c r="C459" s="39" t="s">
        <v>208</v>
      </c>
      <c r="D459" s="39" t="s">
        <v>208</v>
      </c>
      <c r="E459" s="39" t="s">
        <v>208</v>
      </c>
      <c r="F459" s="39" t="s">
        <v>208</v>
      </c>
      <c r="G459" s="39" t="s">
        <v>208</v>
      </c>
      <c r="I459" s="39" t="s">
        <v>208</v>
      </c>
      <c r="J459" s="39" t="s">
        <v>208</v>
      </c>
      <c r="K459" s="39" t="s">
        <v>208</v>
      </c>
      <c r="L459" s="39" t="s">
        <v>208</v>
      </c>
      <c r="M459" s="39" t="s">
        <v>208</v>
      </c>
      <c r="N459" s="39" t="s">
        <v>208</v>
      </c>
      <c r="O459" s="39" t="s">
        <v>208</v>
      </c>
      <c r="P459" s="39" t="s">
        <v>208</v>
      </c>
      <c r="Q459" s="39" t="s">
        <v>208</v>
      </c>
      <c r="R459" s="39" t="s">
        <v>208</v>
      </c>
      <c r="S459" s="39" t="s">
        <v>208</v>
      </c>
      <c r="T459" s="39" t="s">
        <v>208</v>
      </c>
      <c r="U459" s="39" t="s">
        <v>208</v>
      </c>
      <c r="V459" s="39" t="s">
        <v>208</v>
      </c>
      <c r="W459" s="39" t="s">
        <v>208</v>
      </c>
      <c r="X459" s="39" t="s">
        <v>208</v>
      </c>
      <c r="Y459" s="39" t="s">
        <v>26</v>
      </c>
      <c r="Z459" s="39" t="s">
        <v>26</v>
      </c>
      <c r="AA459" s="39" t="s">
        <v>26</v>
      </c>
      <c r="AB459" s="39" t="s">
        <v>26</v>
      </c>
      <c r="AC459" s="39" t="s">
        <v>26</v>
      </c>
      <c r="AD459" s="39" t="s">
        <v>26</v>
      </c>
      <c r="AE459" s="39" t="s">
        <v>26</v>
      </c>
      <c r="AF459" s="39" t="s">
        <v>26</v>
      </c>
      <c r="AG459" s="39" t="s">
        <v>26</v>
      </c>
      <c r="AH459" s="39" t="s">
        <v>26</v>
      </c>
      <c r="AI459" s="39" t="s">
        <v>26</v>
      </c>
      <c r="AJ459" s="39" t="s">
        <v>26</v>
      </c>
      <c r="AK459" s="39" t="s">
        <v>208</v>
      </c>
    </row>
    <row r="460" spans="2:37" s="39" customFormat="1" ht="16.2"/>
  </sheetData>
  <sheetProtection algorithmName="SHA-1" hashValue="Yy3LVLy4J3mDO3Z51KlTP8fTT64=" saltValue="NVYdSatZBOs1+NI3wBeMdQ==" spinCount="100000" sheet="1" insertRows="0"/>
  <phoneticPr fontId="3"/>
  <dataValidations count="20">
    <dataValidation type="list" allowBlank="1" showInputMessage="1" showErrorMessage="1" sqref="M13:P458" xr:uid="{FA00B25B-A972-4D56-8B81-76FE584069F0}">
      <formula1>"有,無"</formula1>
    </dataValidation>
    <dataValidation type="list" allowBlank="1" showInputMessage="1" sqref="K13" xr:uid="{AC978565-49BD-4465-843E-D6250687133F}">
      <formula1>"交差点,交差点付近,単路,単路(トンネル),単路(橋),踏切,ロータリー,その他"</formula1>
    </dataValidation>
    <dataValidation type="list" allowBlank="1" showInputMessage="1" showErrorMessage="1" sqref="J13:J458" xr:uid="{6CF311F8-F8D9-40D9-8304-4571501701DB}">
      <formula1>"乾燥, 湿潤, 凍結, 積雪"</formula1>
    </dataValidation>
    <dataValidation type="list" allowBlank="1" showInputMessage="1" showErrorMessage="1" sqref="I13:I458" xr:uid="{E2F89C22-3F83-4CAA-B87F-39589B61A25E}">
      <formula1>"良好, 逆光, 夕日, 西日, 夜"</formula1>
    </dataValidation>
    <dataValidation type="list" allowBlank="1" showInputMessage="1" showErrorMessage="1" sqref="F13:F458" xr:uid="{7E8C4648-6EC3-4A7E-A67B-E32A1E76F604}">
      <formula1>"晴れ, 曇り, 降雨, 降雪, 堆雪, キリ"</formula1>
    </dataValidation>
    <dataValidation type="list" allowBlank="1" showErrorMessage="1" sqref="U14:U458" xr:uid="{6D14F2DF-5706-4255-83B3-5D54BF8BFD42}">
      <formula1>"右折,左折,直進,合流,停止,出発,横断"</formula1>
    </dataValidation>
    <dataValidation type="list" allowBlank="1" showInputMessage="1" showErrorMessage="1" sqref="S83:S458 S13:S81" xr:uid="{6878141E-F0AA-4792-AF21-D1706550ABFC}">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whole" operator="greaterThan" allowBlank="1" showInputMessage="1" showErrorMessage="1" sqref="X13:X458" xr:uid="{F4703416-6BB9-44FE-BE54-EC96F8F6B78D}">
      <formula1>0</formula1>
    </dataValidation>
    <dataValidation type="list" allowBlank="1" showInputMessage="1" showErrorMessage="1" sqref="K14:K458" xr:uid="{A432D462-3AE4-4BFA-877D-EEDE60C90F61}">
      <formula1>"交差点,交差点付近,単路,単路(トンネル),単路(橋),踏切,ロータリー,その他"</formula1>
    </dataValidation>
    <dataValidation type="decimal" operator="greaterThanOrEqual" allowBlank="1" showInputMessage="1" showErrorMessage="1" sqref="H13:H458" xr:uid="{FA40A900-C548-444A-BB5E-A15BE52D1063}">
      <formula1>0</formula1>
    </dataValidation>
    <dataValidation type="list" allowBlank="1" showInputMessage="1" showErrorMessage="1" sqref="G13:G458" xr:uid="{52C980BF-3A3A-42D7-B647-A2B7EE15191F}">
      <formula1>"L4想定区間内,L4想定区間外,実証走行ルート外"</formula1>
    </dataValidation>
    <dataValidation allowBlank="1" showInputMessage="1" sqref="V13:V458" xr:uid="{C615667A-0631-4F80-874F-FCD1D7BB5262}"/>
    <dataValidation type="time" operator="greaterThanOrEqual" allowBlank="1" showInputMessage="1" showErrorMessage="1" sqref="E13:E458" xr:uid="{DF23B42D-39B9-467D-A587-9668D8B95CBF}">
      <formula1>0</formula1>
    </dataValidation>
    <dataValidation type="date" operator="greaterThanOrEqual" allowBlank="1" showInputMessage="1" showErrorMessage="1" sqref="C13:C458" xr:uid="{6B6809F1-194A-4628-8346-E002AE5D21BF}">
      <formula1>44927</formula1>
    </dataValidation>
    <dataValidation type="list" allowBlank="1" showInputMessage="1" sqref="U13" xr:uid="{FE3CDE35-61EE-4DDF-A888-2EC2A0F87C78}">
      <formula1>"右折,左折,直進,合流,停止,出発,横断"</formula1>
    </dataValidation>
    <dataValidation type="list" allowBlank="1" showInputMessage="1" showErrorMessage="1" sqref="S82" xr:uid="{CA4D4FED-65B1-459E-A1E4-38DB1A778646}">
      <formula1>"路上駐車回避,他車両等の影響,自車位置特定の不具合,地図の不具合,センサの不具合,インフラ連携の不具合,自動運転システム誤作動,道路環境,ODD外への切替"</formula1>
    </dataValidation>
    <dataValidation type="list" allowBlank="1" showInputMessage="1" showErrorMessage="1" sqref="T13:T458" xr:uid="{F55071C7-ABD3-4DF4-8DFD-69CFAB0D5888}">
      <formula1>"小型車,大型車,自転車,バイク,歩行者"</formula1>
    </dataValidation>
    <dataValidation type="list" allowBlank="1" showInputMessage="1" showErrorMessage="1" sqref="R13:R458" xr:uid="{988D79F8-7461-4CF5-ABF9-CE6D5DDF07C7}">
      <formula1>"ブレーキ操作,アクセル操作,ステアリング操作,非常停止ボタン操作"</formula1>
    </dataValidation>
    <dataValidation type="list" allowBlank="1" showInputMessage="1" showErrorMessage="1" sqref="Q13:Q458" xr:uid="{FCF02E03-6422-4118-82AC-10F900E55DD7}">
      <formula1>"左折,直進,右折,合流,停止,出発,その他"</formula1>
    </dataValidation>
    <dataValidation type="list" allowBlank="1" showInputMessage="1" showErrorMessage="1" sqref="L13:L458" xr:uid="{99A548B4-6BB5-4536-B0DD-7E8E2A04C59F}">
      <formula1>"右カーブ,左カーブ,直線, 坂道,その他"</formula1>
    </dataValidation>
  </dataValidations>
  <pageMargins left="0.7" right="0.7" top="0.75" bottom="0.75" header="0.3" footer="0.3"/>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A64E49-93DC-4C19-887F-F0565FD9A3F9}">
  <sheetPr codeName="Sheet4">
    <tabColor theme="4" tint="0.79998168889431442"/>
    <pageSetUpPr fitToPage="1"/>
  </sheetPr>
  <dimension ref="B1:AG108"/>
  <sheetViews>
    <sheetView showGridLines="0" zoomScaleNormal="100" workbookViewId="0">
      <pane ySplit="11" topLeftCell="A12" activePane="bottomLeft" state="frozen"/>
      <selection pane="bottomLeft" activeCell="I22" sqref="I22"/>
    </sheetView>
  </sheetViews>
  <sheetFormatPr defaultColWidth="8" defaultRowHeight="16.2"/>
  <cols>
    <col min="1" max="1" width="3.69921875" style="39" customWidth="1"/>
    <col min="2" max="2" width="9.19921875" style="8" bestFit="1" customWidth="1"/>
    <col min="3" max="6" width="11.3984375" style="39" customWidth="1"/>
    <col min="7" max="7" width="15.19921875" style="39" customWidth="1"/>
    <col min="8" max="8" width="11.3984375" style="39" customWidth="1"/>
    <col min="9" max="9" width="24.69921875" style="39" customWidth="1"/>
    <col min="10" max="10" width="40.69921875" style="39" customWidth="1"/>
    <col min="11" max="12" width="22.3984375" style="39" customWidth="1"/>
    <col min="13" max="19" width="20.09765625" style="39" customWidth="1"/>
    <col min="20" max="20" width="2.3984375" style="39" customWidth="1"/>
    <col min="21" max="21" width="2.3984375" style="54" customWidth="1"/>
    <col min="22" max="16384" width="8" style="39"/>
  </cols>
  <sheetData>
    <row r="1" spans="2:33" s="3" customFormat="1">
      <c r="S1" s="30"/>
    </row>
    <row r="2" spans="2:33" s="3" customFormat="1" hidden="1">
      <c r="B2" s="283" t="s">
        <v>3</v>
      </c>
      <c r="C2" s="283" t="s">
        <v>4</v>
      </c>
      <c r="D2" s="283" t="s">
        <v>5</v>
      </c>
      <c r="S2" s="30"/>
    </row>
    <row r="3" spans="2:33" s="3" customFormat="1" hidden="1">
      <c r="B3" s="283" t="str">
        <f>実証データ一覧!I4&amp;""</f>
        <v>212067</v>
      </c>
      <c r="C3" s="283" t="str">
        <f>実証データ一覧!J4&amp;""</f>
        <v>岐阜県</v>
      </c>
      <c r="D3" s="283" t="str">
        <f>実証データ一覧!K4&amp;""</f>
        <v>中津川市</v>
      </c>
      <c r="S3" s="30"/>
    </row>
    <row r="4" spans="2:33" ht="16.2" hidden="1" customHeight="1"/>
    <row r="5" spans="2:33">
      <c r="B5" s="53" t="s">
        <v>158</v>
      </c>
      <c r="D5" s="53"/>
    </row>
    <row r="6" spans="2:33">
      <c r="B6" s="39" t="s">
        <v>274</v>
      </c>
      <c r="D6" s="53"/>
    </row>
    <row r="7" spans="2:33">
      <c r="B7" s="39" t="s">
        <v>275</v>
      </c>
      <c r="D7" s="53"/>
      <c r="G7" s="105"/>
    </row>
    <row r="8" spans="2:33" ht="97.2">
      <c r="B8" s="166" t="s">
        <v>276</v>
      </c>
      <c r="C8" s="53"/>
      <c r="D8" s="53"/>
      <c r="F8" s="55" t="s">
        <v>211</v>
      </c>
      <c r="G8" s="55" t="s">
        <v>233</v>
      </c>
      <c r="H8" s="55" t="s">
        <v>277</v>
      </c>
      <c r="I8" s="55" t="s">
        <v>278</v>
      </c>
      <c r="J8" s="59"/>
      <c r="K8" s="55" t="s">
        <v>234</v>
      </c>
      <c r="L8" s="55" t="s">
        <v>235</v>
      </c>
      <c r="M8" s="57" t="s">
        <v>279</v>
      </c>
      <c r="N8" s="57" t="s">
        <v>280</v>
      </c>
      <c r="O8" s="59" t="s">
        <v>238</v>
      </c>
      <c r="P8" s="59" t="s">
        <v>238</v>
      </c>
      <c r="Q8" s="59" t="s">
        <v>238</v>
      </c>
      <c r="R8" s="57" t="s">
        <v>239</v>
      </c>
      <c r="S8" s="59"/>
    </row>
    <row r="9" spans="2:33" ht="4.95" customHeight="1"/>
    <row r="10" spans="2:33" ht="18" customHeight="1">
      <c r="B10" s="82" t="s">
        <v>11</v>
      </c>
      <c r="C10" s="144">
        <v>60</v>
      </c>
      <c r="D10" s="144" t="s">
        <v>213</v>
      </c>
      <c r="E10" s="144">
        <v>61</v>
      </c>
      <c r="F10" s="269">
        <v>62</v>
      </c>
      <c r="G10" s="144">
        <v>63</v>
      </c>
      <c r="H10" s="144">
        <v>64</v>
      </c>
      <c r="I10" s="144">
        <v>65</v>
      </c>
      <c r="J10" s="144">
        <v>66</v>
      </c>
      <c r="K10" s="144">
        <v>67</v>
      </c>
      <c r="L10" s="269">
        <v>68</v>
      </c>
      <c r="M10" s="144">
        <v>69</v>
      </c>
      <c r="N10" s="144">
        <v>70</v>
      </c>
      <c r="O10" s="144">
        <v>71</v>
      </c>
      <c r="P10" s="269">
        <v>72</v>
      </c>
      <c r="Q10" s="144">
        <v>73</v>
      </c>
      <c r="R10" s="144">
        <v>74</v>
      </c>
      <c r="S10" s="152">
        <v>75</v>
      </c>
      <c r="V10" s="83" t="s">
        <v>245</v>
      </c>
      <c r="W10" s="84"/>
      <c r="X10" s="84"/>
      <c r="Y10" s="84"/>
      <c r="Z10" s="84"/>
      <c r="AA10" s="84"/>
      <c r="AB10" s="84"/>
      <c r="AC10" s="84"/>
      <c r="AD10" s="84"/>
      <c r="AE10" s="84"/>
      <c r="AF10" s="85"/>
      <c r="AG10" s="39" t="s">
        <v>208</v>
      </c>
    </row>
    <row r="11" spans="2:33" ht="32.4">
      <c r="B11" s="86" t="s">
        <v>13</v>
      </c>
      <c r="C11" s="65" t="s">
        <v>100</v>
      </c>
      <c r="D11" s="63" t="s">
        <v>214</v>
      </c>
      <c r="E11" s="63" t="s">
        <v>103</v>
      </c>
      <c r="F11" s="64" t="s">
        <v>51</v>
      </c>
      <c r="G11" s="63" t="s">
        <v>106</v>
      </c>
      <c r="H11" s="63" t="s">
        <v>165</v>
      </c>
      <c r="I11" s="63" t="s">
        <v>168</v>
      </c>
      <c r="J11" s="63" t="s">
        <v>171</v>
      </c>
      <c r="K11" s="64" t="s">
        <v>111</v>
      </c>
      <c r="L11" s="64" t="s">
        <v>114</v>
      </c>
      <c r="M11" s="63" t="s">
        <v>117</v>
      </c>
      <c r="N11" s="63" t="s">
        <v>120</v>
      </c>
      <c r="O11" s="63" t="s">
        <v>123</v>
      </c>
      <c r="P11" s="64" t="s">
        <v>126</v>
      </c>
      <c r="Q11" s="68" t="s">
        <v>128</v>
      </c>
      <c r="R11" s="68" t="s">
        <v>251</v>
      </c>
      <c r="S11" s="249" t="s">
        <v>257</v>
      </c>
      <c r="U11" s="87"/>
      <c r="V11" s="88"/>
      <c r="W11" s="89"/>
      <c r="X11" s="89"/>
      <c r="Y11" s="89"/>
      <c r="Z11" s="89"/>
      <c r="AA11" s="89"/>
      <c r="AB11" s="89"/>
      <c r="AC11" s="89"/>
      <c r="AD11" s="89"/>
      <c r="AE11" s="89"/>
      <c r="AF11" s="90"/>
      <c r="AG11" s="39" t="s">
        <v>208</v>
      </c>
    </row>
    <row r="12" spans="2:33" ht="32.4">
      <c r="B12" s="91" t="s">
        <v>226</v>
      </c>
      <c r="C12" s="71">
        <v>44927</v>
      </c>
      <c r="D12" s="72" t="str">
        <f t="shared" ref="D12:D43" si="0">IF($C12 &lt;&gt; "", IF(ISERROR(MATCH($C12, 祝日, 0)), TEXT($C12, "aaa"), "祝日"), "")</f>
        <v>日</v>
      </c>
      <c r="E12" s="73">
        <v>0.5083333333333333</v>
      </c>
      <c r="F12" s="78" t="s">
        <v>227</v>
      </c>
      <c r="G12" s="77" t="s">
        <v>258</v>
      </c>
      <c r="H12" s="72" t="s">
        <v>281</v>
      </c>
      <c r="I12" s="72" t="s">
        <v>282</v>
      </c>
      <c r="J12" s="76" t="s">
        <v>283</v>
      </c>
      <c r="K12" s="76" t="s">
        <v>259</v>
      </c>
      <c r="L12" s="76" t="s">
        <v>260</v>
      </c>
      <c r="M12" s="72" t="s">
        <v>284</v>
      </c>
      <c r="N12" s="72" t="s">
        <v>262</v>
      </c>
      <c r="O12" s="72" t="s">
        <v>263</v>
      </c>
      <c r="P12" s="78" t="s">
        <v>264</v>
      </c>
      <c r="Q12" s="77" t="s">
        <v>264</v>
      </c>
      <c r="R12" s="77" t="s">
        <v>263</v>
      </c>
      <c r="S12" s="74">
        <v>1</v>
      </c>
      <c r="V12" s="88"/>
      <c r="W12" s="89"/>
      <c r="X12" s="89"/>
      <c r="Y12" s="89"/>
      <c r="Z12" s="89"/>
      <c r="AA12" s="89"/>
      <c r="AB12" s="89"/>
      <c r="AC12" s="89"/>
      <c r="AD12" s="89"/>
      <c r="AE12" s="89"/>
      <c r="AF12" s="90"/>
      <c r="AG12" s="39" t="s">
        <v>208</v>
      </c>
    </row>
    <row r="13" spans="2:33" ht="81">
      <c r="B13" s="227" t="s">
        <v>228</v>
      </c>
      <c r="C13" s="228">
        <v>45575</v>
      </c>
      <c r="D13" s="229" t="str">
        <f t="shared" ref="D13" si="1">IF($C13 &lt;&gt; "", IF(ISERROR(MATCH($C13, 祝日, 0)), TEXT($C13, "aaa"), "祝日"), "")</f>
        <v>木</v>
      </c>
      <c r="E13" s="230">
        <v>0.4465277777777778</v>
      </c>
      <c r="F13" s="211" t="s">
        <v>227</v>
      </c>
      <c r="G13" s="212" t="s">
        <v>332</v>
      </c>
      <c r="H13" s="231" t="s">
        <v>469</v>
      </c>
      <c r="I13" s="231" t="s">
        <v>470</v>
      </c>
      <c r="J13" s="232" t="s">
        <v>471</v>
      </c>
      <c r="K13" s="214" t="s">
        <v>335</v>
      </c>
      <c r="L13" s="214" t="s">
        <v>260</v>
      </c>
      <c r="M13" s="231" t="s">
        <v>261</v>
      </c>
      <c r="N13" s="231" t="s">
        <v>262</v>
      </c>
      <c r="O13" s="231" t="s">
        <v>264</v>
      </c>
      <c r="P13" s="233" t="s">
        <v>264</v>
      </c>
      <c r="Q13" s="212" t="s">
        <v>264</v>
      </c>
      <c r="R13" s="212" t="s">
        <v>264</v>
      </c>
      <c r="S13" s="234">
        <v>9</v>
      </c>
      <c r="V13" s="88" t="s">
        <v>271</v>
      </c>
      <c r="W13" s="89"/>
      <c r="X13" s="89"/>
      <c r="Y13" s="89"/>
      <c r="Z13" s="89"/>
      <c r="AA13" s="89"/>
      <c r="AB13" s="89"/>
      <c r="AC13" s="89"/>
      <c r="AD13" s="89"/>
      <c r="AE13" s="89"/>
      <c r="AF13" s="90"/>
      <c r="AG13" s="39" t="s">
        <v>208</v>
      </c>
    </row>
    <row r="14" spans="2:33">
      <c r="B14" s="235"/>
      <c r="C14" s="228"/>
      <c r="D14" s="229" t="str">
        <f t="shared" si="0"/>
        <v/>
      </c>
      <c r="E14" s="230"/>
      <c r="F14" s="211"/>
      <c r="G14" s="212"/>
      <c r="H14" s="231"/>
      <c r="I14" s="231"/>
      <c r="J14" s="232"/>
      <c r="K14" s="214"/>
      <c r="L14" s="214"/>
      <c r="M14" s="231"/>
      <c r="N14" s="231"/>
      <c r="O14" s="231"/>
      <c r="P14" s="233"/>
      <c r="Q14" s="212"/>
      <c r="R14" s="212"/>
      <c r="S14" s="234"/>
      <c r="V14" s="88" t="s">
        <v>272</v>
      </c>
      <c r="W14" s="89"/>
      <c r="X14" s="89"/>
      <c r="Y14" s="89"/>
      <c r="Z14" s="89"/>
      <c r="AA14" s="89"/>
      <c r="AB14" s="89"/>
      <c r="AC14" s="89"/>
      <c r="AD14" s="89"/>
      <c r="AE14" s="89"/>
      <c r="AF14" s="90"/>
      <c r="AG14" s="39" t="s">
        <v>208</v>
      </c>
    </row>
    <row r="15" spans="2:33">
      <c r="B15" s="235"/>
      <c r="C15" s="228"/>
      <c r="D15" s="229" t="str">
        <f t="shared" si="0"/>
        <v/>
      </c>
      <c r="E15" s="230"/>
      <c r="F15" s="211"/>
      <c r="G15" s="212"/>
      <c r="H15" s="231"/>
      <c r="I15" s="231"/>
      <c r="J15" s="232"/>
      <c r="K15" s="214"/>
      <c r="L15" s="214"/>
      <c r="M15" s="231"/>
      <c r="N15" s="231"/>
      <c r="O15" s="231"/>
      <c r="P15" s="233"/>
      <c r="Q15" s="212"/>
      <c r="R15" s="212"/>
      <c r="S15" s="234"/>
      <c r="V15" s="88" t="s">
        <v>273</v>
      </c>
      <c r="W15" s="89"/>
      <c r="X15" s="89"/>
      <c r="Y15" s="89"/>
      <c r="Z15" s="89"/>
      <c r="AA15" s="89"/>
      <c r="AB15" s="89"/>
      <c r="AC15" s="89"/>
      <c r="AD15" s="89"/>
      <c r="AE15" s="89"/>
      <c r="AF15" s="90"/>
      <c r="AG15" s="39" t="s">
        <v>208</v>
      </c>
    </row>
    <row r="16" spans="2:33">
      <c r="B16" s="235"/>
      <c r="C16" s="228"/>
      <c r="D16" s="229" t="str">
        <f t="shared" si="0"/>
        <v/>
      </c>
      <c r="E16" s="230"/>
      <c r="F16" s="211"/>
      <c r="G16" s="212"/>
      <c r="H16" s="231"/>
      <c r="I16" s="231"/>
      <c r="J16" s="232"/>
      <c r="K16" s="214"/>
      <c r="L16" s="214"/>
      <c r="M16" s="231"/>
      <c r="N16" s="231"/>
      <c r="O16" s="231"/>
      <c r="P16" s="233"/>
      <c r="Q16" s="212"/>
      <c r="R16" s="212"/>
      <c r="S16" s="234"/>
      <c r="V16" s="88"/>
      <c r="W16" s="89"/>
      <c r="X16" s="89"/>
      <c r="Y16" s="89"/>
      <c r="Z16" s="89"/>
      <c r="AA16" s="89"/>
      <c r="AB16" s="89"/>
      <c r="AC16" s="89"/>
      <c r="AD16" s="89"/>
      <c r="AE16" s="89"/>
      <c r="AF16" s="90"/>
      <c r="AG16" s="39" t="s">
        <v>208</v>
      </c>
    </row>
    <row r="17" spans="2:33">
      <c r="B17" s="235"/>
      <c r="C17" s="228"/>
      <c r="D17" s="229" t="str">
        <f t="shared" si="0"/>
        <v/>
      </c>
      <c r="E17" s="230"/>
      <c r="F17" s="211"/>
      <c r="G17" s="212"/>
      <c r="H17" s="231"/>
      <c r="I17" s="231"/>
      <c r="J17" s="232"/>
      <c r="K17" s="214"/>
      <c r="L17" s="214"/>
      <c r="M17" s="231"/>
      <c r="N17" s="231"/>
      <c r="O17" s="231"/>
      <c r="P17" s="233"/>
      <c r="Q17" s="212"/>
      <c r="R17" s="212"/>
      <c r="S17" s="234"/>
      <c r="V17" s="88"/>
      <c r="W17" s="89"/>
      <c r="X17" s="89"/>
      <c r="Y17" s="89"/>
      <c r="Z17" s="89"/>
      <c r="AA17" s="89"/>
      <c r="AB17" s="89"/>
      <c r="AC17" s="89"/>
      <c r="AD17" s="89"/>
      <c r="AE17" s="89"/>
      <c r="AF17" s="90"/>
      <c r="AG17" s="39" t="s">
        <v>208</v>
      </c>
    </row>
    <row r="18" spans="2:33">
      <c r="B18" s="235"/>
      <c r="C18" s="228"/>
      <c r="D18" s="229" t="str">
        <f t="shared" si="0"/>
        <v/>
      </c>
      <c r="E18" s="230"/>
      <c r="F18" s="211"/>
      <c r="G18" s="212"/>
      <c r="H18" s="231"/>
      <c r="I18" s="231"/>
      <c r="J18" s="232"/>
      <c r="K18" s="214"/>
      <c r="L18" s="214"/>
      <c r="M18" s="231"/>
      <c r="N18" s="231"/>
      <c r="O18" s="231"/>
      <c r="P18" s="233"/>
      <c r="Q18" s="212"/>
      <c r="R18" s="212"/>
      <c r="S18" s="234"/>
      <c r="V18" s="88"/>
      <c r="W18" s="89"/>
      <c r="X18" s="89"/>
      <c r="Y18" s="89"/>
      <c r="Z18" s="89"/>
      <c r="AA18" s="89"/>
      <c r="AB18" s="89"/>
      <c r="AC18" s="89"/>
      <c r="AD18" s="89"/>
      <c r="AE18" s="89"/>
      <c r="AF18" s="90"/>
      <c r="AG18" s="39" t="s">
        <v>208</v>
      </c>
    </row>
    <row r="19" spans="2:33">
      <c r="B19" s="235"/>
      <c r="C19" s="228"/>
      <c r="D19" s="229" t="str">
        <f t="shared" si="0"/>
        <v/>
      </c>
      <c r="E19" s="230"/>
      <c r="F19" s="211"/>
      <c r="G19" s="212"/>
      <c r="H19" s="231"/>
      <c r="I19" s="231"/>
      <c r="J19" s="232"/>
      <c r="K19" s="214"/>
      <c r="L19" s="214"/>
      <c r="M19" s="231"/>
      <c r="N19" s="231"/>
      <c r="O19" s="231"/>
      <c r="P19" s="233"/>
      <c r="Q19" s="212"/>
      <c r="R19" s="212"/>
      <c r="S19" s="234"/>
      <c r="V19" s="88"/>
      <c r="W19" s="89"/>
      <c r="X19" s="89"/>
      <c r="Y19" s="89"/>
      <c r="Z19" s="89"/>
      <c r="AA19" s="89"/>
      <c r="AB19" s="89"/>
      <c r="AC19" s="89"/>
      <c r="AD19" s="89"/>
      <c r="AE19" s="89"/>
      <c r="AF19" s="90"/>
      <c r="AG19" s="39" t="s">
        <v>208</v>
      </c>
    </row>
    <row r="20" spans="2:33">
      <c r="B20" s="235"/>
      <c r="C20" s="228"/>
      <c r="D20" s="229" t="str">
        <f t="shared" si="0"/>
        <v/>
      </c>
      <c r="E20" s="230"/>
      <c r="F20" s="211"/>
      <c r="G20" s="212"/>
      <c r="H20" s="231"/>
      <c r="I20" s="231"/>
      <c r="J20" s="232"/>
      <c r="K20" s="214"/>
      <c r="L20" s="214"/>
      <c r="M20" s="231"/>
      <c r="N20" s="231"/>
      <c r="O20" s="231"/>
      <c r="P20" s="233"/>
      <c r="Q20" s="212"/>
      <c r="R20" s="212"/>
      <c r="S20" s="234"/>
      <c r="V20" s="88"/>
      <c r="W20" s="89"/>
      <c r="X20" s="89"/>
      <c r="Y20" s="89"/>
      <c r="Z20" s="89"/>
      <c r="AA20" s="89"/>
      <c r="AB20" s="89"/>
      <c r="AC20" s="89"/>
      <c r="AD20" s="89"/>
      <c r="AE20" s="89"/>
      <c r="AF20" s="90"/>
      <c r="AG20" s="39" t="s">
        <v>208</v>
      </c>
    </row>
    <row r="21" spans="2:33">
      <c r="B21" s="235"/>
      <c r="C21" s="228"/>
      <c r="D21" s="229" t="str">
        <f t="shared" si="0"/>
        <v/>
      </c>
      <c r="E21" s="230"/>
      <c r="F21" s="211"/>
      <c r="G21" s="212"/>
      <c r="H21" s="231"/>
      <c r="I21" s="231"/>
      <c r="J21" s="232"/>
      <c r="K21" s="214"/>
      <c r="L21" s="214"/>
      <c r="M21" s="231"/>
      <c r="N21" s="231"/>
      <c r="O21" s="231"/>
      <c r="P21" s="233"/>
      <c r="Q21" s="212"/>
      <c r="R21" s="212"/>
      <c r="S21" s="234"/>
      <c r="V21" s="88"/>
      <c r="W21" s="89"/>
      <c r="X21" s="89"/>
      <c r="Y21" s="89"/>
      <c r="Z21" s="89"/>
      <c r="AA21" s="89"/>
      <c r="AB21" s="89"/>
      <c r="AC21" s="89"/>
      <c r="AD21" s="89"/>
      <c r="AE21" s="89"/>
      <c r="AF21" s="90"/>
      <c r="AG21" s="39" t="s">
        <v>208</v>
      </c>
    </row>
    <row r="22" spans="2:33">
      <c r="B22" s="235"/>
      <c r="C22" s="228"/>
      <c r="D22" s="229" t="str">
        <f t="shared" si="0"/>
        <v/>
      </c>
      <c r="E22" s="230"/>
      <c r="F22" s="211"/>
      <c r="G22" s="212"/>
      <c r="H22" s="231"/>
      <c r="I22" s="231"/>
      <c r="J22" s="232"/>
      <c r="K22" s="214"/>
      <c r="L22" s="214"/>
      <c r="M22" s="231"/>
      <c r="N22" s="231"/>
      <c r="O22" s="231"/>
      <c r="P22" s="233"/>
      <c r="Q22" s="212"/>
      <c r="R22" s="212"/>
      <c r="S22" s="234"/>
      <c r="V22" s="88"/>
      <c r="W22" s="89"/>
      <c r="X22" s="89"/>
      <c r="Y22" s="89"/>
      <c r="Z22" s="89"/>
      <c r="AA22" s="89"/>
      <c r="AB22" s="89"/>
      <c r="AC22" s="89"/>
      <c r="AD22" s="89"/>
      <c r="AE22" s="89"/>
      <c r="AF22" s="90"/>
      <c r="AG22" s="39" t="s">
        <v>208</v>
      </c>
    </row>
    <row r="23" spans="2:33">
      <c r="B23" s="235"/>
      <c r="C23" s="228"/>
      <c r="D23" s="229" t="str">
        <f t="shared" si="0"/>
        <v/>
      </c>
      <c r="E23" s="230"/>
      <c r="F23" s="211"/>
      <c r="G23" s="212"/>
      <c r="H23" s="231"/>
      <c r="I23" s="231"/>
      <c r="J23" s="232"/>
      <c r="K23" s="214"/>
      <c r="L23" s="214"/>
      <c r="M23" s="231"/>
      <c r="N23" s="231"/>
      <c r="O23" s="231"/>
      <c r="P23" s="233"/>
      <c r="Q23" s="212"/>
      <c r="R23" s="212"/>
      <c r="S23" s="234"/>
      <c r="V23" s="88"/>
      <c r="W23" s="89"/>
      <c r="X23" s="89"/>
      <c r="Y23" s="89"/>
      <c r="Z23" s="89"/>
      <c r="AA23" s="89"/>
      <c r="AB23" s="89"/>
      <c r="AC23" s="89"/>
      <c r="AD23" s="89"/>
      <c r="AE23" s="89"/>
      <c r="AF23" s="90"/>
      <c r="AG23" s="39" t="s">
        <v>208</v>
      </c>
    </row>
    <row r="24" spans="2:33">
      <c r="B24" s="235"/>
      <c r="C24" s="228"/>
      <c r="D24" s="229" t="str">
        <f t="shared" si="0"/>
        <v/>
      </c>
      <c r="E24" s="230"/>
      <c r="F24" s="211"/>
      <c r="G24" s="212"/>
      <c r="H24" s="231"/>
      <c r="I24" s="231"/>
      <c r="J24" s="232"/>
      <c r="K24" s="214"/>
      <c r="L24" s="214"/>
      <c r="M24" s="231"/>
      <c r="N24" s="231"/>
      <c r="O24" s="231"/>
      <c r="P24" s="233"/>
      <c r="Q24" s="212"/>
      <c r="R24" s="212"/>
      <c r="S24" s="234"/>
      <c r="V24" s="88"/>
      <c r="W24" s="89"/>
      <c r="X24" s="89"/>
      <c r="Y24" s="89"/>
      <c r="Z24" s="89"/>
      <c r="AA24" s="89"/>
      <c r="AB24" s="89"/>
      <c r="AC24" s="89"/>
      <c r="AD24" s="89"/>
      <c r="AE24" s="89"/>
      <c r="AF24" s="90"/>
      <c r="AG24" s="39" t="s">
        <v>208</v>
      </c>
    </row>
    <row r="25" spans="2:33">
      <c r="B25" s="235"/>
      <c r="C25" s="228"/>
      <c r="D25" s="229" t="str">
        <f t="shared" si="0"/>
        <v/>
      </c>
      <c r="E25" s="230"/>
      <c r="F25" s="211"/>
      <c r="G25" s="212"/>
      <c r="H25" s="231"/>
      <c r="I25" s="231"/>
      <c r="J25" s="232"/>
      <c r="K25" s="214"/>
      <c r="L25" s="214"/>
      <c r="M25" s="231"/>
      <c r="N25" s="231"/>
      <c r="O25" s="231"/>
      <c r="P25" s="233"/>
      <c r="Q25" s="212"/>
      <c r="R25" s="212"/>
      <c r="S25" s="234"/>
      <c r="V25" s="88"/>
      <c r="W25" s="89"/>
      <c r="X25" s="89"/>
      <c r="Y25" s="89"/>
      <c r="Z25" s="89"/>
      <c r="AA25" s="89"/>
      <c r="AB25" s="89"/>
      <c r="AC25" s="89"/>
      <c r="AD25" s="89"/>
      <c r="AE25" s="89"/>
      <c r="AF25" s="90"/>
      <c r="AG25" s="39" t="s">
        <v>208</v>
      </c>
    </row>
    <row r="26" spans="2:33">
      <c r="B26" s="235"/>
      <c r="C26" s="228"/>
      <c r="D26" s="229" t="str">
        <f t="shared" si="0"/>
        <v/>
      </c>
      <c r="E26" s="230"/>
      <c r="F26" s="211"/>
      <c r="G26" s="212"/>
      <c r="H26" s="231"/>
      <c r="I26" s="231"/>
      <c r="J26" s="232"/>
      <c r="K26" s="214"/>
      <c r="L26" s="214"/>
      <c r="M26" s="231"/>
      <c r="N26" s="231"/>
      <c r="O26" s="231"/>
      <c r="P26" s="233"/>
      <c r="Q26" s="212"/>
      <c r="R26" s="212"/>
      <c r="S26" s="234"/>
      <c r="V26" s="88"/>
      <c r="W26" s="89"/>
      <c r="X26" s="89"/>
      <c r="Y26" s="89"/>
      <c r="Z26" s="89"/>
      <c r="AA26" s="89"/>
      <c r="AB26" s="89"/>
      <c r="AC26" s="89"/>
      <c r="AD26" s="89"/>
      <c r="AE26" s="89"/>
      <c r="AF26" s="90"/>
      <c r="AG26" s="39" t="s">
        <v>208</v>
      </c>
    </row>
    <row r="27" spans="2:33">
      <c r="B27" s="235"/>
      <c r="C27" s="228"/>
      <c r="D27" s="229" t="str">
        <f t="shared" si="0"/>
        <v/>
      </c>
      <c r="E27" s="230"/>
      <c r="F27" s="211"/>
      <c r="G27" s="212"/>
      <c r="H27" s="231"/>
      <c r="I27" s="231"/>
      <c r="J27" s="232"/>
      <c r="K27" s="214"/>
      <c r="L27" s="214"/>
      <c r="M27" s="231"/>
      <c r="N27" s="231"/>
      <c r="O27" s="231"/>
      <c r="P27" s="233"/>
      <c r="Q27" s="212"/>
      <c r="R27" s="212"/>
      <c r="S27" s="234"/>
      <c r="V27" s="88"/>
      <c r="W27" s="89"/>
      <c r="X27" s="89"/>
      <c r="Y27" s="89"/>
      <c r="Z27" s="89"/>
      <c r="AA27" s="89"/>
      <c r="AB27" s="89"/>
      <c r="AC27" s="89"/>
      <c r="AD27" s="89"/>
      <c r="AE27" s="89"/>
      <c r="AF27" s="90"/>
      <c r="AG27" s="39" t="s">
        <v>208</v>
      </c>
    </row>
    <row r="28" spans="2:33">
      <c r="B28" s="235"/>
      <c r="C28" s="228"/>
      <c r="D28" s="229" t="str">
        <f t="shared" si="0"/>
        <v/>
      </c>
      <c r="E28" s="230"/>
      <c r="F28" s="211"/>
      <c r="G28" s="212"/>
      <c r="H28" s="231"/>
      <c r="I28" s="231"/>
      <c r="J28" s="232"/>
      <c r="K28" s="214"/>
      <c r="L28" s="214"/>
      <c r="M28" s="231"/>
      <c r="N28" s="231"/>
      <c r="O28" s="231"/>
      <c r="P28" s="233"/>
      <c r="Q28" s="212"/>
      <c r="R28" s="212"/>
      <c r="S28" s="234"/>
      <c r="V28" s="88"/>
      <c r="W28" s="89"/>
      <c r="X28" s="89"/>
      <c r="Y28" s="89"/>
      <c r="Z28" s="89"/>
      <c r="AA28" s="89"/>
      <c r="AB28" s="89"/>
      <c r="AC28" s="89"/>
      <c r="AD28" s="89"/>
      <c r="AE28" s="89"/>
      <c r="AF28" s="90"/>
      <c r="AG28" s="39" t="s">
        <v>208</v>
      </c>
    </row>
    <row r="29" spans="2:33">
      <c r="B29" s="235"/>
      <c r="C29" s="228"/>
      <c r="D29" s="229" t="str">
        <f t="shared" si="0"/>
        <v/>
      </c>
      <c r="E29" s="230"/>
      <c r="F29" s="211"/>
      <c r="G29" s="212"/>
      <c r="H29" s="231"/>
      <c r="I29" s="231"/>
      <c r="J29" s="232"/>
      <c r="K29" s="214"/>
      <c r="L29" s="214"/>
      <c r="M29" s="231"/>
      <c r="N29" s="231"/>
      <c r="O29" s="231"/>
      <c r="P29" s="233"/>
      <c r="Q29" s="212"/>
      <c r="R29" s="212"/>
      <c r="S29" s="234"/>
      <c r="V29" s="88"/>
      <c r="W29" s="89"/>
      <c r="X29" s="89"/>
      <c r="Y29" s="89"/>
      <c r="Z29" s="89"/>
      <c r="AA29" s="89"/>
      <c r="AB29" s="89"/>
      <c r="AC29" s="89"/>
      <c r="AD29" s="89"/>
      <c r="AE29" s="89"/>
      <c r="AF29" s="90"/>
      <c r="AG29" s="39" t="s">
        <v>208</v>
      </c>
    </row>
    <row r="30" spans="2:33">
      <c r="B30" s="235"/>
      <c r="C30" s="228"/>
      <c r="D30" s="229" t="str">
        <f t="shared" si="0"/>
        <v/>
      </c>
      <c r="E30" s="230"/>
      <c r="F30" s="211"/>
      <c r="G30" s="212"/>
      <c r="H30" s="231"/>
      <c r="I30" s="231"/>
      <c r="J30" s="232"/>
      <c r="K30" s="214"/>
      <c r="L30" s="214"/>
      <c r="M30" s="231"/>
      <c r="N30" s="231"/>
      <c r="O30" s="231"/>
      <c r="P30" s="233"/>
      <c r="Q30" s="212"/>
      <c r="R30" s="212"/>
      <c r="S30" s="234"/>
      <c r="V30" s="88"/>
      <c r="W30" s="89"/>
      <c r="X30" s="89"/>
      <c r="Y30" s="89"/>
      <c r="Z30" s="89"/>
      <c r="AA30" s="89"/>
      <c r="AB30" s="89"/>
      <c r="AC30" s="89"/>
      <c r="AD30" s="89"/>
      <c r="AE30" s="89"/>
      <c r="AF30" s="90"/>
      <c r="AG30" s="39" t="s">
        <v>208</v>
      </c>
    </row>
    <row r="31" spans="2:33">
      <c r="B31" s="235"/>
      <c r="C31" s="228"/>
      <c r="D31" s="229" t="str">
        <f t="shared" si="0"/>
        <v/>
      </c>
      <c r="E31" s="230"/>
      <c r="F31" s="211"/>
      <c r="G31" s="212"/>
      <c r="H31" s="231"/>
      <c r="I31" s="231"/>
      <c r="J31" s="232"/>
      <c r="K31" s="214"/>
      <c r="L31" s="214"/>
      <c r="M31" s="231"/>
      <c r="N31" s="231"/>
      <c r="O31" s="231"/>
      <c r="P31" s="233"/>
      <c r="Q31" s="212"/>
      <c r="R31" s="212"/>
      <c r="S31" s="234"/>
      <c r="V31" s="88"/>
      <c r="W31" s="89"/>
      <c r="X31" s="89"/>
      <c r="Y31" s="89"/>
      <c r="Z31" s="89"/>
      <c r="AA31" s="89"/>
      <c r="AB31" s="89"/>
      <c r="AC31" s="89"/>
      <c r="AD31" s="89"/>
      <c r="AE31" s="89"/>
      <c r="AF31" s="90"/>
      <c r="AG31" s="39" t="s">
        <v>208</v>
      </c>
    </row>
    <row r="32" spans="2:33">
      <c r="B32" s="235"/>
      <c r="C32" s="228"/>
      <c r="D32" s="229" t="str">
        <f t="shared" si="0"/>
        <v/>
      </c>
      <c r="E32" s="230"/>
      <c r="F32" s="211"/>
      <c r="G32" s="212"/>
      <c r="H32" s="231"/>
      <c r="I32" s="231"/>
      <c r="J32" s="232"/>
      <c r="K32" s="214"/>
      <c r="L32" s="214"/>
      <c r="M32" s="231"/>
      <c r="N32" s="231"/>
      <c r="O32" s="231"/>
      <c r="P32" s="233"/>
      <c r="Q32" s="212"/>
      <c r="R32" s="212"/>
      <c r="S32" s="234"/>
      <c r="V32" s="88"/>
      <c r="W32" s="89"/>
      <c r="X32" s="89"/>
      <c r="Y32" s="89"/>
      <c r="Z32" s="89"/>
      <c r="AA32" s="89"/>
      <c r="AB32" s="89"/>
      <c r="AC32" s="89"/>
      <c r="AD32" s="89"/>
      <c r="AE32" s="89"/>
      <c r="AF32" s="90"/>
      <c r="AG32" s="39" t="s">
        <v>208</v>
      </c>
    </row>
    <row r="33" spans="2:33">
      <c r="B33" s="235"/>
      <c r="C33" s="228"/>
      <c r="D33" s="229" t="str">
        <f t="shared" si="0"/>
        <v/>
      </c>
      <c r="E33" s="230"/>
      <c r="F33" s="211"/>
      <c r="G33" s="212"/>
      <c r="H33" s="231"/>
      <c r="I33" s="231"/>
      <c r="J33" s="232"/>
      <c r="K33" s="214"/>
      <c r="L33" s="214"/>
      <c r="M33" s="231"/>
      <c r="N33" s="231"/>
      <c r="O33" s="231"/>
      <c r="P33" s="233"/>
      <c r="Q33" s="212"/>
      <c r="R33" s="212"/>
      <c r="S33" s="234"/>
      <c r="V33" s="88"/>
      <c r="W33" s="89"/>
      <c r="X33" s="89"/>
      <c r="Y33" s="89"/>
      <c r="Z33" s="89"/>
      <c r="AA33" s="89"/>
      <c r="AB33" s="89"/>
      <c r="AC33" s="89"/>
      <c r="AD33" s="89"/>
      <c r="AE33" s="89"/>
      <c r="AF33" s="90"/>
      <c r="AG33" s="39" t="s">
        <v>208</v>
      </c>
    </row>
    <row r="34" spans="2:33">
      <c r="B34" s="235"/>
      <c r="C34" s="228"/>
      <c r="D34" s="229" t="str">
        <f t="shared" si="0"/>
        <v/>
      </c>
      <c r="E34" s="230"/>
      <c r="F34" s="211"/>
      <c r="G34" s="212"/>
      <c r="H34" s="231"/>
      <c r="I34" s="231"/>
      <c r="J34" s="232"/>
      <c r="K34" s="214"/>
      <c r="L34" s="214"/>
      <c r="M34" s="231"/>
      <c r="N34" s="231"/>
      <c r="O34" s="231"/>
      <c r="P34" s="233"/>
      <c r="Q34" s="212"/>
      <c r="R34" s="212"/>
      <c r="S34" s="234"/>
      <c r="V34" s="88"/>
      <c r="W34" s="89"/>
      <c r="X34" s="89"/>
      <c r="Y34" s="89"/>
      <c r="Z34" s="89"/>
      <c r="AA34" s="89"/>
      <c r="AB34" s="89"/>
      <c r="AC34" s="89"/>
      <c r="AD34" s="89"/>
      <c r="AE34" s="89"/>
      <c r="AF34" s="90"/>
      <c r="AG34" s="39" t="s">
        <v>208</v>
      </c>
    </row>
    <row r="35" spans="2:33">
      <c r="B35" s="235"/>
      <c r="C35" s="228"/>
      <c r="D35" s="229" t="str">
        <f t="shared" si="0"/>
        <v/>
      </c>
      <c r="E35" s="230"/>
      <c r="F35" s="211"/>
      <c r="G35" s="212"/>
      <c r="H35" s="231"/>
      <c r="I35" s="231"/>
      <c r="J35" s="232"/>
      <c r="K35" s="214"/>
      <c r="L35" s="214"/>
      <c r="M35" s="231"/>
      <c r="N35" s="231"/>
      <c r="O35" s="231"/>
      <c r="P35" s="233"/>
      <c r="Q35" s="212"/>
      <c r="R35" s="212"/>
      <c r="S35" s="234"/>
      <c r="V35" s="88"/>
      <c r="W35" s="89"/>
      <c r="X35" s="89"/>
      <c r="Y35" s="89"/>
      <c r="Z35" s="89"/>
      <c r="AA35" s="89"/>
      <c r="AB35" s="89"/>
      <c r="AC35" s="89"/>
      <c r="AD35" s="89"/>
      <c r="AE35" s="89"/>
      <c r="AF35" s="90"/>
      <c r="AG35" s="39" t="s">
        <v>208</v>
      </c>
    </row>
    <row r="36" spans="2:33">
      <c r="B36" s="235"/>
      <c r="C36" s="228"/>
      <c r="D36" s="229" t="str">
        <f t="shared" si="0"/>
        <v/>
      </c>
      <c r="E36" s="230"/>
      <c r="F36" s="211"/>
      <c r="G36" s="212"/>
      <c r="H36" s="231"/>
      <c r="I36" s="231"/>
      <c r="J36" s="232"/>
      <c r="K36" s="214"/>
      <c r="L36" s="214"/>
      <c r="M36" s="231"/>
      <c r="N36" s="231"/>
      <c r="O36" s="231"/>
      <c r="P36" s="233"/>
      <c r="Q36" s="212"/>
      <c r="R36" s="212"/>
      <c r="S36" s="234"/>
      <c r="V36" s="88"/>
      <c r="W36" s="89"/>
      <c r="X36" s="89"/>
      <c r="Y36" s="89"/>
      <c r="Z36" s="89"/>
      <c r="AA36" s="89"/>
      <c r="AB36" s="89"/>
      <c r="AC36" s="89"/>
      <c r="AD36" s="89"/>
      <c r="AE36" s="89"/>
      <c r="AF36" s="90"/>
      <c r="AG36" s="39" t="s">
        <v>208</v>
      </c>
    </row>
    <row r="37" spans="2:33">
      <c r="B37" s="235"/>
      <c r="C37" s="228"/>
      <c r="D37" s="229" t="str">
        <f t="shared" si="0"/>
        <v/>
      </c>
      <c r="E37" s="230"/>
      <c r="F37" s="211"/>
      <c r="G37" s="212"/>
      <c r="H37" s="231"/>
      <c r="I37" s="231"/>
      <c r="J37" s="232"/>
      <c r="K37" s="214"/>
      <c r="L37" s="214"/>
      <c r="M37" s="231"/>
      <c r="N37" s="231"/>
      <c r="O37" s="231"/>
      <c r="P37" s="233"/>
      <c r="Q37" s="212"/>
      <c r="R37" s="212"/>
      <c r="S37" s="234"/>
      <c r="V37" s="88"/>
      <c r="W37" s="89"/>
      <c r="X37" s="89"/>
      <c r="Y37" s="89"/>
      <c r="Z37" s="89"/>
      <c r="AA37" s="89"/>
      <c r="AB37" s="89"/>
      <c r="AC37" s="89"/>
      <c r="AD37" s="89"/>
      <c r="AE37" s="89"/>
      <c r="AF37" s="90"/>
      <c r="AG37" s="39" t="s">
        <v>208</v>
      </c>
    </row>
    <row r="38" spans="2:33">
      <c r="B38" s="235"/>
      <c r="C38" s="228"/>
      <c r="D38" s="229" t="str">
        <f t="shared" si="0"/>
        <v/>
      </c>
      <c r="E38" s="230"/>
      <c r="F38" s="211"/>
      <c r="G38" s="212"/>
      <c r="H38" s="231"/>
      <c r="I38" s="231"/>
      <c r="J38" s="232"/>
      <c r="K38" s="214"/>
      <c r="L38" s="214"/>
      <c r="M38" s="231"/>
      <c r="N38" s="231"/>
      <c r="O38" s="231"/>
      <c r="P38" s="233"/>
      <c r="Q38" s="212"/>
      <c r="R38" s="212"/>
      <c r="S38" s="234"/>
      <c r="V38" s="88"/>
      <c r="W38" s="89"/>
      <c r="X38" s="89"/>
      <c r="Y38" s="89"/>
      <c r="Z38" s="89"/>
      <c r="AA38" s="89"/>
      <c r="AB38" s="89"/>
      <c r="AC38" s="89"/>
      <c r="AD38" s="89"/>
      <c r="AE38" s="89"/>
      <c r="AF38" s="90"/>
      <c r="AG38" s="39" t="s">
        <v>208</v>
      </c>
    </row>
    <row r="39" spans="2:33">
      <c r="B39" s="235"/>
      <c r="C39" s="228"/>
      <c r="D39" s="229" t="str">
        <f t="shared" si="0"/>
        <v/>
      </c>
      <c r="E39" s="230"/>
      <c r="F39" s="211"/>
      <c r="G39" s="212"/>
      <c r="H39" s="231"/>
      <c r="I39" s="231"/>
      <c r="J39" s="232"/>
      <c r="K39" s="214"/>
      <c r="L39" s="214"/>
      <c r="M39" s="231"/>
      <c r="N39" s="231"/>
      <c r="O39" s="231"/>
      <c r="P39" s="233"/>
      <c r="Q39" s="212"/>
      <c r="R39" s="212"/>
      <c r="S39" s="234"/>
      <c r="V39" s="88"/>
      <c r="W39" s="89"/>
      <c r="X39" s="89"/>
      <c r="Y39" s="89"/>
      <c r="Z39" s="89"/>
      <c r="AA39" s="89"/>
      <c r="AB39" s="89"/>
      <c r="AC39" s="89"/>
      <c r="AD39" s="89"/>
      <c r="AE39" s="89"/>
      <c r="AF39" s="90"/>
      <c r="AG39" s="39" t="s">
        <v>208</v>
      </c>
    </row>
    <row r="40" spans="2:33">
      <c r="B40" s="235"/>
      <c r="C40" s="228"/>
      <c r="D40" s="229" t="str">
        <f t="shared" si="0"/>
        <v/>
      </c>
      <c r="E40" s="230"/>
      <c r="F40" s="211"/>
      <c r="G40" s="212"/>
      <c r="H40" s="231"/>
      <c r="I40" s="231"/>
      <c r="J40" s="232"/>
      <c r="K40" s="214"/>
      <c r="L40" s="214"/>
      <c r="M40" s="231"/>
      <c r="N40" s="231"/>
      <c r="O40" s="231"/>
      <c r="P40" s="233"/>
      <c r="Q40" s="212"/>
      <c r="R40" s="212"/>
      <c r="S40" s="234"/>
      <c r="V40" s="88"/>
      <c r="W40" s="89"/>
      <c r="X40" s="89"/>
      <c r="Y40" s="89"/>
      <c r="Z40" s="89"/>
      <c r="AA40" s="89"/>
      <c r="AB40" s="89"/>
      <c r="AC40" s="89"/>
      <c r="AD40" s="89"/>
      <c r="AE40" s="89"/>
      <c r="AF40" s="90"/>
      <c r="AG40" s="39" t="s">
        <v>208</v>
      </c>
    </row>
    <row r="41" spans="2:33">
      <c r="B41" s="235"/>
      <c r="C41" s="228"/>
      <c r="D41" s="229" t="str">
        <f t="shared" si="0"/>
        <v/>
      </c>
      <c r="E41" s="230"/>
      <c r="F41" s="211"/>
      <c r="G41" s="212"/>
      <c r="H41" s="231"/>
      <c r="I41" s="231"/>
      <c r="J41" s="232"/>
      <c r="K41" s="214"/>
      <c r="L41" s="214"/>
      <c r="M41" s="231"/>
      <c r="N41" s="231"/>
      <c r="O41" s="231"/>
      <c r="P41" s="233"/>
      <c r="Q41" s="212"/>
      <c r="R41" s="212"/>
      <c r="S41" s="234"/>
      <c r="V41" s="88"/>
      <c r="W41" s="89"/>
      <c r="X41" s="89"/>
      <c r="Y41" s="89"/>
      <c r="Z41" s="89"/>
      <c r="AA41" s="89"/>
      <c r="AB41" s="89"/>
      <c r="AC41" s="89"/>
      <c r="AD41" s="89"/>
      <c r="AE41" s="89"/>
      <c r="AF41" s="90"/>
      <c r="AG41" s="39" t="s">
        <v>208</v>
      </c>
    </row>
    <row r="42" spans="2:33">
      <c r="B42" s="235"/>
      <c r="C42" s="228"/>
      <c r="D42" s="229" t="str">
        <f t="shared" si="0"/>
        <v/>
      </c>
      <c r="E42" s="230"/>
      <c r="F42" s="211"/>
      <c r="G42" s="212"/>
      <c r="H42" s="231"/>
      <c r="I42" s="231"/>
      <c r="J42" s="232"/>
      <c r="K42" s="214"/>
      <c r="L42" s="214"/>
      <c r="M42" s="231"/>
      <c r="N42" s="231"/>
      <c r="O42" s="231"/>
      <c r="P42" s="233"/>
      <c r="Q42" s="212"/>
      <c r="R42" s="212"/>
      <c r="S42" s="234"/>
      <c r="V42" s="88"/>
      <c r="W42" s="89"/>
      <c r="X42" s="89"/>
      <c r="Y42" s="89"/>
      <c r="Z42" s="89"/>
      <c r="AA42" s="89"/>
      <c r="AB42" s="89"/>
      <c r="AC42" s="89"/>
      <c r="AD42" s="89"/>
      <c r="AE42" s="89"/>
      <c r="AF42" s="90"/>
      <c r="AG42" s="39" t="s">
        <v>208</v>
      </c>
    </row>
    <row r="43" spans="2:33">
      <c r="B43" s="235"/>
      <c r="C43" s="228"/>
      <c r="D43" s="229" t="str">
        <f t="shared" si="0"/>
        <v/>
      </c>
      <c r="E43" s="230"/>
      <c r="F43" s="211"/>
      <c r="G43" s="212"/>
      <c r="H43" s="231"/>
      <c r="I43" s="231"/>
      <c r="J43" s="232"/>
      <c r="K43" s="214"/>
      <c r="L43" s="214"/>
      <c r="M43" s="231"/>
      <c r="N43" s="231"/>
      <c r="O43" s="231"/>
      <c r="P43" s="233"/>
      <c r="Q43" s="212"/>
      <c r="R43" s="212"/>
      <c r="S43" s="234"/>
      <c r="V43" s="88"/>
      <c r="W43" s="89"/>
      <c r="X43" s="89"/>
      <c r="Y43" s="89"/>
      <c r="Z43" s="89"/>
      <c r="AA43" s="89"/>
      <c r="AB43" s="89"/>
      <c r="AC43" s="89"/>
      <c r="AD43" s="89"/>
      <c r="AE43" s="89"/>
      <c r="AF43" s="90"/>
      <c r="AG43" s="39" t="s">
        <v>208</v>
      </c>
    </row>
    <row r="44" spans="2:33">
      <c r="B44" s="235"/>
      <c r="C44" s="228"/>
      <c r="D44" s="229" t="str">
        <f t="shared" ref="D44:D75" si="2">IF($C44 &lt;&gt; "", IF(ISERROR(MATCH($C44, 祝日, 0)), TEXT($C44, "aaa"), "祝日"), "")</f>
        <v/>
      </c>
      <c r="E44" s="230"/>
      <c r="F44" s="211"/>
      <c r="G44" s="212"/>
      <c r="H44" s="231"/>
      <c r="I44" s="231"/>
      <c r="J44" s="232"/>
      <c r="K44" s="214"/>
      <c r="L44" s="214"/>
      <c r="M44" s="231"/>
      <c r="N44" s="231"/>
      <c r="O44" s="231"/>
      <c r="P44" s="233"/>
      <c r="Q44" s="212"/>
      <c r="R44" s="212"/>
      <c r="S44" s="234"/>
      <c r="V44" s="88"/>
      <c r="W44" s="89"/>
      <c r="X44" s="89"/>
      <c r="Y44" s="89"/>
      <c r="Z44" s="89"/>
      <c r="AA44" s="89"/>
      <c r="AB44" s="89"/>
      <c r="AC44" s="89"/>
      <c r="AD44" s="89"/>
      <c r="AE44" s="89"/>
      <c r="AF44" s="90"/>
      <c r="AG44" s="39" t="s">
        <v>208</v>
      </c>
    </row>
    <row r="45" spans="2:33">
      <c r="B45" s="235"/>
      <c r="C45" s="228"/>
      <c r="D45" s="229" t="str">
        <f t="shared" si="2"/>
        <v/>
      </c>
      <c r="E45" s="230"/>
      <c r="F45" s="211"/>
      <c r="G45" s="212"/>
      <c r="H45" s="231"/>
      <c r="I45" s="231"/>
      <c r="J45" s="232"/>
      <c r="K45" s="214"/>
      <c r="L45" s="214"/>
      <c r="M45" s="231"/>
      <c r="N45" s="231"/>
      <c r="O45" s="231"/>
      <c r="P45" s="233"/>
      <c r="Q45" s="212"/>
      <c r="R45" s="212"/>
      <c r="S45" s="234"/>
      <c r="V45" s="88"/>
      <c r="W45" s="89"/>
      <c r="X45" s="89"/>
      <c r="Y45" s="89"/>
      <c r="Z45" s="89"/>
      <c r="AA45" s="89"/>
      <c r="AB45" s="89"/>
      <c r="AC45" s="89"/>
      <c r="AD45" s="89"/>
      <c r="AE45" s="89"/>
      <c r="AF45" s="90"/>
      <c r="AG45" s="39" t="s">
        <v>208</v>
      </c>
    </row>
    <row r="46" spans="2:33">
      <c r="B46" s="235"/>
      <c r="C46" s="228"/>
      <c r="D46" s="229" t="str">
        <f t="shared" si="2"/>
        <v/>
      </c>
      <c r="E46" s="230"/>
      <c r="F46" s="211"/>
      <c r="G46" s="212"/>
      <c r="H46" s="231"/>
      <c r="I46" s="231"/>
      <c r="J46" s="232"/>
      <c r="K46" s="214"/>
      <c r="L46" s="214"/>
      <c r="M46" s="231"/>
      <c r="N46" s="231"/>
      <c r="O46" s="231"/>
      <c r="P46" s="233"/>
      <c r="Q46" s="212"/>
      <c r="R46" s="212"/>
      <c r="S46" s="234"/>
      <c r="V46" s="88"/>
      <c r="W46" s="89"/>
      <c r="X46" s="89"/>
      <c r="Y46" s="89"/>
      <c r="Z46" s="89"/>
      <c r="AA46" s="89"/>
      <c r="AB46" s="89"/>
      <c r="AC46" s="89"/>
      <c r="AD46" s="89"/>
      <c r="AE46" s="89"/>
      <c r="AF46" s="90"/>
      <c r="AG46" s="39" t="s">
        <v>208</v>
      </c>
    </row>
    <row r="47" spans="2:33">
      <c r="B47" s="235"/>
      <c r="C47" s="228"/>
      <c r="D47" s="229" t="str">
        <f t="shared" si="2"/>
        <v/>
      </c>
      <c r="E47" s="230"/>
      <c r="F47" s="211"/>
      <c r="G47" s="212"/>
      <c r="H47" s="231"/>
      <c r="I47" s="231"/>
      <c r="J47" s="232"/>
      <c r="K47" s="214"/>
      <c r="L47" s="214"/>
      <c r="M47" s="231"/>
      <c r="N47" s="231"/>
      <c r="O47" s="231"/>
      <c r="P47" s="233"/>
      <c r="Q47" s="212"/>
      <c r="R47" s="212"/>
      <c r="S47" s="234"/>
      <c r="V47" s="88"/>
      <c r="W47" s="89"/>
      <c r="X47" s="89"/>
      <c r="Y47" s="89"/>
      <c r="Z47" s="89"/>
      <c r="AA47" s="89"/>
      <c r="AB47" s="89"/>
      <c r="AC47" s="89"/>
      <c r="AD47" s="89"/>
      <c r="AE47" s="89"/>
      <c r="AF47" s="90"/>
      <c r="AG47" s="39" t="s">
        <v>208</v>
      </c>
    </row>
    <row r="48" spans="2:33">
      <c r="B48" s="235"/>
      <c r="C48" s="228"/>
      <c r="D48" s="229" t="str">
        <f t="shared" si="2"/>
        <v/>
      </c>
      <c r="E48" s="230"/>
      <c r="F48" s="211"/>
      <c r="G48" s="212"/>
      <c r="H48" s="231"/>
      <c r="I48" s="231"/>
      <c r="J48" s="232"/>
      <c r="K48" s="214"/>
      <c r="L48" s="214"/>
      <c r="M48" s="231"/>
      <c r="N48" s="231"/>
      <c r="O48" s="231"/>
      <c r="P48" s="233"/>
      <c r="Q48" s="212"/>
      <c r="R48" s="212"/>
      <c r="S48" s="234"/>
      <c r="V48" s="88"/>
      <c r="W48" s="89"/>
      <c r="X48" s="89"/>
      <c r="Y48" s="89"/>
      <c r="Z48" s="89"/>
      <c r="AA48" s="89"/>
      <c r="AB48" s="89"/>
      <c r="AC48" s="89"/>
      <c r="AD48" s="89"/>
      <c r="AE48" s="89"/>
      <c r="AF48" s="90"/>
      <c r="AG48" s="39" t="s">
        <v>208</v>
      </c>
    </row>
    <row r="49" spans="2:33">
      <c r="B49" s="235"/>
      <c r="C49" s="228"/>
      <c r="D49" s="229" t="str">
        <f t="shared" si="2"/>
        <v/>
      </c>
      <c r="E49" s="230"/>
      <c r="F49" s="211"/>
      <c r="G49" s="212"/>
      <c r="H49" s="231"/>
      <c r="I49" s="231"/>
      <c r="J49" s="232"/>
      <c r="K49" s="214"/>
      <c r="L49" s="214"/>
      <c r="M49" s="231"/>
      <c r="N49" s="231"/>
      <c r="O49" s="231"/>
      <c r="P49" s="233"/>
      <c r="Q49" s="212"/>
      <c r="R49" s="212"/>
      <c r="S49" s="234"/>
      <c r="V49" s="88"/>
      <c r="W49" s="89"/>
      <c r="X49" s="89"/>
      <c r="Y49" s="89"/>
      <c r="Z49" s="89"/>
      <c r="AA49" s="89"/>
      <c r="AB49" s="89"/>
      <c r="AC49" s="89"/>
      <c r="AD49" s="89"/>
      <c r="AE49" s="89"/>
      <c r="AF49" s="90"/>
      <c r="AG49" s="39" t="s">
        <v>208</v>
      </c>
    </row>
    <row r="50" spans="2:33">
      <c r="B50" s="235"/>
      <c r="C50" s="228"/>
      <c r="D50" s="229" t="str">
        <f t="shared" si="2"/>
        <v/>
      </c>
      <c r="E50" s="230"/>
      <c r="F50" s="211"/>
      <c r="G50" s="212"/>
      <c r="H50" s="231"/>
      <c r="I50" s="231"/>
      <c r="J50" s="232"/>
      <c r="K50" s="214"/>
      <c r="L50" s="214"/>
      <c r="M50" s="231"/>
      <c r="N50" s="231"/>
      <c r="O50" s="231"/>
      <c r="P50" s="233"/>
      <c r="Q50" s="212"/>
      <c r="R50" s="212"/>
      <c r="S50" s="234"/>
      <c r="V50" s="88"/>
      <c r="W50" s="89"/>
      <c r="X50" s="89"/>
      <c r="Y50" s="89"/>
      <c r="Z50" s="89"/>
      <c r="AA50" s="89"/>
      <c r="AB50" s="89"/>
      <c r="AC50" s="89"/>
      <c r="AD50" s="89"/>
      <c r="AE50" s="89"/>
      <c r="AF50" s="90"/>
      <c r="AG50" s="39" t="s">
        <v>208</v>
      </c>
    </row>
    <row r="51" spans="2:33">
      <c r="B51" s="235"/>
      <c r="C51" s="228"/>
      <c r="D51" s="229" t="str">
        <f t="shared" si="2"/>
        <v/>
      </c>
      <c r="E51" s="230"/>
      <c r="F51" s="211"/>
      <c r="G51" s="212"/>
      <c r="H51" s="231"/>
      <c r="I51" s="231"/>
      <c r="J51" s="232"/>
      <c r="K51" s="214"/>
      <c r="L51" s="214"/>
      <c r="M51" s="231"/>
      <c r="N51" s="231"/>
      <c r="O51" s="231"/>
      <c r="P51" s="233"/>
      <c r="Q51" s="212"/>
      <c r="R51" s="212"/>
      <c r="S51" s="234"/>
      <c r="V51" s="88"/>
      <c r="W51" s="89"/>
      <c r="X51" s="89"/>
      <c r="Y51" s="89"/>
      <c r="Z51" s="89"/>
      <c r="AA51" s="89"/>
      <c r="AB51" s="89"/>
      <c r="AC51" s="89"/>
      <c r="AD51" s="89"/>
      <c r="AE51" s="89"/>
      <c r="AF51" s="90"/>
      <c r="AG51" s="39" t="s">
        <v>208</v>
      </c>
    </row>
    <row r="52" spans="2:33">
      <c r="B52" s="235"/>
      <c r="C52" s="228"/>
      <c r="D52" s="229" t="str">
        <f t="shared" si="2"/>
        <v/>
      </c>
      <c r="E52" s="230"/>
      <c r="F52" s="211"/>
      <c r="G52" s="212"/>
      <c r="H52" s="231"/>
      <c r="I52" s="231"/>
      <c r="J52" s="232"/>
      <c r="K52" s="214"/>
      <c r="L52" s="214"/>
      <c r="M52" s="231"/>
      <c r="N52" s="231"/>
      <c r="O52" s="231"/>
      <c r="P52" s="233"/>
      <c r="Q52" s="212"/>
      <c r="R52" s="212"/>
      <c r="S52" s="234"/>
      <c r="V52" s="88"/>
      <c r="W52" s="89"/>
      <c r="X52" s="89"/>
      <c r="Y52" s="89"/>
      <c r="Z52" s="89"/>
      <c r="AA52" s="89"/>
      <c r="AB52" s="89"/>
      <c r="AC52" s="89"/>
      <c r="AD52" s="89"/>
      <c r="AE52" s="89"/>
      <c r="AF52" s="90"/>
      <c r="AG52" s="39" t="s">
        <v>208</v>
      </c>
    </row>
    <row r="53" spans="2:33">
      <c r="B53" s="235"/>
      <c r="C53" s="228"/>
      <c r="D53" s="229" t="str">
        <f t="shared" si="2"/>
        <v/>
      </c>
      <c r="E53" s="230"/>
      <c r="F53" s="211"/>
      <c r="G53" s="212"/>
      <c r="H53" s="231"/>
      <c r="I53" s="231"/>
      <c r="J53" s="232"/>
      <c r="K53" s="214"/>
      <c r="L53" s="214"/>
      <c r="M53" s="231"/>
      <c r="N53" s="231"/>
      <c r="O53" s="231"/>
      <c r="P53" s="233"/>
      <c r="Q53" s="212"/>
      <c r="R53" s="212"/>
      <c r="S53" s="234"/>
      <c r="V53" s="92"/>
      <c r="W53" s="93"/>
      <c r="X53" s="93"/>
      <c r="Y53" s="93"/>
      <c r="Z53" s="93"/>
      <c r="AA53" s="93"/>
      <c r="AB53" s="93"/>
      <c r="AC53" s="93"/>
      <c r="AD53" s="93"/>
      <c r="AE53" s="93"/>
      <c r="AF53" s="94"/>
      <c r="AG53" s="39" t="s">
        <v>208</v>
      </c>
    </row>
    <row r="54" spans="2:33">
      <c r="B54" s="235"/>
      <c r="C54" s="228"/>
      <c r="D54" s="229" t="str">
        <f t="shared" si="2"/>
        <v/>
      </c>
      <c r="E54" s="230"/>
      <c r="F54" s="211"/>
      <c r="G54" s="212"/>
      <c r="H54" s="231"/>
      <c r="I54" s="231"/>
      <c r="J54" s="232"/>
      <c r="K54" s="214"/>
      <c r="L54" s="214"/>
      <c r="M54" s="231"/>
      <c r="N54" s="231"/>
      <c r="O54" s="231"/>
      <c r="P54" s="233"/>
      <c r="Q54" s="212"/>
      <c r="R54" s="212"/>
      <c r="S54" s="234"/>
      <c r="AG54" s="39" t="s">
        <v>208</v>
      </c>
    </row>
    <row r="55" spans="2:33">
      <c r="B55" s="235"/>
      <c r="C55" s="228"/>
      <c r="D55" s="229" t="str">
        <f t="shared" si="2"/>
        <v/>
      </c>
      <c r="E55" s="230"/>
      <c r="F55" s="211"/>
      <c r="G55" s="212"/>
      <c r="H55" s="231"/>
      <c r="I55" s="231"/>
      <c r="J55" s="232"/>
      <c r="K55" s="214"/>
      <c r="L55" s="214"/>
      <c r="M55" s="231"/>
      <c r="N55" s="231"/>
      <c r="O55" s="231"/>
      <c r="P55" s="233"/>
      <c r="Q55" s="212"/>
      <c r="R55" s="212"/>
      <c r="S55" s="234"/>
      <c r="AG55" s="39" t="s">
        <v>208</v>
      </c>
    </row>
    <row r="56" spans="2:33">
      <c r="B56" s="235"/>
      <c r="C56" s="228"/>
      <c r="D56" s="229" t="str">
        <f t="shared" si="2"/>
        <v/>
      </c>
      <c r="E56" s="230"/>
      <c r="F56" s="211"/>
      <c r="G56" s="212"/>
      <c r="H56" s="231"/>
      <c r="I56" s="231"/>
      <c r="J56" s="232"/>
      <c r="K56" s="214"/>
      <c r="L56" s="214"/>
      <c r="M56" s="231"/>
      <c r="N56" s="231"/>
      <c r="O56" s="231"/>
      <c r="P56" s="233"/>
      <c r="Q56" s="212"/>
      <c r="R56" s="212"/>
      <c r="S56" s="234"/>
      <c r="AG56" s="39" t="s">
        <v>208</v>
      </c>
    </row>
    <row r="57" spans="2:33">
      <c r="B57" s="235"/>
      <c r="C57" s="228"/>
      <c r="D57" s="229" t="str">
        <f t="shared" si="2"/>
        <v/>
      </c>
      <c r="E57" s="230"/>
      <c r="F57" s="211"/>
      <c r="G57" s="212"/>
      <c r="H57" s="231"/>
      <c r="I57" s="231"/>
      <c r="J57" s="232"/>
      <c r="K57" s="214"/>
      <c r="L57" s="214"/>
      <c r="M57" s="231"/>
      <c r="N57" s="231"/>
      <c r="O57" s="231"/>
      <c r="P57" s="233"/>
      <c r="Q57" s="212"/>
      <c r="R57" s="212"/>
      <c r="S57" s="234"/>
      <c r="AG57" s="39" t="s">
        <v>208</v>
      </c>
    </row>
    <row r="58" spans="2:33">
      <c r="B58" s="235"/>
      <c r="C58" s="228"/>
      <c r="D58" s="229" t="str">
        <f t="shared" si="2"/>
        <v/>
      </c>
      <c r="E58" s="230"/>
      <c r="F58" s="211"/>
      <c r="G58" s="212"/>
      <c r="H58" s="231"/>
      <c r="I58" s="231"/>
      <c r="J58" s="232"/>
      <c r="K58" s="214"/>
      <c r="L58" s="214"/>
      <c r="M58" s="231"/>
      <c r="N58" s="231"/>
      <c r="O58" s="231"/>
      <c r="P58" s="233"/>
      <c r="Q58" s="212"/>
      <c r="R58" s="212"/>
      <c r="S58" s="234"/>
      <c r="AG58" s="39" t="s">
        <v>208</v>
      </c>
    </row>
    <row r="59" spans="2:33">
      <c r="B59" s="235"/>
      <c r="C59" s="228"/>
      <c r="D59" s="229" t="str">
        <f t="shared" si="2"/>
        <v/>
      </c>
      <c r="E59" s="230"/>
      <c r="F59" s="211"/>
      <c r="G59" s="212"/>
      <c r="H59" s="231"/>
      <c r="I59" s="231"/>
      <c r="J59" s="232"/>
      <c r="K59" s="214"/>
      <c r="L59" s="214"/>
      <c r="M59" s="231"/>
      <c r="N59" s="231"/>
      <c r="O59" s="231"/>
      <c r="P59" s="233"/>
      <c r="Q59" s="212"/>
      <c r="R59" s="212"/>
      <c r="S59" s="234"/>
      <c r="AG59" s="39" t="s">
        <v>208</v>
      </c>
    </row>
    <row r="60" spans="2:33">
      <c r="B60" s="235"/>
      <c r="C60" s="228"/>
      <c r="D60" s="229" t="str">
        <f t="shared" si="2"/>
        <v/>
      </c>
      <c r="E60" s="230"/>
      <c r="F60" s="211"/>
      <c r="G60" s="212"/>
      <c r="H60" s="231"/>
      <c r="I60" s="231"/>
      <c r="J60" s="232"/>
      <c r="K60" s="214"/>
      <c r="L60" s="214"/>
      <c r="M60" s="231"/>
      <c r="N60" s="231"/>
      <c r="O60" s="231"/>
      <c r="P60" s="233"/>
      <c r="Q60" s="212"/>
      <c r="R60" s="212"/>
      <c r="S60" s="234"/>
      <c r="AG60" s="39" t="s">
        <v>208</v>
      </c>
    </row>
    <row r="61" spans="2:33">
      <c r="B61" s="235"/>
      <c r="C61" s="228"/>
      <c r="D61" s="229" t="str">
        <f t="shared" si="2"/>
        <v/>
      </c>
      <c r="E61" s="230"/>
      <c r="F61" s="211"/>
      <c r="G61" s="212"/>
      <c r="H61" s="231"/>
      <c r="I61" s="231"/>
      <c r="J61" s="232"/>
      <c r="K61" s="214"/>
      <c r="L61" s="214"/>
      <c r="M61" s="231"/>
      <c r="N61" s="231"/>
      <c r="O61" s="231"/>
      <c r="P61" s="233"/>
      <c r="Q61" s="212"/>
      <c r="R61" s="212"/>
      <c r="S61" s="234"/>
      <c r="AG61" s="39" t="s">
        <v>208</v>
      </c>
    </row>
    <row r="62" spans="2:33">
      <c r="B62" s="235"/>
      <c r="C62" s="228"/>
      <c r="D62" s="229" t="str">
        <f t="shared" si="2"/>
        <v/>
      </c>
      <c r="E62" s="230"/>
      <c r="F62" s="211"/>
      <c r="G62" s="212"/>
      <c r="H62" s="231"/>
      <c r="I62" s="231"/>
      <c r="J62" s="232"/>
      <c r="K62" s="214"/>
      <c r="L62" s="214"/>
      <c r="M62" s="231"/>
      <c r="N62" s="231"/>
      <c r="O62" s="231"/>
      <c r="P62" s="233"/>
      <c r="Q62" s="212"/>
      <c r="R62" s="212"/>
      <c r="S62" s="234"/>
      <c r="AG62" s="39" t="s">
        <v>208</v>
      </c>
    </row>
    <row r="63" spans="2:33">
      <c r="B63" s="235"/>
      <c r="C63" s="228"/>
      <c r="D63" s="229" t="str">
        <f t="shared" si="2"/>
        <v/>
      </c>
      <c r="E63" s="230"/>
      <c r="F63" s="211"/>
      <c r="G63" s="212"/>
      <c r="H63" s="231"/>
      <c r="I63" s="231"/>
      <c r="J63" s="232"/>
      <c r="K63" s="214"/>
      <c r="L63" s="214"/>
      <c r="M63" s="231"/>
      <c r="N63" s="231"/>
      <c r="O63" s="231"/>
      <c r="P63" s="233"/>
      <c r="Q63" s="212"/>
      <c r="R63" s="212"/>
      <c r="S63" s="234"/>
      <c r="AG63" s="39" t="s">
        <v>208</v>
      </c>
    </row>
    <row r="64" spans="2:33">
      <c r="B64" s="235"/>
      <c r="C64" s="228"/>
      <c r="D64" s="229" t="str">
        <f t="shared" si="2"/>
        <v/>
      </c>
      <c r="E64" s="230"/>
      <c r="F64" s="211"/>
      <c r="G64" s="212"/>
      <c r="H64" s="231"/>
      <c r="I64" s="231"/>
      <c r="J64" s="232"/>
      <c r="K64" s="214"/>
      <c r="L64" s="214"/>
      <c r="M64" s="231"/>
      <c r="N64" s="231"/>
      <c r="O64" s="231"/>
      <c r="P64" s="233"/>
      <c r="Q64" s="212"/>
      <c r="R64" s="212"/>
      <c r="S64" s="234"/>
      <c r="AG64" s="39" t="s">
        <v>208</v>
      </c>
    </row>
    <row r="65" spans="2:33">
      <c r="B65" s="235"/>
      <c r="C65" s="228"/>
      <c r="D65" s="229" t="str">
        <f t="shared" si="2"/>
        <v/>
      </c>
      <c r="E65" s="230"/>
      <c r="F65" s="211"/>
      <c r="G65" s="212"/>
      <c r="H65" s="231"/>
      <c r="I65" s="231"/>
      <c r="J65" s="232"/>
      <c r="K65" s="214"/>
      <c r="L65" s="214"/>
      <c r="M65" s="231"/>
      <c r="N65" s="231"/>
      <c r="O65" s="231"/>
      <c r="P65" s="233"/>
      <c r="Q65" s="212"/>
      <c r="R65" s="212"/>
      <c r="S65" s="234"/>
      <c r="AG65" s="39" t="s">
        <v>208</v>
      </c>
    </row>
    <row r="66" spans="2:33">
      <c r="B66" s="235"/>
      <c r="C66" s="228"/>
      <c r="D66" s="229" t="str">
        <f t="shared" si="2"/>
        <v/>
      </c>
      <c r="E66" s="230"/>
      <c r="F66" s="211"/>
      <c r="G66" s="212"/>
      <c r="H66" s="231"/>
      <c r="I66" s="231"/>
      <c r="J66" s="232"/>
      <c r="K66" s="214"/>
      <c r="L66" s="214"/>
      <c r="M66" s="231"/>
      <c r="N66" s="231"/>
      <c r="O66" s="231"/>
      <c r="P66" s="233"/>
      <c r="Q66" s="212"/>
      <c r="R66" s="212"/>
      <c r="S66" s="234"/>
      <c r="AG66" s="39" t="s">
        <v>208</v>
      </c>
    </row>
    <row r="67" spans="2:33">
      <c r="B67" s="235"/>
      <c r="C67" s="228"/>
      <c r="D67" s="229" t="str">
        <f t="shared" si="2"/>
        <v/>
      </c>
      <c r="E67" s="230"/>
      <c r="F67" s="211"/>
      <c r="G67" s="212"/>
      <c r="H67" s="231"/>
      <c r="I67" s="231"/>
      <c r="J67" s="232"/>
      <c r="K67" s="214"/>
      <c r="L67" s="214"/>
      <c r="M67" s="231"/>
      <c r="N67" s="231"/>
      <c r="O67" s="231"/>
      <c r="P67" s="233"/>
      <c r="Q67" s="212"/>
      <c r="R67" s="212"/>
      <c r="S67" s="234"/>
      <c r="AG67" s="39" t="s">
        <v>208</v>
      </c>
    </row>
    <row r="68" spans="2:33">
      <c r="B68" s="235"/>
      <c r="C68" s="228"/>
      <c r="D68" s="229" t="str">
        <f t="shared" si="2"/>
        <v/>
      </c>
      <c r="E68" s="230"/>
      <c r="F68" s="211"/>
      <c r="G68" s="212"/>
      <c r="H68" s="231"/>
      <c r="I68" s="231"/>
      <c r="J68" s="232"/>
      <c r="K68" s="214"/>
      <c r="L68" s="214"/>
      <c r="M68" s="231"/>
      <c r="N68" s="231"/>
      <c r="O68" s="231"/>
      <c r="P68" s="233"/>
      <c r="Q68" s="212"/>
      <c r="R68" s="212"/>
      <c r="S68" s="234"/>
      <c r="AG68" s="39" t="s">
        <v>208</v>
      </c>
    </row>
    <row r="69" spans="2:33">
      <c r="B69" s="235"/>
      <c r="C69" s="228"/>
      <c r="D69" s="229" t="str">
        <f t="shared" si="2"/>
        <v/>
      </c>
      <c r="E69" s="230"/>
      <c r="F69" s="211"/>
      <c r="G69" s="212"/>
      <c r="H69" s="231"/>
      <c r="I69" s="231"/>
      <c r="J69" s="232"/>
      <c r="K69" s="214"/>
      <c r="L69" s="214"/>
      <c r="M69" s="231"/>
      <c r="N69" s="231"/>
      <c r="O69" s="231"/>
      <c r="P69" s="233"/>
      <c r="Q69" s="212"/>
      <c r="R69" s="212"/>
      <c r="S69" s="234"/>
      <c r="AG69" s="39" t="s">
        <v>208</v>
      </c>
    </row>
    <row r="70" spans="2:33">
      <c r="B70" s="235"/>
      <c r="C70" s="228"/>
      <c r="D70" s="229" t="str">
        <f t="shared" si="2"/>
        <v/>
      </c>
      <c r="E70" s="230"/>
      <c r="F70" s="211"/>
      <c r="G70" s="212"/>
      <c r="H70" s="231"/>
      <c r="I70" s="231"/>
      <c r="J70" s="232"/>
      <c r="K70" s="214"/>
      <c r="L70" s="214"/>
      <c r="M70" s="231"/>
      <c r="N70" s="231"/>
      <c r="O70" s="231"/>
      <c r="P70" s="233"/>
      <c r="Q70" s="212"/>
      <c r="R70" s="212"/>
      <c r="S70" s="234"/>
      <c r="AG70" s="39" t="s">
        <v>208</v>
      </c>
    </row>
    <row r="71" spans="2:33">
      <c r="B71" s="235"/>
      <c r="C71" s="228"/>
      <c r="D71" s="229" t="str">
        <f t="shared" si="2"/>
        <v/>
      </c>
      <c r="E71" s="230"/>
      <c r="F71" s="211"/>
      <c r="G71" s="212"/>
      <c r="H71" s="231"/>
      <c r="I71" s="231"/>
      <c r="J71" s="232"/>
      <c r="K71" s="214"/>
      <c r="L71" s="214"/>
      <c r="M71" s="231"/>
      <c r="N71" s="231"/>
      <c r="O71" s="231"/>
      <c r="P71" s="233"/>
      <c r="Q71" s="212"/>
      <c r="R71" s="212"/>
      <c r="S71" s="234"/>
      <c r="AG71" s="39" t="s">
        <v>208</v>
      </c>
    </row>
    <row r="72" spans="2:33">
      <c r="B72" s="235"/>
      <c r="C72" s="228"/>
      <c r="D72" s="229" t="str">
        <f t="shared" si="2"/>
        <v/>
      </c>
      <c r="E72" s="230"/>
      <c r="F72" s="211"/>
      <c r="G72" s="212"/>
      <c r="H72" s="231"/>
      <c r="I72" s="231"/>
      <c r="J72" s="232"/>
      <c r="K72" s="214"/>
      <c r="L72" s="214"/>
      <c r="M72" s="231"/>
      <c r="N72" s="231"/>
      <c r="O72" s="231"/>
      <c r="P72" s="233"/>
      <c r="Q72" s="212"/>
      <c r="R72" s="212"/>
      <c r="S72" s="234"/>
      <c r="AG72" s="39" t="s">
        <v>208</v>
      </c>
    </row>
    <row r="73" spans="2:33">
      <c r="B73" s="235"/>
      <c r="C73" s="228"/>
      <c r="D73" s="229" t="str">
        <f t="shared" si="2"/>
        <v/>
      </c>
      <c r="E73" s="230"/>
      <c r="F73" s="211"/>
      <c r="G73" s="212"/>
      <c r="H73" s="231"/>
      <c r="I73" s="231"/>
      <c r="J73" s="232"/>
      <c r="K73" s="214"/>
      <c r="L73" s="214"/>
      <c r="M73" s="231"/>
      <c r="N73" s="231"/>
      <c r="O73" s="231"/>
      <c r="P73" s="233"/>
      <c r="Q73" s="212"/>
      <c r="R73" s="212"/>
      <c r="S73" s="234"/>
      <c r="AG73" s="39" t="s">
        <v>208</v>
      </c>
    </row>
    <row r="74" spans="2:33">
      <c r="B74" s="235"/>
      <c r="C74" s="228"/>
      <c r="D74" s="229" t="str">
        <f t="shared" si="2"/>
        <v/>
      </c>
      <c r="E74" s="230"/>
      <c r="F74" s="211"/>
      <c r="G74" s="212"/>
      <c r="H74" s="231"/>
      <c r="I74" s="231"/>
      <c r="J74" s="232"/>
      <c r="K74" s="214"/>
      <c r="L74" s="214"/>
      <c r="M74" s="231"/>
      <c r="N74" s="231"/>
      <c r="O74" s="231"/>
      <c r="P74" s="233"/>
      <c r="Q74" s="212"/>
      <c r="R74" s="212"/>
      <c r="S74" s="234"/>
      <c r="AG74" s="39" t="s">
        <v>208</v>
      </c>
    </row>
    <row r="75" spans="2:33">
      <c r="B75" s="235"/>
      <c r="C75" s="228"/>
      <c r="D75" s="229" t="str">
        <f t="shared" si="2"/>
        <v/>
      </c>
      <c r="E75" s="230"/>
      <c r="F75" s="211"/>
      <c r="G75" s="212"/>
      <c r="H75" s="231"/>
      <c r="I75" s="231"/>
      <c r="J75" s="232"/>
      <c r="K75" s="214"/>
      <c r="L75" s="214"/>
      <c r="M75" s="231"/>
      <c r="N75" s="231"/>
      <c r="O75" s="231"/>
      <c r="P75" s="233"/>
      <c r="Q75" s="212"/>
      <c r="R75" s="212"/>
      <c r="S75" s="234"/>
      <c r="AG75" s="39" t="s">
        <v>208</v>
      </c>
    </row>
    <row r="76" spans="2:33">
      <c r="B76" s="235"/>
      <c r="C76" s="228"/>
      <c r="D76" s="229" t="str">
        <f t="shared" ref="D76:D107" si="3">IF($C76 &lt;&gt; "", IF(ISERROR(MATCH($C76, 祝日, 0)), TEXT($C76, "aaa"), "祝日"), "")</f>
        <v/>
      </c>
      <c r="E76" s="230"/>
      <c r="F76" s="211"/>
      <c r="G76" s="212"/>
      <c r="H76" s="231"/>
      <c r="I76" s="231"/>
      <c r="J76" s="232"/>
      <c r="K76" s="214"/>
      <c r="L76" s="214"/>
      <c r="M76" s="231"/>
      <c r="N76" s="231"/>
      <c r="O76" s="231"/>
      <c r="P76" s="233"/>
      <c r="Q76" s="212"/>
      <c r="R76" s="212"/>
      <c r="S76" s="234"/>
      <c r="AG76" s="39" t="s">
        <v>208</v>
      </c>
    </row>
    <row r="77" spans="2:33">
      <c r="B77" s="235"/>
      <c r="C77" s="228"/>
      <c r="D77" s="229" t="str">
        <f t="shared" si="3"/>
        <v/>
      </c>
      <c r="E77" s="230"/>
      <c r="F77" s="211"/>
      <c r="G77" s="212"/>
      <c r="H77" s="231"/>
      <c r="I77" s="231"/>
      <c r="J77" s="232"/>
      <c r="K77" s="214"/>
      <c r="L77" s="214"/>
      <c r="M77" s="231"/>
      <c r="N77" s="231"/>
      <c r="O77" s="231"/>
      <c r="P77" s="233"/>
      <c r="Q77" s="212"/>
      <c r="R77" s="212"/>
      <c r="S77" s="234"/>
      <c r="AG77" s="39" t="s">
        <v>208</v>
      </c>
    </row>
    <row r="78" spans="2:33">
      <c r="B78" s="235"/>
      <c r="C78" s="228"/>
      <c r="D78" s="229" t="str">
        <f t="shared" si="3"/>
        <v/>
      </c>
      <c r="E78" s="230"/>
      <c r="F78" s="211"/>
      <c r="G78" s="212"/>
      <c r="H78" s="231"/>
      <c r="I78" s="231"/>
      <c r="J78" s="232"/>
      <c r="K78" s="214"/>
      <c r="L78" s="214"/>
      <c r="M78" s="231"/>
      <c r="N78" s="231"/>
      <c r="O78" s="231"/>
      <c r="P78" s="233"/>
      <c r="Q78" s="212"/>
      <c r="R78" s="212"/>
      <c r="S78" s="234"/>
      <c r="AG78" s="39" t="s">
        <v>208</v>
      </c>
    </row>
    <row r="79" spans="2:33">
      <c r="B79" s="235"/>
      <c r="C79" s="228"/>
      <c r="D79" s="229" t="str">
        <f t="shared" si="3"/>
        <v/>
      </c>
      <c r="E79" s="230"/>
      <c r="F79" s="211"/>
      <c r="G79" s="212"/>
      <c r="H79" s="231"/>
      <c r="I79" s="231"/>
      <c r="J79" s="232"/>
      <c r="K79" s="214"/>
      <c r="L79" s="214"/>
      <c r="M79" s="231"/>
      <c r="N79" s="231"/>
      <c r="O79" s="231"/>
      <c r="P79" s="233"/>
      <c r="Q79" s="212"/>
      <c r="R79" s="212"/>
      <c r="S79" s="234"/>
      <c r="AG79" s="39" t="s">
        <v>208</v>
      </c>
    </row>
    <row r="80" spans="2:33">
      <c r="B80" s="235"/>
      <c r="C80" s="228"/>
      <c r="D80" s="229" t="str">
        <f t="shared" si="3"/>
        <v/>
      </c>
      <c r="E80" s="230"/>
      <c r="F80" s="211"/>
      <c r="G80" s="212"/>
      <c r="H80" s="231"/>
      <c r="I80" s="231"/>
      <c r="J80" s="232"/>
      <c r="K80" s="214"/>
      <c r="L80" s="214"/>
      <c r="M80" s="231"/>
      <c r="N80" s="231"/>
      <c r="O80" s="231"/>
      <c r="P80" s="233"/>
      <c r="Q80" s="212"/>
      <c r="R80" s="212"/>
      <c r="S80" s="234"/>
      <c r="AG80" s="39" t="s">
        <v>208</v>
      </c>
    </row>
    <row r="81" spans="2:33">
      <c r="B81" s="235"/>
      <c r="C81" s="228"/>
      <c r="D81" s="229" t="str">
        <f t="shared" si="3"/>
        <v/>
      </c>
      <c r="E81" s="230"/>
      <c r="F81" s="211"/>
      <c r="G81" s="212"/>
      <c r="H81" s="231"/>
      <c r="I81" s="231"/>
      <c r="J81" s="232"/>
      <c r="K81" s="214"/>
      <c r="L81" s="214"/>
      <c r="M81" s="231"/>
      <c r="N81" s="231"/>
      <c r="O81" s="231"/>
      <c r="P81" s="233"/>
      <c r="Q81" s="212"/>
      <c r="R81" s="212"/>
      <c r="S81" s="234"/>
      <c r="AG81" s="39" t="s">
        <v>208</v>
      </c>
    </row>
    <row r="82" spans="2:33">
      <c r="B82" s="235"/>
      <c r="C82" s="228"/>
      <c r="D82" s="229" t="str">
        <f t="shared" si="3"/>
        <v/>
      </c>
      <c r="E82" s="230"/>
      <c r="F82" s="211"/>
      <c r="G82" s="212"/>
      <c r="H82" s="231"/>
      <c r="I82" s="231"/>
      <c r="J82" s="232"/>
      <c r="K82" s="214"/>
      <c r="L82" s="214"/>
      <c r="M82" s="231"/>
      <c r="N82" s="231"/>
      <c r="O82" s="231"/>
      <c r="P82" s="233"/>
      <c r="Q82" s="212"/>
      <c r="R82" s="212"/>
      <c r="S82" s="234"/>
      <c r="AG82" s="39" t="s">
        <v>208</v>
      </c>
    </row>
    <row r="83" spans="2:33">
      <c r="B83" s="235"/>
      <c r="C83" s="228"/>
      <c r="D83" s="229" t="str">
        <f t="shared" si="3"/>
        <v/>
      </c>
      <c r="E83" s="230"/>
      <c r="F83" s="211"/>
      <c r="G83" s="212"/>
      <c r="H83" s="231"/>
      <c r="I83" s="231"/>
      <c r="J83" s="232"/>
      <c r="K83" s="214"/>
      <c r="L83" s="214"/>
      <c r="M83" s="231"/>
      <c r="N83" s="231"/>
      <c r="O83" s="231"/>
      <c r="P83" s="233"/>
      <c r="Q83" s="212"/>
      <c r="R83" s="212"/>
      <c r="S83" s="234"/>
      <c r="AG83" s="39" t="s">
        <v>208</v>
      </c>
    </row>
    <row r="84" spans="2:33">
      <c r="B84" s="235"/>
      <c r="C84" s="228"/>
      <c r="D84" s="229" t="str">
        <f t="shared" si="3"/>
        <v/>
      </c>
      <c r="E84" s="230"/>
      <c r="F84" s="211"/>
      <c r="G84" s="212"/>
      <c r="H84" s="231"/>
      <c r="I84" s="231"/>
      <c r="J84" s="232"/>
      <c r="K84" s="214"/>
      <c r="L84" s="214"/>
      <c r="M84" s="231"/>
      <c r="N84" s="231"/>
      <c r="O84" s="231"/>
      <c r="P84" s="233"/>
      <c r="Q84" s="212"/>
      <c r="R84" s="212"/>
      <c r="S84" s="234"/>
      <c r="AG84" s="39" t="s">
        <v>208</v>
      </c>
    </row>
    <row r="85" spans="2:33">
      <c r="B85" s="235"/>
      <c r="C85" s="228"/>
      <c r="D85" s="229" t="str">
        <f t="shared" si="3"/>
        <v/>
      </c>
      <c r="E85" s="230"/>
      <c r="F85" s="211"/>
      <c r="G85" s="212"/>
      <c r="H85" s="231"/>
      <c r="I85" s="231"/>
      <c r="J85" s="232"/>
      <c r="K85" s="214"/>
      <c r="L85" s="214"/>
      <c r="M85" s="231"/>
      <c r="N85" s="231"/>
      <c r="O85" s="231"/>
      <c r="P85" s="233"/>
      <c r="Q85" s="212"/>
      <c r="R85" s="212"/>
      <c r="S85" s="234"/>
      <c r="AG85" s="39" t="s">
        <v>208</v>
      </c>
    </row>
    <row r="86" spans="2:33">
      <c r="B86" s="235"/>
      <c r="C86" s="228"/>
      <c r="D86" s="229" t="str">
        <f t="shared" si="3"/>
        <v/>
      </c>
      <c r="E86" s="230"/>
      <c r="F86" s="211"/>
      <c r="G86" s="212"/>
      <c r="H86" s="231"/>
      <c r="I86" s="231"/>
      <c r="J86" s="232"/>
      <c r="K86" s="214"/>
      <c r="L86" s="214"/>
      <c r="M86" s="231"/>
      <c r="N86" s="231"/>
      <c r="O86" s="231"/>
      <c r="P86" s="233"/>
      <c r="Q86" s="212"/>
      <c r="R86" s="212"/>
      <c r="S86" s="234"/>
      <c r="AG86" s="39" t="s">
        <v>208</v>
      </c>
    </row>
    <row r="87" spans="2:33">
      <c r="B87" s="235"/>
      <c r="C87" s="228"/>
      <c r="D87" s="229" t="str">
        <f t="shared" si="3"/>
        <v/>
      </c>
      <c r="E87" s="230"/>
      <c r="F87" s="211"/>
      <c r="G87" s="212"/>
      <c r="H87" s="231"/>
      <c r="I87" s="231"/>
      <c r="J87" s="232"/>
      <c r="K87" s="214"/>
      <c r="L87" s="214"/>
      <c r="M87" s="231"/>
      <c r="N87" s="231"/>
      <c r="O87" s="231"/>
      <c r="P87" s="233"/>
      <c r="Q87" s="212"/>
      <c r="R87" s="212"/>
      <c r="S87" s="234"/>
      <c r="AG87" s="39" t="s">
        <v>208</v>
      </c>
    </row>
    <row r="88" spans="2:33">
      <c r="B88" s="235"/>
      <c r="C88" s="228"/>
      <c r="D88" s="229" t="str">
        <f t="shared" si="3"/>
        <v/>
      </c>
      <c r="E88" s="230"/>
      <c r="F88" s="211"/>
      <c r="G88" s="212"/>
      <c r="H88" s="231"/>
      <c r="I88" s="231"/>
      <c r="J88" s="232"/>
      <c r="K88" s="214"/>
      <c r="L88" s="214"/>
      <c r="M88" s="231"/>
      <c r="N88" s="231"/>
      <c r="O88" s="231"/>
      <c r="P88" s="233"/>
      <c r="Q88" s="212"/>
      <c r="R88" s="212"/>
      <c r="S88" s="234"/>
      <c r="AG88" s="39" t="s">
        <v>208</v>
      </c>
    </row>
    <row r="89" spans="2:33">
      <c r="B89" s="235"/>
      <c r="C89" s="228"/>
      <c r="D89" s="229" t="str">
        <f t="shared" si="3"/>
        <v/>
      </c>
      <c r="E89" s="230"/>
      <c r="F89" s="211"/>
      <c r="G89" s="212"/>
      <c r="H89" s="231"/>
      <c r="I89" s="231"/>
      <c r="J89" s="232"/>
      <c r="K89" s="214"/>
      <c r="L89" s="214"/>
      <c r="M89" s="231"/>
      <c r="N89" s="231"/>
      <c r="O89" s="231"/>
      <c r="P89" s="233"/>
      <c r="Q89" s="212"/>
      <c r="R89" s="212"/>
      <c r="S89" s="234"/>
      <c r="AG89" s="39" t="s">
        <v>208</v>
      </c>
    </row>
    <row r="90" spans="2:33">
      <c r="B90" s="235"/>
      <c r="C90" s="228"/>
      <c r="D90" s="229" t="str">
        <f t="shared" si="3"/>
        <v/>
      </c>
      <c r="E90" s="230"/>
      <c r="F90" s="211"/>
      <c r="G90" s="212"/>
      <c r="H90" s="231"/>
      <c r="I90" s="231"/>
      <c r="J90" s="232"/>
      <c r="K90" s="214"/>
      <c r="L90" s="214"/>
      <c r="M90" s="231"/>
      <c r="N90" s="231"/>
      <c r="O90" s="231"/>
      <c r="P90" s="233"/>
      <c r="Q90" s="212"/>
      <c r="R90" s="212"/>
      <c r="S90" s="234"/>
      <c r="AG90" s="39" t="s">
        <v>208</v>
      </c>
    </row>
    <row r="91" spans="2:33">
      <c r="B91" s="235"/>
      <c r="C91" s="228"/>
      <c r="D91" s="229" t="str">
        <f t="shared" si="3"/>
        <v/>
      </c>
      <c r="E91" s="230"/>
      <c r="F91" s="211"/>
      <c r="G91" s="212"/>
      <c r="H91" s="231"/>
      <c r="I91" s="231"/>
      <c r="J91" s="232"/>
      <c r="K91" s="214"/>
      <c r="L91" s="214"/>
      <c r="M91" s="231"/>
      <c r="N91" s="231"/>
      <c r="O91" s="231"/>
      <c r="P91" s="233"/>
      <c r="Q91" s="212"/>
      <c r="R91" s="212"/>
      <c r="S91" s="234"/>
      <c r="AG91" s="39" t="s">
        <v>208</v>
      </c>
    </row>
    <row r="92" spans="2:33">
      <c r="B92" s="235"/>
      <c r="C92" s="228"/>
      <c r="D92" s="229" t="str">
        <f t="shared" si="3"/>
        <v/>
      </c>
      <c r="E92" s="230"/>
      <c r="F92" s="211"/>
      <c r="G92" s="212"/>
      <c r="H92" s="231"/>
      <c r="I92" s="231"/>
      <c r="J92" s="232"/>
      <c r="K92" s="214"/>
      <c r="L92" s="214"/>
      <c r="M92" s="231"/>
      <c r="N92" s="231"/>
      <c r="O92" s="231"/>
      <c r="P92" s="233"/>
      <c r="Q92" s="212"/>
      <c r="R92" s="212"/>
      <c r="S92" s="234"/>
      <c r="AG92" s="39" t="s">
        <v>208</v>
      </c>
    </row>
    <row r="93" spans="2:33">
      <c r="B93" s="235"/>
      <c r="C93" s="228"/>
      <c r="D93" s="229" t="str">
        <f t="shared" si="3"/>
        <v/>
      </c>
      <c r="E93" s="230"/>
      <c r="F93" s="211"/>
      <c r="G93" s="212"/>
      <c r="H93" s="231"/>
      <c r="I93" s="231"/>
      <c r="J93" s="232"/>
      <c r="K93" s="214"/>
      <c r="L93" s="214"/>
      <c r="M93" s="231"/>
      <c r="N93" s="231"/>
      <c r="O93" s="231"/>
      <c r="P93" s="233"/>
      <c r="Q93" s="212"/>
      <c r="R93" s="212"/>
      <c r="S93" s="234"/>
      <c r="AG93" s="39" t="s">
        <v>208</v>
      </c>
    </row>
    <row r="94" spans="2:33">
      <c r="B94" s="235"/>
      <c r="C94" s="228"/>
      <c r="D94" s="229" t="str">
        <f t="shared" si="3"/>
        <v/>
      </c>
      <c r="E94" s="230"/>
      <c r="F94" s="211"/>
      <c r="G94" s="212"/>
      <c r="H94" s="231"/>
      <c r="I94" s="231"/>
      <c r="J94" s="232"/>
      <c r="K94" s="214"/>
      <c r="L94" s="214"/>
      <c r="M94" s="231"/>
      <c r="N94" s="231"/>
      <c r="O94" s="231"/>
      <c r="P94" s="233"/>
      <c r="Q94" s="212"/>
      <c r="R94" s="212"/>
      <c r="S94" s="234"/>
      <c r="AG94" s="39" t="s">
        <v>208</v>
      </c>
    </row>
    <row r="95" spans="2:33">
      <c r="B95" s="235"/>
      <c r="C95" s="228"/>
      <c r="D95" s="229" t="str">
        <f t="shared" si="3"/>
        <v/>
      </c>
      <c r="E95" s="230"/>
      <c r="F95" s="211"/>
      <c r="G95" s="212"/>
      <c r="H95" s="231"/>
      <c r="I95" s="231"/>
      <c r="J95" s="232"/>
      <c r="K95" s="214"/>
      <c r="L95" s="214"/>
      <c r="M95" s="231"/>
      <c r="N95" s="231"/>
      <c r="O95" s="231"/>
      <c r="P95" s="233"/>
      <c r="Q95" s="212"/>
      <c r="R95" s="212"/>
      <c r="S95" s="234"/>
      <c r="AG95" s="39" t="s">
        <v>208</v>
      </c>
    </row>
    <row r="96" spans="2:33">
      <c r="B96" s="235"/>
      <c r="C96" s="228"/>
      <c r="D96" s="229" t="str">
        <f t="shared" si="3"/>
        <v/>
      </c>
      <c r="E96" s="230"/>
      <c r="F96" s="211"/>
      <c r="G96" s="212"/>
      <c r="H96" s="231"/>
      <c r="I96" s="231"/>
      <c r="J96" s="232"/>
      <c r="K96" s="214"/>
      <c r="L96" s="214"/>
      <c r="M96" s="231"/>
      <c r="N96" s="231"/>
      <c r="O96" s="231"/>
      <c r="P96" s="233"/>
      <c r="Q96" s="212"/>
      <c r="R96" s="212"/>
      <c r="S96" s="234"/>
      <c r="AG96" s="39" t="s">
        <v>208</v>
      </c>
    </row>
    <row r="97" spans="2:33">
      <c r="B97" s="235"/>
      <c r="C97" s="228"/>
      <c r="D97" s="229" t="str">
        <f t="shared" si="3"/>
        <v/>
      </c>
      <c r="E97" s="230"/>
      <c r="F97" s="211"/>
      <c r="G97" s="212"/>
      <c r="H97" s="231"/>
      <c r="I97" s="231"/>
      <c r="J97" s="232"/>
      <c r="K97" s="214"/>
      <c r="L97" s="214"/>
      <c r="M97" s="231"/>
      <c r="N97" s="231"/>
      <c r="O97" s="231"/>
      <c r="P97" s="233"/>
      <c r="Q97" s="212"/>
      <c r="R97" s="212"/>
      <c r="S97" s="234"/>
      <c r="AG97" s="39" t="s">
        <v>208</v>
      </c>
    </row>
    <row r="98" spans="2:33">
      <c r="B98" s="235"/>
      <c r="C98" s="228"/>
      <c r="D98" s="229" t="str">
        <f t="shared" si="3"/>
        <v/>
      </c>
      <c r="E98" s="230"/>
      <c r="F98" s="211"/>
      <c r="G98" s="212"/>
      <c r="H98" s="231"/>
      <c r="I98" s="231"/>
      <c r="J98" s="232"/>
      <c r="K98" s="214"/>
      <c r="L98" s="214"/>
      <c r="M98" s="231"/>
      <c r="N98" s="231"/>
      <c r="O98" s="231"/>
      <c r="P98" s="233"/>
      <c r="Q98" s="212"/>
      <c r="R98" s="212"/>
      <c r="S98" s="234"/>
      <c r="AG98" s="39" t="s">
        <v>208</v>
      </c>
    </row>
    <row r="99" spans="2:33">
      <c r="B99" s="235"/>
      <c r="C99" s="228"/>
      <c r="D99" s="229" t="str">
        <f t="shared" si="3"/>
        <v/>
      </c>
      <c r="E99" s="230"/>
      <c r="F99" s="211"/>
      <c r="G99" s="212"/>
      <c r="H99" s="231"/>
      <c r="I99" s="231"/>
      <c r="J99" s="232"/>
      <c r="K99" s="214"/>
      <c r="L99" s="214"/>
      <c r="M99" s="231"/>
      <c r="N99" s="231"/>
      <c r="O99" s="231"/>
      <c r="P99" s="233"/>
      <c r="Q99" s="212"/>
      <c r="R99" s="212"/>
      <c r="S99" s="234"/>
      <c r="AG99" s="39" t="s">
        <v>208</v>
      </c>
    </row>
    <row r="100" spans="2:33">
      <c r="B100" s="235"/>
      <c r="C100" s="228"/>
      <c r="D100" s="229" t="str">
        <f t="shared" si="3"/>
        <v/>
      </c>
      <c r="E100" s="230"/>
      <c r="F100" s="211"/>
      <c r="G100" s="212"/>
      <c r="H100" s="231"/>
      <c r="I100" s="231"/>
      <c r="J100" s="232"/>
      <c r="K100" s="214"/>
      <c r="L100" s="214"/>
      <c r="M100" s="231"/>
      <c r="N100" s="231"/>
      <c r="O100" s="231"/>
      <c r="P100" s="233"/>
      <c r="Q100" s="212"/>
      <c r="R100" s="212"/>
      <c r="S100" s="234"/>
      <c r="AG100" s="39" t="s">
        <v>208</v>
      </c>
    </row>
    <row r="101" spans="2:33">
      <c r="B101" s="235"/>
      <c r="C101" s="228"/>
      <c r="D101" s="229" t="str">
        <f t="shared" si="3"/>
        <v/>
      </c>
      <c r="E101" s="230"/>
      <c r="F101" s="211"/>
      <c r="G101" s="212"/>
      <c r="H101" s="231"/>
      <c r="I101" s="231"/>
      <c r="J101" s="232"/>
      <c r="K101" s="214"/>
      <c r="L101" s="214"/>
      <c r="M101" s="231"/>
      <c r="N101" s="231"/>
      <c r="O101" s="231"/>
      <c r="P101" s="233"/>
      <c r="Q101" s="212"/>
      <c r="R101" s="212"/>
      <c r="S101" s="234"/>
      <c r="AG101" s="39" t="s">
        <v>208</v>
      </c>
    </row>
    <row r="102" spans="2:33">
      <c r="B102" s="235"/>
      <c r="C102" s="228"/>
      <c r="D102" s="229" t="str">
        <f t="shared" si="3"/>
        <v/>
      </c>
      <c r="E102" s="230"/>
      <c r="F102" s="211"/>
      <c r="G102" s="212"/>
      <c r="H102" s="231"/>
      <c r="I102" s="231"/>
      <c r="J102" s="232"/>
      <c r="K102" s="214"/>
      <c r="L102" s="214"/>
      <c r="M102" s="231"/>
      <c r="N102" s="231"/>
      <c r="O102" s="231"/>
      <c r="P102" s="233"/>
      <c r="Q102" s="212"/>
      <c r="R102" s="212"/>
      <c r="S102" s="234"/>
      <c r="AG102" s="39" t="s">
        <v>208</v>
      </c>
    </row>
    <row r="103" spans="2:33">
      <c r="B103" s="235"/>
      <c r="C103" s="228"/>
      <c r="D103" s="229" t="str">
        <f t="shared" si="3"/>
        <v/>
      </c>
      <c r="E103" s="230"/>
      <c r="F103" s="211"/>
      <c r="G103" s="212"/>
      <c r="H103" s="231"/>
      <c r="I103" s="231"/>
      <c r="J103" s="232"/>
      <c r="K103" s="214"/>
      <c r="L103" s="214"/>
      <c r="M103" s="231"/>
      <c r="N103" s="231"/>
      <c r="O103" s="231"/>
      <c r="P103" s="233"/>
      <c r="Q103" s="212"/>
      <c r="R103" s="212"/>
      <c r="S103" s="234"/>
      <c r="AG103" s="39" t="s">
        <v>208</v>
      </c>
    </row>
    <row r="104" spans="2:33">
      <c r="B104" s="235"/>
      <c r="C104" s="228"/>
      <c r="D104" s="229" t="str">
        <f t="shared" si="3"/>
        <v/>
      </c>
      <c r="E104" s="230"/>
      <c r="F104" s="211"/>
      <c r="G104" s="212"/>
      <c r="H104" s="231"/>
      <c r="I104" s="231"/>
      <c r="J104" s="232"/>
      <c r="K104" s="214"/>
      <c r="L104" s="214"/>
      <c r="M104" s="231"/>
      <c r="N104" s="231"/>
      <c r="O104" s="231"/>
      <c r="P104" s="233"/>
      <c r="Q104" s="212"/>
      <c r="R104" s="212"/>
      <c r="S104" s="234"/>
      <c r="AG104" s="39" t="s">
        <v>208</v>
      </c>
    </row>
    <row r="105" spans="2:33">
      <c r="B105" s="235"/>
      <c r="C105" s="228"/>
      <c r="D105" s="229" t="str">
        <f t="shared" si="3"/>
        <v/>
      </c>
      <c r="E105" s="230"/>
      <c r="F105" s="211"/>
      <c r="G105" s="212"/>
      <c r="H105" s="231"/>
      <c r="I105" s="231"/>
      <c r="J105" s="232"/>
      <c r="K105" s="214"/>
      <c r="L105" s="214"/>
      <c r="M105" s="231"/>
      <c r="N105" s="231"/>
      <c r="O105" s="231"/>
      <c r="P105" s="233"/>
      <c r="Q105" s="212"/>
      <c r="R105" s="212"/>
      <c r="S105" s="234"/>
      <c r="AG105" s="39" t="s">
        <v>208</v>
      </c>
    </row>
    <row r="106" spans="2:33">
      <c r="B106" s="235"/>
      <c r="C106" s="228"/>
      <c r="D106" s="229" t="str">
        <f t="shared" si="3"/>
        <v/>
      </c>
      <c r="E106" s="230"/>
      <c r="F106" s="211"/>
      <c r="G106" s="212"/>
      <c r="H106" s="231"/>
      <c r="I106" s="231"/>
      <c r="J106" s="232"/>
      <c r="K106" s="214"/>
      <c r="L106" s="214"/>
      <c r="M106" s="231"/>
      <c r="N106" s="231"/>
      <c r="O106" s="231"/>
      <c r="P106" s="233"/>
      <c r="Q106" s="212"/>
      <c r="R106" s="212"/>
      <c r="S106" s="234"/>
      <c r="AG106" s="39" t="s">
        <v>208</v>
      </c>
    </row>
    <row r="107" spans="2:33">
      <c r="B107" s="236"/>
      <c r="C107" s="237"/>
      <c r="D107" s="238" t="str">
        <f t="shared" si="3"/>
        <v/>
      </c>
      <c r="E107" s="239"/>
      <c r="F107" s="220"/>
      <c r="G107" s="221"/>
      <c r="H107" s="240"/>
      <c r="I107" s="240"/>
      <c r="J107" s="241"/>
      <c r="K107" s="223"/>
      <c r="L107" s="223"/>
      <c r="M107" s="240"/>
      <c r="N107" s="240"/>
      <c r="O107" s="240"/>
      <c r="P107" s="242"/>
      <c r="Q107" s="221"/>
      <c r="R107" s="221"/>
      <c r="S107" s="243"/>
      <c r="AG107" s="39" t="s">
        <v>208</v>
      </c>
    </row>
    <row r="108" spans="2:33">
      <c r="B108" s="8" t="s">
        <v>208</v>
      </c>
      <c r="C108" s="39" t="s">
        <v>208</v>
      </c>
      <c r="D108" s="39" t="s">
        <v>208</v>
      </c>
      <c r="E108" s="39" t="s">
        <v>208</v>
      </c>
      <c r="F108" s="39" t="s">
        <v>208</v>
      </c>
      <c r="G108" s="39" t="s">
        <v>208</v>
      </c>
      <c r="H108" s="39" t="s">
        <v>208</v>
      </c>
      <c r="I108" s="39" t="s">
        <v>208</v>
      </c>
      <c r="J108" s="39" t="s">
        <v>208</v>
      </c>
      <c r="K108" s="39" t="s">
        <v>208</v>
      </c>
      <c r="L108" s="39" t="s">
        <v>208</v>
      </c>
      <c r="M108" s="39" t="s">
        <v>208</v>
      </c>
      <c r="N108" s="39" t="s">
        <v>208</v>
      </c>
      <c r="O108" s="39" t="s">
        <v>208</v>
      </c>
      <c r="P108" s="39" t="s">
        <v>208</v>
      </c>
      <c r="Q108" s="39" t="s">
        <v>208</v>
      </c>
      <c r="R108" s="39" t="s">
        <v>208</v>
      </c>
      <c r="S108" s="39" t="s">
        <v>208</v>
      </c>
      <c r="T108" s="39" t="s">
        <v>208</v>
      </c>
      <c r="U108" s="39" t="s">
        <v>208</v>
      </c>
      <c r="V108" s="39" t="s">
        <v>208</v>
      </c>
      <c r="W108" s="39" t="s">
        <v>208</v>
      </c>
      <c r="X108" s="39" t="s">
        <v>208</v>
      </c>
      <c r="Y108" s="39" t="s">
        <v>208</v>
      </c>
      <c r="Z108" s="39" t="s">
        <v>208</v>
      </c>
      <c r="AA108" s="39" t="s">
        <v>208</v>
      </c>
      <c r="AB108" s="39" t="s">
        <v>208</v>
      </c>
      <c r="AC108" s="39" t="s">
        <v>208</v>
      </c>
      <c r="AD108" s="39" t="s">
        <v>208</v>
      </c>
      <c r="AE108" s="39" t="s">
        <v>208</v>
      </c>
      <c r="AF108" s="39" t="s">
        <v>208</v>
      </c>
      <c r="AG108" s="39" t="s">
        <v>208</v>
      </c>
    </row>
  </sheetData>
  <sheetProtection algorithmName="SHA-1" hashValue="IrypSPtae4mvk7jMkqEErILjGdw=" saltValue="f3IHW0WpBTFED96q0q4u4A==" spinCount="100000" sheet="1" insertRows="0"/>
  <phoneticPr fontId="3"/>
  <dataValidations count="12">
    <dataValidation type="list" allowBlank="1" showInputMessage="1" showErrorMessage="1" sqref="I12:I107" xr:uid="{BAF826CE-2514-42F9-8456-B9B4A99603AE}">
      <formula1>"人的要因, 環境的要因, 車両的要因, 不明・他"</formula1>
    </dataValidation>
    <dataValidation type="list" allowBlank="1" showInputMessage="1" showErrorMessage="1" sqref="M12:M107" xr:uid="{39D61EF5-C279-470F-92F8-DD78A5F7509B}">
      <formula1>"交差点,交差点付近,単路,単路(トンネル),単路(橋),踏切"</formula1>
    </dataValidation>
    <dataValidation type="list" allowBlank="1" showInputMessage="1" showErrorMessage="1" sqref="N12:N107" xr:uid="{F89F8BF9-1299-4D9F-97FD-D1FD426290A9}">
      <formula1>"右カーブ,左カーブ,直線"</formula1>
    </dataValidation>
    <dataValidation type="list" allowBlank="1" showInputMessage="1" showErrorMessage="1" sqref="O12:P107" xr:uid="{2CD9850E-43E0-4CFF-8710-8A3CCB4E5001}">
      <formula1>"有, 無"</formula1>
    </dataValidation>
    <dataValidation type="list" allowBlank="1" showInputMessage="1" showErrorMessage="1" sqref="H12:H107" xr:uid="{720AEA26-487A-40BE-9051-1CDA9E2B1B2A}">
      <formula1>"ヒヤリハット,事故発生"</formula1>
    </dataValidation>
    <dataValidation type="date" operator="greaterThanOrEqual" allowBlank="1" showInputMessage="1" showErrorMessage="1" sqref="C12:C107" xr:uid="{79D4ABC9-97E3-4894-958B-B00CB03C9078}">
      <formula1>44927</formula1>
    </dataValidation>
    <dataValidation type="time" operator="greaterThanOrEqual" allowBlank="1" showInputMessage="1" showErrorMessage="1" sqref="E12:E107" xr:uid="{A1895DF9-6053-447C-95AB-BBFEF9A678BF}">
      <formula1>0</formula1>
    </dataValidation>
    <dataValidation type="list" allowBlank="1" showInputMessage="1" showErrorMessage="1" sqref="F12:F107" xr:uid="{0189F322-5C5F-4E38-A1F4-F073C31BD4ED}">
      <formula1>"晴れ, 曇り, 降雨, 降雪, 堆雪, キリ"</formula1>
    </dataValidation>
    <dataValidation type="list" allowBlank="1" showInputMessage="1" showErrorMessage="1" sqref="K12:K107" xr:uid="{C2FA6645-57C2-4D0B-A6C9-5445E177161B}">
      <formula1>"良好, 逆光, 夕日, 西日, 夜"</formula1>
    </dataValidation>
    <dataValidation type="list" allowBlank="1" showInputMessage="1" showErrorMessage="1" sqref="L12:L107" xr:uid="{82326808-89CD-48C6-96DB-3EF91EB2BCCC}">
      <formula1>"乾燥, 湿潤, 凍結, 積雪"</formula1>
    </dataValidation>
    <dataValidation type="list" allowBlank="1" showInputMessage="1" showErrorMessage="1" sqref="Q12:R107" xr:uid="{98491695-7754-45AC-9074-0A036C37DBB5}">
      <formula1>"有,無"</formula1>
    </dataValidation>
    <dataValidation type="list" allowBlank="1" showInputMessage="1" showErrorMessage="1" sqref="G12:G107" xr:uid="{24E0BD56-9878-4932-BFCA-EECCEFBF127F}">
      <formula1>"L4想定区間内,L4想定区間外,実証走行ルート外"</formula1>
    </dataValidation>
  </dataValidations>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E92592-7966-4B86-9FB9-DFC0B525C00B}">
  <sheetPr codeName="Sheet5">
    <tabColor theme="4" tint="0.79998168889431442"/>
    <pageSetUpPr fitToPage="1"/>
  </sheetPr>
  <dimension ref="B1:S107"/>
  <sheetViews>
    <sheetView showGridLines="0" zoomScaleNormal="100" workbookViewId="0">
      <pane ySplit="10" topLeftCell="A98" activePane="bottomLeft" state="frozen"/>
      <selection pane="bottomLeft" activeCell="B108" sqref="B108"/>
    </sheetView>
  </sheetViews>
  <sheetFormatPr defaultColWidth="8" defaultRowHeight="16.2"/>
  <cols>
    <col min="1" max="1" width="3.69921875" style="39" customWidth="1"/>
    <col min="2" max="2" width="9.19921875" style="8" bestFit="1" customWidth="1"/>
    <col min="3" max="4" width="9.59765625" style="39" customWidth="1"/>
    <col min="5" max="9" width="23.09765625" style="39" customWidth="1"/>
    <col min="10" max="10" width="36.59765625" style="39" customWidth="1"/>
    <col min="11" max="11" width="8" style="39"/>
    <col min="12" max="12" width="8" style="54"/>
    <col min="13" max="16384" width="8" style="39"/>
  </cols>
  <sheetData>
    <row r="1" spans="2:19" s="3" customFormat="1">
      <c r="S1" s="30"/>
    </row>
    <row r="2" spans="2:19" s="3" customFormat="1" hidden="1">
      <c r="B2" s="283" t="s">
        <v>3</v>
      </c>
      <c r="C2" s="283" t="s">
        <v>4</v>
      </c>
      <c r="D2" s="283" t="s">
        <v>5</v>
      </c>
      <c r="S2" s="30"/>
    </row>
    <row r="3" spans="2:19" s="3" customFormat="1" hidden="1">
      <c r="B3" s="283" t="str">
        <f>実証データ一覧!I4&amp;""</f>
        <v>212067</v>
      </c>
      <c r="C3" s="283" t="str">
        <f>実証データ一覧!J4&amp;""</f>
        <v>岐阜県</v>
      </c>
      <c r="D3" s="283" t="str">
        <f>実証データ一覧!K4&amp;""</f>
        <v>中津川市</v>
      </c>
      <c r="S3" s="30"/>
    </row>
    <row r="4" spans="2:19" ht="16.2" hidden="1" customHeight="1"/>
    <row r="5" spans="2:19">
      <c r="B5" s="53" t="s">
        <v>285</v>
      </c>
      <c r="D5" s="53"/>
    </row>
    <row r="6" spans="2:19">
      <c r="B6" s="8" t="s">
        <v>286</v>
      </c>
      <c r="C6" s="53"/>
      <c r="D6" s="53"/>
    </row>
    <row r="7" spans="2:19" ht="48.6">
      <c r="B7" s="43"/>
      <c r="C7" s="53"/>
      <c r="D7" s="53"/>
      <c r="I7" s="7" t="s">
        <v>287</v>
      </c>
      <c r="J7" s="95"/>
    </row>
    <row r="8" spans="2:19" ht="4.95" customHeight="1"/>
    <row r="9" spans="2:19" ht="18" customHeight="1">
      <c r="B9" s="96" t="s">
        <v>11</v>
      </c>
      <c r="C9" s="144">
        <v>79</v>
      </c>
      <c r="D9" s="144" t="s">
        <v>213</v>
      </c>
      <c r="E9" s="144">
        <v>80</v>
      </c>
      <c r="F9" s="144">
        <v>81</v>
      </c>
      <c r="G9" s="144">
        <v>82</v>
      </c>
      <c r="H9" s="144">
        <v>83</v>
      </c>
      <c r="I9" s="144">
        <v>84</v>
      </c>
      <c r="J9" s="152">
        <v>85</v>
      </c>
      <c r="K9" s="39" t="s">
        <v>208</v>
      </c>
    </row>
    <row r="10" spans="2:19">
      <c r="B10" s="86" t="s">
        <v>13</v>
      </c>
      <c r="C10" s="65" t="s">
        <v>100</v>
      </c>
      <c r="D10" s="63" t="s">
        <v>214</v>
      </c>
      <c r="E10" s="63" t="s">
        <v>288</v>
      </c>
      <c r="F10" s="63" t="s">
        <v>289</v>
      </c>
      <c r="G10" s="63" t="s">
        <v>199</v>
      </c>
      <c r="H10" s="63" t="s">
        <v>201</v>
      </c>
      <c r="I10" s="63" t="s">
        <v>290</v>
      </c>
      <c r="J10" s="69" t="s">
        <v>291</v>
      </c>
      <c r="K10" s="39" t="s">
        <v>208</v>
      </c>
      <c r="L10" s="87"/>
    </row>
    <row r="11" spans="2:19">
      <c r="B11" s="70" t="s">
        <v>226</v>
      </c>
      <c r="C11" s="71">
        <v>44927</v>
      </c>
      <c r="D11" s="72" t="str">
        <f t="shared" ref="D11:D74" si="0">IF($C11 &lt;&gt; "", IF(ISERROR(MATCH(C11, 祝日, 0)), TEXT($C11, "aaa"), "祝日"), "")</f>
        <v>日</v>
      </c>
      <c r="E11" s="73">
        <v>0.4861111111111111</v>
      </c>
      <c r="F11" s="73">
        <v>0.49305555555555558</v>
      </c>
      <c r="G11" s="73">
        <v>0.5083333333333333</v>
      </c>
      <c r="H11" s="73">
        <v>0.52083333333333337</v>
      </c>
      <c r="I11" s="72" t="s">
        <v>292</v>
      </c>
      <c r="J11" s="74" t="s">
        <v>293</v>
      </c>
      <c r="K11" s="39" t="s">
        <v>208</v>
      </c>
    </row>
    <row r="12" spans="2:19">
      <c r="B12" s="208" t="s">
        <v>228</v>
      </c>
      <c r="C12" s="209"/>
      <c r="D12" s="187" t="str">
        <f t="shared" si="0"/>
        <v/>
      </c>
      <c r="E12" s="210"/>
      <c r="F12" s="210"/>
      <c r="G12" s="210"/>
      <c r="H12" s="210"/>
      <c r="I12" s="216"/>
      <c r="J12" s="244"/>
      <c r="K12" s="39" t="s">
        <v>208</v>
      </c>
    </row>
    <row r="13" spans="2:19">
      <c r="B13" s="208"/>
      <c r="C13" s="209"/>
      <c r="D13" s="187" t="str">
        <f t="shared" si="0"/>
        <v/>
      </c>
      <c r="E13" s="210"/>
      <c r="F13" s="210"/>
      <c r="G13" s="210"/>
      <c r="H13" s="210"/>
      <c r="I13" s="216"/>
      <c r="J13" s="244"/>
      <c r="K13" s="39" t="s">
        <v>208</v>
      </c>
    </row>
    <row r="14" spans="2:19">
      <c r="B14" s="208"/>
      <c r="C14" s="209"/>
      <c r="D14" s="187" t="str">
        <f t="shared" si="0"/>
        <v/>
      </c>
      <c r="E14" s="210"/>
      <c r="F14" s="210"/>
      <c r="G14" s="210"/>
      <c r="H14" s="210"/>
      <c r="I14" s="216"/>
      <c r="J14" s="244"/>
      <c r="K14" s="39" t="s">
        <v>208</v>
      </c>
    </row>
    <row r="15" spans="2:19">
      <c r="B15" s="208"/>
      <c r="C15" s="209"/>
      <c r="D15" s="187" t="str">
        <f t="shared" si="0"/>
        <v/>
      </c>
      <c r="E15" s="210"/>
      <c r="F15" s="210"/>
      <c r="G15" s="210"/>
      <c r="H15" s="210"/>
      <c r="I15" s="216"/>
      <c r="J15" s="244"/>
      <c r="K15" s="39" t="s">
        <v>208</v>
      </c>
    </row>
    <row r="16" spans="2:19">
      <c r="B16" s="208"/>
      <c r="C16" s="209"/>
      <c r="D16" s="187" t="str">
        <f t="shared" si="0"/>
        <v/>
      </c>
      <c r="E16" s="210"/>
      <c r="F16" s="210"/>
      <c r="G16" s="210"/>
      <c r="H16" s="210"/>
      <c r="I16" s="216"/>
      <c r="J16" s="244"/>
      <c r="K16" s="39" t="s">
        <v>208</v>
      </c>
    </row>
    <row r="17" spans="2:11">
      <c r="B17" s="208"/>
      <c r="C17" s="209"/>
      <c r="D17" s="187" t="str">
        <f t="shared" si="0"/>
        <v/>
      </c>
      <c r="E17" s="210"/>
      <c r="F17" s="210"/>
      <c r="G17" s="210"/>
      <c r="H17" s="210"/>
      <c r="I17" s="216"/>
      <c r="J17" s="244"/>
      <c r="K17" s="39" t="s">
        <v>208</v>
      </c>
    </row>
    <row r="18" spans="2:11">
      <c r="B18" s="208"/>
      <c r="C18" s="209"/>
      <c r="D18" s="187" t="str">
        <f t="shared" si="0"/>
        <v/>
      </c>
      <c r="E18" s="210"/>
      <c r="F18" s="210"/>
      <c r="G18" s="210"/>
      <c r="H18" s="210"/>
      <c r="I18" s="216"/>
      <c r="J18" s="244"/>
      <c r="K18" s="39" t="s">
        <v>208</v>
      </c>
    </row>
    <row r="19" spans="2:11">
      <c r="B19" s="208"/>
      <c r="C19" s="209"/>
      <c r="D19" s="187" t="str">
        <f t="shared" si="0"/>
        <v/>
      </c>
      <c r="E19" s="210"/>
      <c r="F19" s="210"/>
      <c r="G19" s="210"/>
      <c r="H19" s="210"/>
      <c r="I19" s="216"/>
      <c r="J19" s="244"/>
      <c r="K19" s="39" t="s">
        <v>208</v>
      </c>
    </row>
    <row r="20" spans="2:11">
      <c r="B20" s="208"/>
      <c r="C20" s="209"/>
      <c r="D20" s="187" t="str">
        <f t="shared" si="0"/>
        <v/>
      </c>
      <c r="E20" s="210"/>
      <c r="F20" s="210"/>
      <c r="G20" s="210"/>
      <c r="H20" s="210"/>
      <c r="I20" s="216"/>
      <c r="J20" s="244"/>
      <c r="K20" s="39" t="s">
        <v>208</v>
      </c>
    </row>
    <row r="21" spans="2:11">
      <c r="B21" s="208"/>
      <c r="C21" s="209"/>
      <c r="D21" s="187" t="str">
        <f t="shared" si="0"/>
        <v/>
      </c>
      <c r="E21" s="210"/>
      <c r="F21" s="210"/>
      <c r="G21" s="210"/>
      <c r="H21" s="210"/>
      <c r="I21" s="216"/>
      <c r="J21" s="244"/>
      <c r="K21" s="39" t="s">
        <v>208</v>
      </c>
    </row>
    <row r="22" spans="2:11">
      <c r="B22" s="208"/>
      <c r="C22" s="209"/>
      <c r="D22" s="187" t="str">
        <f t="shared" si="0"/>
        <v/>
      </c>
      <c r="E22" s="210"/>
      <c r="F22" s="210"/>
      <c r="G22" s="210"/>
      <c r="H22" s="210"/>
      <c r="I22" s="216"/>
      <c r="J22" s="244"/>
      <c r="K22" s="39" t="s">
        <v>208</v>
      </c>
    </row>
    <row r="23" spans="2:11">
      <c r="B23" s="208"/>
      <c r="C23" s="209"/>
      <c r="D23" s="187" t="str">
        <f t="shared" si="0"/>
        <v/>
      </c>
      <c r="E23" s="210"/>
      <c r="F23" s="210"/>
      <c r="G23" s="210"/>
      <c r="H23" s="210"/>
      <c r="I23" s="216"/>
      <c r="J23" s="244"/>
      <c r="K23" s="39" t="s">
        <v>208</v>
      </c>
    </row>
    <row r="24" spans="2:11">
      <c r="B24" s="208"/>
      <c r="C24" s="209"/>
      <c r="D24" s="187" t="str">
        <f t="shared" si="0"/>
        <v/>
      </c>
      <c r="E24" s="210"/>
      <c r="F24" s="210"/>
      <c r="G24" s="210"/>
      <c r="H24" s="210"/>
      <c r="I24" s="216"/>
      <c r="J24" s="244"/>
      <c r="K24" s="39" t="s">
        <v>208</v>
      </c>
    </row>
    <row r="25" spans="2:11">
      <c r="B25" s="208"/>
      <c r="C25" s="209"/>
      <c r="D25" s="187" t="str">
        <f t="shared" si="0"/>
        <v/>
      </c>
      <c r="E25" s="210"/>
      <c r="F25" s="210"/>
      <c r="G25" s="210"/>
      <c r="H25" s="210"/>
      <c r="I25" s="216"/>
      <c r="J25" s="244"/>
      <c r="K25" s="39" t="s">
        <v>208</v>
      </c>
    </row>
    <row r="26" spans="2:11">
      <c r="B26" s="208"/>
      <c r="C26" s="209"/>
      <c r="D26" s="187" t="str">
        <f t="shared" si="0"/>
        <v/>
      </c>
      <c r="E26" s="210"/>
      <c r="F26" s="210"/>
      <c r="G26" s="210"/>
      <c r="H26" s="210"/>
      <c r="I26" s="216"/>
      <c r="J26" s="244"/>
      <c r="K26" s="39" t="s">
        <v>208</v>
      </c>
    </row>
    <row r="27" spans="2:11">
      <c r="B27" s="208"/>
      <c r="C27" s="209"/>
      <c r="D27" s="187" t="str">
        <f t="shared" si="0"/>
        <v/>
      </c>
      <c r="E27" s="210"/>
      <c r="F27" s="210"/>
      <c r="G27" s="210"/>
      <c r="H27" s="210"/>
      <c r="I27" s="216"/>
      <c r="J27" s="244"/>
      <c r="K27" s="39" t="s">
        <v>208</v>
      </c>
    </row>
    <row r="28" spans="2:11">
      <c r="B28" s="208"/>
      <c r="C28" s="209"/>
      <c r="D28" s="187" t="str">
        <f t="shared" si="0"/>
        <v/>
      </c>
      <c r="E28" s="210"/>
      <c r="F28" s="210"/>
      <c r="G28" s="210"/>
      <c r="H28" s="210"/>
      <c r="I28" s="216"/>
      <c r="J28" s="244"/>
      <c r="K28" s="39" t="s">
        <v>208</v>
      </c>
    </row>
    <row r="29" spans="2:11">
      <c r="B29" s="208"/>
      <c r="C29" s="209"/>
      <c r="D29" s="187" t="str">
        <f t="shared" si="0"/>
        <v/>
      </c>
      <c r="E29" s="210"/>
      <c r="F29" s="210"/>
      <c r="G29" s="210"/>
      <c r="H29" s="210"/>
      <c r="I29" s="216"/>
      <c r="J29" s="244"/>
      <c r="K29" s="39" t="s">
        <v>208</v>
      </c>
    </row>
    <row r="30" spans="2:11">
      <c r="B30" s="208"/>
      <c r="C30" s="209"/>
      <c r="D30" s="187" t="str">
        <f t="shared" si="0"/>
        <v/>
      </c>
      <c r="E30" s="210"/>
      <c r="F30" s="210"/>
      <c r="G30" s="210"/>
      <c r="H30" s="210"/>
      <c r="I30" s="216"/>
      <c r="J30" s="244"/>
      <c r="K30" s="39" t="s">
        <v>208</v>
      </c>
    </row>
    <row r="31" spans="2:11">
      <c r="B31" s="208"/>
      <c r="C31" s="209"/>
      <c r="D31" s="187" t="str">
        <f t="shared" si="0"/>
        <v/>
      </c>
      <c r="E31" s="210"/>
      <c r="F31" s="210"/>
      <c r="G31" s="210"/>
      <c r="H31" s="210"/>
      <c r="I31" s="216"/>
      <c r="J31" s="244"/>
      <c r="K31" s="39" t="s">
        <v>208</v>
      </c>
    </row>
    <row r="32" spans="2:11">
      <c r="B32" s="208"/>
      <c r="C32" s="209"/>
      <c r="D32" s="187" t="str">
        <f t="shared" si="0"/>
        <v/>
      </c>
      <c r="E32" s="210"/>
      <c r="F32" s="210"/>
      <c r="G32" s="210"/>
      <c r="H32" s="210"/>
      <c r="I32" s="216"/>
      <c r="J32" s="244"/>
      <c r="K32" s="39" t="s">
        <v>208</v>
      </c>
    </row>
    <row r="33" spans="2:11">
      <c r="B33" s="208"/>
      <c r="C33" s="209"/>
      <c r="D33" s="187" t="str">
        <f t="shared" si="0"/>
        <v/>
      </c>
      <c r="E33" s="210"/>
      <c r="F33" s="210"/>
      <c r="G33" s="210"/>
      <c r="H33" s="210"/>
      <c r="I33" s="216"/>
      <c r="J33" s="244"/>
      <c r="K33" s="39" t="s">
        <v>208</v>
      </c>
    </row>
    <row r="34" spans="2:11">
      <c r="B34" s="208"/>
      <c r="C34" s="209"/>
      <c r="D34" s="187" t="str">
        <f t="shared" si="0"/>
        <v/>
      </c>
      <c r="E34" s="210"/>
      <c r="F34" s="210"/>
      <c r="G34" s="210"/>
      <c r="H34" s="210"/>
      <c r="I34" s="216"/>
      <c r="J34" s="244"/>
      <c r="K34" s="39" t="s">
        <v>208</v>
      </c>
    </row>
    <row r="35" spans="2:11">
      <c r="B35" s="208"/>
      <c r="C35" s="209"/>
      <c r="D35" s="187" t="str">
        <f t="shared" si="0"/>
        <v/>
      </c>
      <c r="E35" s="210"/>
      <c r="F35" s="210"/>
      <c r="G35" s="210"/>
      <c r="H35" s="210"/>
      <c r="I35" s="216"/>
      <c r="J35" s="244"/>
      <c r="K35" s="39" t="s">
        <v>208</v>
      </c>
    </row>
    <row r="36" spans="2:11">
      <c r="B36" s="208"/>
      <c r="C36" s="209"/>
      <c r="D36" s="187" t="str">
        <f t="shared" si="0"/>
        <v/>
      </c>
      <c r="E36" s="210"/>
      <c r="F36" s="210"/>
      <c r="G36" s="210"/>
      <c r="H36" s="210"/>
      <c r="I36" s="216"/>
      <c r="J36" s="244"/>
      <c r="K36" s="39" t="s">
        <v>208</v>
      </c>
    </row>
    <row r="37" spans="2:11">
      <c r="B37" s="208"/>
      <c r="C37" s="209"/>
      <c r="D37" s="187" t="str">
        <f t="shared" si="0"/>
        <v/>
      </c>
      <c r="E37" s="210"/>
      <c r="F37" s="210"/>
      <c r="G37" s="210"/>
      <c r="H37" s="210"/>
      <c r="I37" s="216"/>
      <c r="J37" s="244"/>
      <c r="K37" s="39" t="s">
        <v>208</v>
      </c>
    </row>
    <row r="38" spans="2:11">
      <c r="B38" s="208"/>
      <c r="C38" s="209"/>
      <c r="D38" s="187" t="str">
        <f t="shared" si="0"/>
        <v/>
      </c>
      <c r="E38" s="210"/>
      <c r="F38" s="210"/>
      <c r="G38" s="210"/>
      <c r="H38" s="210"/>
      <c r="I38" s="216"/>
      <c r="J38" s="244"/>
      <c r="K38" s="39" t="s">
        <v>208</v>
      </c>
    </row>
    <row r="39" spans="2:11">
      <c r="B39" s="208"/>
      <c r="C39" s="209"/>
      <c r="D39" s="187" t="str">
        <f t="shared" si="0"/>
        <v/>
      </c>
      <c r="E39" s="210"/>
      <c r="F39" s="210"/>
      <c r="G39" s="210"/>
      <c r="H39" s="210"/>
      <c r="I39" s="216"/>
      <c r="J39" s="244"/>
      <c r="K39" s="39" t="s">
        <v>208</v>
      </c>
    </row>
    <row r="40" spans="2:11">
      <c r="B40" s="208"/>
      <c r="C40" s="209"/>
      <c r="D40" s="187" t="str">
        <f t="shared" si="0"/>
        <v/>
      </c>
      <c r="E40" s="210"/>
      <c r="F40" s="210"/>
      <c r="G40" s="210"/>
      <c r="H40" s="210"/>
      <c r="I40" s="216"/>
      <c r="J40" s="244"/>
      <c r="K40" s="39" t="s">
        <v>208</v>
      </c>
    </row>
    <row r="41" spans="2:11">
      <c r="B41" s="208"/>
      <c r="C41" s="209"/>
      <c r="D41" s="187" t="str">
        <f t="shared" si="0"/>
        <v/>
      </c>
      <c r="E41" s="210"/>
      <c r="F41" s="210"/>
      <c r="G41" s="210"/>
      <c r="H41" s="210"/>
      <c r="I41" s="216"/>
      <c r="J41" s="244"/>
      <c r="K41" s="39" t="s">
        <v>208</v>
      </c>
    </row>
    <row r="42" spans="2:11">
      <c r="B42" s="208"/>
      <c r="C42" s="209"/>
      <c r="D42" s="187" t="str">
        <f t="shared" si="0"/>
        <v/>
      </c>
      <c r="E42" s="210"/>
      <c r="F42" s="210"/>
      <c r="G42" s="210"/>
      <c r="H42" s="210"/>
      <c r="I42" s="216"/>
      <c r="J42" s="244"/>
      <c r="K42" s="39" t="s">
        <v>208</v>
      </c>
    </row>
    <row r="43" spans="2:11">
      <c r="B43" s="208"/>
      <c r="C43" s="209"/>
      <c r="D43" s="187" t="str">
        <f t="shared" si="0"/>
        <v/>
      </c>
      <c r="E43" s="210"/>
      <c r="F43" s="210"/>
      <c r="G43" s="210"/>
      <c r="H43" s="210"/>
      <c r="I43" s="216"/>
      <c r="J43" s="244"/>
      <c r="K43" s="39" t="s">
        <v>208</v>
      </c>
    </row>
    <row r="44" spans="2:11">
      <c r="B44" s="208"/>
      <c r="C44" s="209"/>
      <c r="D44" s="187" t="str">
        <f t="shared" si="0"/>
        <v/>
      </c>
      <c r="E44" s="210"/>
      <c r="F44" s="210"/>
      <c r="G44" s="210"/>
      <c r="H44" s="210"/>
      <c r="I44" s="216"/>
      <c r="J44" s="244"/>
      <c r="K44" s="39" t="s">
        <v>208</v>
      </c>
    </row>
    <row r="45" spans="2:11">
      <c r="B45" s="208"/>
      <c r="C45" s="209"/>
      <c r="D45" s="187" t="str">
        <f t="shared" si="0"/>
        <v/>
      </c>
      <c r="E45" s="210"/>
      <c r="F45" s="210"/>
      <c r="G45" s="210"/>
      <c r="H45" s="210"/>
      <c r="I45" s="216"/>
      <c r="J45" s="244"/>
      <c r="K45" s="39" t="s">
        <v>208</v>
      </c>
    </row>
    <row r="46" spans="2:11">
      <c r="B46" s="208"/>
      <c r="C46" s="209"/>
      <c r="D46" s="187" t="str">
        <f t="shared" si="0"/>
        <v/>
      </c>
      <c r="E46" s="210"/>
      <c r="F46" s="210"/>
      <c r="G46" s="210"/>
      <c r="H46" s="210"/>
      <c r="I46" s="216"/>
      <c r="J46" s="244"/>
      <c r="K46" s="39" t="s">
        <v>208</v>
      </c>
    </row>
    <row r="47" spans="2:11">
      <c r="B47" s="208"/>
      <c r="C47" s="209"/>
      <c r="D47" s="187" t="str">
        <f t="shared" si="0"/>
        <v/>
      </c>
      <c r="E47" s="210"/>
      <c r="F47" s="210"/>
      <c r="G47" s="210"/>
      <c r="H47" s="210"/>
      <c r="I47" s="216"/>
      <c r="J47" s="244"/>
      <c r="K47" s="39" t="s">
        <v>208</v>
      </c>
    </row>
    <row r="48" spans="2:11">
      <c r="B48" s="208"/>
      <c r="C48" s="209"/>
      <c r="D48" s="187" t="str">
        <f t="shared" si="0"/>
        <v/>
      </c>
      <c r="E48" s="210"/>
      <c r="F48" s="210"/>
      <c r="G48" s="210"/>
      <c r="H48" s="210"/>
      <c r="I48" s="216"/>
      <c r="J48" s="244"/>
      <c r="K48" s="39" t="s">
        <v>208</v>
      </c>
    </row>
    <row r="49" spans="2:11">
      <c r="B49" s="208"/>
      <c r="C49" s="209"/>
      <c r="D49" s="187" t="str">
        <f t="shared" si="0"/>
        <v/>
      </c>
      <c r="E49" s="210"/>
      <c r="F49" s="210"/>
      <c r="G49" s="210"/>
      <c r="H49" s="210"/>
      <c r="I49" s="216"/>
      <c r="J49" s="244"/>
      <c r="K49" s="39" t="s">
        <v>208</v>
      </c>
    </row>
    <row r="50" spans="2:11">
      <c r="B50" s="208"/>
      <c r="C50" s="209"/>
      <c r="D50" s="187" t="str">
        <f t="shared" si="0"/>
        <v/>
      </c>
      <c r="E50" s="210"/>
      <c r="F50" s="210"/>
      <c r="G50" s="210"/>
      <c r="H50" s="210"/>
      <c r="I50" s="216"/>
      <c r="J50" s="244"/>
      <c r="K50" s="39" t="s">
        <v>208</v>
      </c>
    </row>
    <row r="51" spans="2:11">
      <c r="B51" s="208"/>
      <c r="C51" s="209"/>
      <c r="D51" s="187" t="str">
        <f t="shared" si="0"/>
        <v/>
      </c>
      <c r="E51" s="210"/>
      <c r="F51" s="210"/>
      <c r="G51" s="210"/>
      <c r="H51" s="210"/>
      <c r="I51" s="216"/>
      <c r="J51" s="244"/>
      <c r="K51" s="39" t="s">
        <v>208</v>
      </c>
    </row>
    <row r="52" spans="2:11">
      <c r="B52" s="208"/>
      <c r="C52" s="209"/>
      <c r="D52" s="187" t="str">
        <f t="shared" si="0"/>
        <v/>
      </c>
      <c r="E52" s="210"/>
      <c r="F52" s="210"/>
      <c r="G52" s="210"/>
      <c r="H52" s="210"/>
      <c r="I52" s="216"/>
      <c r="J52" s="244"/>
      <c r="K52" s="39" t="s">
        <v>208</v>
      </c>
    </row>
    <row r="53" spans="2:11">
      <c r="B53" s="208"/>
      <c r="C53" s="209"/>
      <c r="D53" s="187" t="str">
        <f t="shared" si="0"/>
        <v/>
      </c>
      <c r="E53" s="210"/>
      <c r="F53" s="210"/>
      <c r="G53" s="210"/>
      <c r="H53" s="210"/>
      <c r="I53" s="216"/>
      <c r="J53" s="244"/>
      <c r="K53" s="39" t="s">
        <v>208</v>
      </c>
    </row>
    <row r="54" spans="2:11">
      <c r="B54" s="208"/>
      <c r="C54" s="209"/>
      <c r="D54" s="187" t="str">
        <f t="shared" si="0"/>
        <v/>
      </c>
      <c r="E54" s="210"/>
      <c r="F54" s="210"/>
      <c r="G54" s="210"/>
      <c r="H54" s="210"/>
      <c r="I54" s="216"/>
      <c r="J54" s="244"/>
      <c r="K54" s="39" t="s">
        <v>208</v>
      </c>
    </row>
    <row r="55" spans="2:11">
      <c r="B55" s="208"/>
      <c r="C55" s="209"/>
      <c r="D55" s="187" t="str">
        <f t="shared" si="0"/>
        <v/>
      </c>
      <c r="E55" s="210"/>
      <c r="F55" s="210"/>
      <c r="G55" s="210"/>
      <c r="H55" s="210"/>
      <c r="I55" s="216"/>
      <c r="J55" s="244"/>
      <c r="K55" s="39" t="s">
        <v>208</v>
      </c>
    </row>
    <row r="56" spans="2:11">
      <c r="B56" s="208"/>
      <c r="C56" s="209"/>
      <c r="D56" s="187" t="str">
        <f t="shared" si="0"/>
        <v/>
      </c>
      <c r="E56" s="210"/>
      <c r="F56" s="210"/>
      <c r="G56" s="210"/>
      <c r="H56" s="210"/>
      <c r="I56" s="216"/>
      <c r="J56" s="244"/>
      <c r="K56" s="39" t="s">
        <v>208</v>
      </c>
    </row>
    <row r="57" spans="2:11">
      <c r="B57" s="208"/>
      <c r="C57" s="209"/>
      <c r="D57" s="187" t="str">
        <f t="shared" si="0"/>
        <v/>
      </c>
      <c r="E57" s="210"/>
      <c r="F57" s="210"/>
      <c r="G57" s="210"/>
      <c r="H57" s="210"/>
      <c r="I57" s="216"/>
      <c r="J57" s="244"/>
      <c r="K57" s="39" t="s">
        <v>208</v>
      </c>
    </row>
    <row r="58" spans="2:11">
      <c r="B58" s="208"/>
      <c r="C58" s="209"/>
      <c r="D58" s="187" t="str">
        <f t="shared" si="0"/>
        <v/>
      </c>
      <c r="E58" s="210"/>
      <c r="F58" s="210"/>
      <c r="G58" s="210"/>
      <c r="H58" s="210"/>
      <c r="I58" s="216"/>
      <c r="J58" s="244"/>
      <c r="K58" s="39" t="s">
        <v>208</v>
      </c>
    </row>
    <row r="59" spans="2:11">
      <c r="B59" s="208"/>
      <c r="C59" s="209"/>
      <c r="D59" s="187" t="str">
        <f t="shared" si="0"/>
        <v/>
      </c>
      <c r="E59" s="210"/>
      <c r="F59" s="210"/>
      <c r="G59" s="210"/>
      <c r="H59" s="210"/>
      <c r="I59" s="216"/>
      <c r="J59" s="244"/>
      <c r="K59" s="39" t="s">
        <v>208</v>
      </c>
    </row>
    <row r="60" spans="2:11">
      <c r="B60" s="208"/>
      <c r="C60" s="209"/>
      <c r="D60" s="187" t="str">
        <f t="shared" si="0"/>
        <v/>
      </c>
      <c r="E60" s="210"/>
      <c r="F60" s="210"/>
      <c r="G60" s="210"/>
      <c r="H60" s="210"/>
      <c r="I60" s="216"/>
      <c r="J60" s="244"/>
      <c r="K60" s="39" t="s">
        <v>208</v>
      </c>
    </row>
    <row r="61" spans="2:11">
      <c r="B61" s="208"/>
      <c r="C61" s="209"/>
      <c r="D61" s="187" t="str">
        <f t="shared" si="0"/>
        <v/>
      </c>
      <c r="E61" s="210"/>
      <c r="F61" s="210"/>
      <c r="G61" s="210"/>
      <c r="H61" s="210"/>
      <c r="I61" s="216"/>
      <c r="J61" s="244"/>
      <c r="K61" s="39" t="s">
        <v>208</v>
      </c>
    </row>
    <row r="62" spans="2:11">
      <c r="B62" s="208"/>
      <c r="C62" s="209"/>
      <c r="D62" s="187" t="str">
        <f t="shared" si="0"/>
        <v/>
      </c>
      <c r="E62" s="210"/>
      <c r="F62" s="210"/>
      <c r="G62" s="210"/>
      <c r="H62" s="210"/>
      <c r="I62" s="216"/>
      <c r="J62" s="244"/>
      <c r="K62" s="39" t="s">
        <v>208</v>
      </c>
    </row>
    <row r="63" spans="2:11">
      <c r="B63" s="208"/>
      <c r="C63" s="209"/>
      <c r="D63" s="187" t="str">
        <f t="shared" si="0"/>
        <v/>
      </c>
      <c r="E63" s="210"/>
      <c r="F63" s="210"/>
      <c r="G63" s="210"/>
      <c r="H63" s="210"/>
      <c r="I63" s="216"/>
      <c r="J63" s="244"/>
      <c r="K63" s="39" t="s">
        <v>208</v>
      </c>
    </row>
    <row r="64" spans="2:11">
      <c r="B64" s="208"/>
      <c r="C64" s="209"/>
      <c r="D64" s="187" t="str">
        <f t="shared" si="0"/>
        <v/>
      </c>
      <c r="E64" s="210"/>
      <c r="F64" s="210"/>
      <c r="G64" s="210"/>
      <c r="H64" s="210"/>
      <c r="I64" s="216"/>
      <c r="J64" s="244"/>
      <c r="K64" s="39" t="s">
        <v>208</v>
      </c>
    </row>
    <row r="65" spans="2:11">
      <c r="B65" s="208"/>
      <c r="C65" s="209"/>
      <c r="D65" s="187" t="str">
        <f t="shared" si="0"/>
        <v/>
      </c>
      <c r="E65" s="210"/>
      <c r="F65" s="210"/>
      <c r="G65" s="210"/>
      <c r="H65" s="210"/>
      <c r="I65" s="216"/>
      <c r="J65" s="244"/>
      <c r="K65" s="39" t="s">
        <v>208</v>
      </c>
    </row>
    <row r="66" spans="2:11">
      <c r="B66" s="208"/>
      <c r="C66" s="209"/>
      <c r="D66" s="187" t="str">
        <f t="shared" si="0"/>
        <v/>
      </c>
      <c r="E66" s="210"/>
      <c r="F66" s="210"/>
      <c r="G66" s="210"/>
      <c r="H66" s="210"/>
      <c r="I66" s="216"/>
      <c r="J66" s="244"/>
      <c r="K66" s="39" t="s">
        <v>208</v>
      </c>
    </row>
    <row r="67" spans="2:11">
      <c r="B67" s="208"/>
      <c r="C67" s="209"/>
      <c r="D67" s="187" t="str">
        <f t="shared" si="0"/>
        <v/>
      </c>
      <c r="E67" s="210"/>
      <c r="F67" s="210"/>
      <c r="G67" s="210"/>
      <c r="H67" s="210"/>
      <c r="I67" s="216"/>
      <c r="J67" s="244"/>
      <c r="K67" s="39" t="s">
        <v>208</v>
      </c>
    </row>
    <row r="68" spans="2:11">
      <c r="B68" s="208"/>
      <c r="C68" s="209"/>
      <c r="D68" s="187" t="str">
        <f t="shared" si="0"/>
        <v/>
      </c>
      <c r="E68" s="210"/>
      <c r="F68" s="210"/>
      <c r="G68" s="210"/>
      <c r="H68" s="210"/>
      <c r="I68" s="216"/>
      <c r="J68" s="244"/>
      <c r="K68" s="39" t="s">
        <v>208</v>
      </c>
    </row>
    <row r="69" spans="2:11">
      <c r="B69" s="208"/>
      <c r="C69" s="209"/>
      <c r="D69" s="187" t="str">
        <f t="shared" si="0"/>
        <v/>
      </c>
      <c r="E69" s="210"/>
      <c r="F69" s="210"/>
      <c r="G69" s="210"/>
      <c r="H69" s="210"/>
      <c r="I69" s="216"/>
      <c r="J69" s="244"/>
      <c r="K69" s="39" t="s">
        <v>208</v>
      </c>
    </row>
    <row r="70" spans="2:11">
      <c r="B70" s="208"/>
      <c r="C70" s="209"/>
      <c r="D70" s="187" t="str">
        <f t="shared" si="0"/>
        <v/>
      </c>
      <c r="E70" s="210"/>
      <c r="F70" s="210"/>
      <c r="G70" s="210"/>
      <c r="H70" s="210"/>
      <c r="I70" s="216"/>
      <c r="J70" s="244"/>
      <c r="K70" s="39" t="s">
        <v>208</v>
      </c>
    </row>
    <row r="71" spans="2:11">
      <c r="B71" s="208"/>
      <c r="C71" s="209"/>
      <c r="D71" s="187" t="str">
        <f t="shared" si="0"/>
        <v/>
      </c>
      <c r="E71" s="210"/>
      <c r="F71" s="210"/>
      <c r="G71" s="210"/>
      <c r="H71" s="210"/>
      <c r="I71" s="216"/>
      <c r="J71" s="244"/>
      <c r="K71" s="39" t="s">
        <v>208</v>
      </c>
    </row>
    <row r="72" spans="2:11">
      <c r="B72" s="208"/>
      <c r="C72" s="209"/>
      <c r="D72" s="187" t="str">
        <f t="shared" si="0"/>
        <v/>
      </c>
      <c r="E72" s="210"/>
      <c r="F72" s="210"/>
      <c r="G72" s="210"/>
      <c r="H72" s="210"/>
      <c r="I72" s="216"/>
      <c r="J72" s="244"/>
      <c r="K72" s="39" t="s">
        <v>208</v>
      </c>
    </row>
    <row r="73" spans="2:11">
      <c r="B73" s="208"/>
      <c r="C73" s="209"/>
      <c r="D73" s="187" t="str">
        <f t="shared" si="0"/>
        <v/>
      </c>
      <c r="E73" s="210"/>
      <c r="F73" s="210"/>
      <c r="G73" s="210"/>
      <c r="H73" s="210"/>
      <c r="I73" s="216"/>
      <c r="J73" s="244"/>
      <c r="K73" s="39" t="s">
        <v>208</v>
      </c>
    </row>
    <row r="74" spans="2:11">
      <c r="B74" s="208"/>
      <c r="C74" s="209"/>
      <c r="D74" s="187" t="str">
        <f t="shared" si="0"/>
        <v/>
      </c>
      <c r="E74" s="210"/>
      <c r="F74" s="210"/>
      <c r="G74" s="210"/>
      <c r="H74" s="210"/>
      <c r="I74" s="216"/>
      <c r="J74" s="244"/>
      <c r="K74" s="39" t="s">
        <v>208</v>
      </c>
    </row>
    <row r="75" spans="2:11">
      <c r="B75" s="208"/>
      <c r="C75" s="209"/>
      <c r="D75" s="187" t="str">
        <f t="shared" ref="D75:D106" si="1">IF($C75 &lt;&gt; "", IF(ISERROR(MATCH(C75, 祝日, 0)), TEXT($C75, "aaa"), "祝日"), "")</f>
        <v/>
      </c>
      <c r="E75" s="210"/>
      <c r="F75" s="210"/>
      <c r="G75" s="210"/>
      <c r="H75" s="210"/>
      <c r="I75" s="216"/>
      <c r="J75" s="244"/>
      <c r="K75" s="39" t="s">
        <v>208</v>
      </c>
    </row>
    <row r="76" spans="2:11">
      <c r="B76" s="208"/>
      <c r="C76" s="209"/>
      <c r="D76" s="187" t="str">
        <f t="shared" si="1"/>
        <v/>
      </c>
      <c r="E76" s="210"/>
      <c r="F76" s="210"/>
      <c r="G76" s="210"/>
      <c r="H76" s="210"/>
      <c r="I76" s="216"/>
      <c r="J76" s="244"/>
      <c r="K76" s="39" t="s">
        <v>208</v>
      </c>
    </row>
    <row r="77" spans="2:11">
      <c r="B77" s="208"/>
      <c r="C77" s="209"/>
      <c r="D77" s="187" t="str">
        <f t="shared" si="1"/>
        <v/>
      </c>
      <c r="E77" s="210"/>
      <c r="F77" s="210"/>
      <c r="G77" s="210"/>
      <c r="H77" s="210"/>
      <c r="I77" s="216"/>
      <c r="J77" s="244"/>
      <c r="K77" s="39" t="s">
        <v>208</v>
      </c>
    </row>
    <row r="78" spans="2:11">
      <c r="B78" s="208"/>
      <c r="C78" s="209"/>
      <c r="D78" s="187" t="str">
        <f t="shared" si="1"/>
        <v/>
      </c>
      <c r="E78" s="210"/>
      <c r="F78" s="210"/>
      <c r="G78" s="210"/>
      <c r="H78" s="210"/>
      <c r="I78" s="216"/>
      <c r="J78" s="244"/>
      <c r="K78" s="39" t="s">
        <v>208</v>
      </c>
    </row>
    <row r="79" spans="2:11">
      <c r="B79" s="208"/>
      <c r="C79" s="209"/>
      <c r="D79" s="187" t="str">
        <f t="shared" si="1"/>
        <v/>
      </c>
      <c r="E79" s="210"/>
      <c r="F79" s="210"/>
      <c r="G79" s="210"/>
      <c r="H79" s="210"/>
      <c r="I79" s="216"/>
      <c r="J79" s="244"/>
      <c r="K79" s="39" t="s">
        <v>208</v>
      </c>
    </row>
    <row r="80" spans="2:11">
      <c r="B80" s="208"/>
      <c r="C80" s="209"/>
      <c r="D80" s="187" t="str">
        <f t="shared" si="1"/>
        <v/>
      </c>
      <c r="E80" s="210"/>
      <c r="F80" s="210"/>
      <c r="G80" s="210"/>
      <c r="H80" s="210"/>
      <c r="I80" s="216"/>
      <c r="J80" s="244"/>
      <c r="K80" s="39" t="s">
        <v>208</v>
      </c>
    </row>
    <row r="81" spans="2:11">
      <c r="B81" s="208"/>
      <c r="C81" s="209"/>
      <c r="D81" s="187" t="str">
        <f t="shared" si="1"/>
        <v/>
      </c>
      <c r="E81" s="210"/>
      <c r="F81" s="210"/>
      <c r="G81" s="210"/>
      <c r="H81" s="210"/>
      <c r="I81" s="216"/>
      <c r="J81" s="244"/>
      <c r="K81" s="39" t="s">
        <v>208</v>
      </c>
    </row>
    <row r="82" spans="2:11">
      <c r="B82" s="208"/>
      <c r="C82" s="209"/>
      <c r="D82" s="187" t="str">
        <f t="shared" si="1"/>
        <v/>
      </c>
      <c r="E82" s="210"/>
      <c r="F82" s="210"/>
      <c r="G82" s="210"/>
      <c r="H82" s="210"/>
      <c r="I82" s="216"/>
      <c r="J82" s="244"/>
      <c r="K82" s="39" t="s">
        <v>208</v>
      </c>
    </row>
    <row r="83" spans="2:11">
      <c r="B83" s="208"/>
      <c r="C83" s="209"/>
      <c r="D83" s="187" t="str">
        <f t="shared" si="1"/>
        <v/>
      </c>
      <c r="E83" s="210"/>
      <c r="F83" s="210"/>
      <c r="G83" s="210"/>
      <c r="H83" s="210"/>
      <c r="I83" s="216"/>
      <c r="J83" s="244"/>
      <c r="K83" s="39" t="s">
        <v>208</v>
      </c>
    </row>
    <row r="84" spans="2:11">
      <c r="B84" s="208"/>
      <c r="C84" s="209"/>
      <c r="D84" s="187" t="str">
        <f t="shared" si="1"/>
        <v/>
      </c>
      <c r="E84" s="210"/>
      <c r="F84" s="210"/>
      <c r="G84" s="210"/>
      <c r="H84" s="210"/>
      <c r="I84" s="216"/>
      <c r="J84" s="244"/>
      <c r="K84" s="39" t="s">
        <v>208</v>
      </c>
    </row>
    <row r="85" spans="2:11">
      <c r="B85" s="208"/>
      <c r="C85" s="209"/>
      <c r="D85" s="187" t="str">
        <f t="shared" si="1"/>
        <v/>
      </c>
      <c r="E85" s="210"/>
      <c r="F85" s="210"/>
      <c r="G85" s="210"/>
      <c r="H85" s="210"/>
      <c r="I85" s="216"/>
      <c r="J85" s="244"/>
      <c r="K85" s="39" t="s">
        <v>208</v>
      </c>
    </row>
    <row r="86" spans="2:11">
      <c r="B86" s="208"/>
      <c r="C86" s="209"/>
      <c r="D86" s="187" t="str">
        <f t="shared" si="1"/>
        <v/>
      </c>
      <c r="E86" s="210"/>
      <c r="F86" s="210"/>
      <c r="G86" s="210"/>
      <c r="H86" s="210"/>
      <c r="I86" s="216"/>
      <c r="J86" s="244"/>
      <c r="K86" s="39" t="s">
        <v>208</v>
      </c>
    </row>
    <row r="87" spans="2:11">
      <c r="B87" s="208"/>
      <c r="C87" s="209"/>
      <c r="D87" s="187" t="str">
        <f t="shared" si="1"/>
        <v/>
      </c>
      <c r="E87" s="210"/>
      <c r="F87" s="210"/>
      <c r="G87" s="210"/>
      <c r="H87" s="210"/>
      <c r="I87" s="216"/>
      <c r="J87" s="244"/>
      <c r="K87" s="39" t="s">
        <v>208</v>
      </c>
    </row>
    <row r="88" spans="2:11">
      <c r="B88" s="208"/>
      <c r="C88" s="209"/>
      <c r="D88" s="187" t="str">
        <f t="shared" si="1"/>
        <v/>
      </c>
      <c r="E88" s="210"/>
      <c r="F88" s="210"/>
      <c r="G88" s="210"/>
      <c r="H88" s="210"/>
      <c r="I88" s="216"/>
      <c r="J88" s="244"/>
      <c r="K88" s="39" t="s">
        <v>208</v>
      </c>
    </row>
    <row r="89" spans="2:11">
      <c r="B89" s="208"/>
      <c r="C89" s="209"/>
      <c r="D89" s="187" t="str">
        <f t="shared" si="1"/>
        <v/>
      </c>
      <c r="E89" s="210"/>
      <c r="F89" s="210"/>
      <c r="G89" s="210"/>
      <c r="H89" s="210"/>
      <c r="I89" s="216"/>
      <c r="J89" s="244"/>
      <c r="K89" s="39" t="s">
        <v>208</v>
      </c>
    </row>
    <row r="90" spans="2:11">
      <c r="B90" s="208"/>
      <c r="C90" s="209"/>
      <c r="D90" s="187" t="str">
        <f t="shared" si="1"/>
        <v/>
      </c>
      <c r="E90" s="210"/>
      <c r="F90" s="210"/>
      <c r="G90" s="210"/>
      <c r="H90" s="210"/>
      <c r="I90" s="216"/>
      <c r="J90" s="244"/>
      <c r="K90" s="39" t="s">
        <v>208</v>
      </c>
    </row>
    <row r="91" spans="2:11">
      <c r="B91" s="208"/>
      <c r="C91" s="209"/>
      <c r="D91" s="187" t="str">
        <f t="shared" si="1"/>
        <v/>
      </c>
      <c r="E91" s="210"/>
      <c r="F91" s="210"/>
      <c r="G91" s="210"/>
      <c r="H91" s="210"/>
      <c r="I91" s="216"/>
      <c r="J91" s="244"/>
      <c r="K91" s="39" t="s">
        <v>208</v>
      </c>
    </row>
    <row r="92" spans="2:11">
      <c r="B92" s="208"/>
      <c r="C92" s="209"/>
      <c r="D92" s="187" t="str">
        <f t="shared" si="1"/>
        <v/>
      </c>
      <c r="E92" s="210"/>
      <c r="F92" s="210"/>
      <c r="G92" s="210"/>
      <c r="H92" s="210"/>
      <c r="I92" s="216"/>
      <c r="J92" s="244"/>
      <c r="K92" s="39" t="s">
        <v>208</v>
      </c>
    </row>
    <row r="93" spans="2:11">
      <c r="B93" s="208"/>
      <c r="C93" s="209"/>
      <c r="D93" s="187" t="str">
        <f t="shared" si="1"/>
        <v/>
      </c>
      <c r="E93" s="210"/>
      <c r="F93" s="210"/>
      <c r="G93" s="210"/>
      <c r="H93" s="210"/>
      <c r="I93" s="216"/>
      <c r="J93" s="244"/>
      <c r="K93" s="39" t="s">
        <v>208</v>
      </c>
    </row>
    <row r="94" spans="2:11">
      <c r="B94" s="208"/>
      <c r="C94" s="209"/>
      <c r="D94" s="187" t="str">
        <f t="shared" si="1"/>
        <v/>
      </c>
      <c r="E94" s="210"/>
      <c r="F94" s="210"/>
      <c r="G94" s="210"/>
      <c r="H94" s="210"/>
      <c r="I94" s="216"/>
      <c r="J94" s="244"/>
      <c r="K94" s="39" t="s">
        <v>208</v>
      </c>
    </row>
    <row r="95" spans="2:11">
      <c r="B95" s="208"/>
      <c r="C95" s="209"/>
      <c r="D95" s="187" t="str">
        <f t="shared" si="1"/>
        <v/>
      </c>
      <c r="E95" s="210"/>
      <c r="F95" s="210"/>
      <c r="G95" s="210"/>
      <c r="H95" s="210"/>
      <c r="I95" s="216"/>
      <c r="J95" s="244"/>
      <c r="K95" s="39" t="s">
        <v>208</v>
      </c>
    </row>
    <row r="96" spans="2:11">
      <c r="B96" s="208"/>
      <c r="C96" s="209"/>
      <c r="D96" s="187" t="str">
        <f t="shared" si="1"/>
        <v/>
      </c>
      <c r="E96" s="210"/>
      <c r="F96" s="210"/>
      <c r="G96" s="210"/>
      <c r="H96" s="210"/>
      <c r="I96" s="216"/>
      <c r="J96" s="244"/>
      <c r="K96" s="39" t="s">
        <v>208</v>
      </c>
    </row>
    <row r="97" spans="2:11">
      <c r="B97" s="208"/>
      <c r="C97" s="209"/>
      <c r="D97" s="187" t="str">
        <f t="shared" si="1"/>
        <v/>
      </c>
      <c r="E97" s="210"/>
      <c r="F97" s="210"/>
      <c r="G97" s="210"/>
      <c r="H97" s="210"/>
      <c r="I97" s="216"/>
      <c r="J97" s="244"/>
      <c r="K97" s="39" t="s">
        <v>208</v>
      </c>
    </row>
    <row r="98" spans="2:11">
      <c r="B98" s="208"/>
      <c r="C98" s="209"/>
      <c r="D98" s="187" t="str">
        <f t="shared" si="1"/>
        <v/>
      </c>
      <c r="E98" s="210"/>
      <c r="F98" s="210"/>
      <c r="G98" s="210"/>
      <c r="H98" s="210"/>
      <c r="I98" s="216"/>
      <c r="J98" s="244"/>
      <c r="K98" s="39" t="s">
        <v>208</v>
      </c>
    </row>
    <row r="99" spans="2:11">
      <c r="B99" s="208"/>
      <c r="C99" s="209"/>
      <c r="D99" s="187" t="str">
        <f t="shared" si="1"/>
        <v/>
      </c>
      <c r="E99" s="210"/>
      <c r="F99" s="210"/>
      <c r="G99" s="210"/>
      <c r="H99" s="210"/>
      <c r="I99" s="216"/>
      <c r="J99" s="244"/>
      <c r="K99" s="39" t="s">
        <v>208</v>
      </c>
    </row>
    <row r="100" spans="2:11">
      <c r="B100" s="208"/>
      <c r="C100" s="209"/>
      <c r="D100" s="187" t="str">
        <f t="shared" si="1"/>
        <v/>
      </c>
      <c r="E100" s="210"/>
      <c r="F100" s="210"/>
      <c r="G100" s="210"/>
      <c r="H100" s="210"/>
      <c r="I100" s="216"/>
      <c r="J100" s="244"/>
      <c r="K100" s="39" t="s">
        <v>208</v>
      </c>
    </row>
    <row r="101" spans="2:11">
      <c r="B101" s="208"/>
      <c r="C101" s="209"/>
      <c r="D101" s="187" t="str">
        <f t="shared" si="1"/>
        <v/>
      </c>
      <c r="E101" s="210"/>
      <c r="F101" s="210"/>
      <c r="G101" s="210"/>
      <c r="H101" s="210"/>
      <c r="I101" s="216"/>
      <c r="J101" s="244"/>
      <c r="K101" s="39" t="s">
        <v>208</v>
      </c>
    </row>
    <row r="102" spans="2:11">
      <c r="B102" s="208"/>
      <c r="C102" s="209"/>
      <c r="D102" s="187" t="str">
        <f t="shared" si="1"/>
        <v/>
      </c>
      <c r="E102" s="210"/>
      <c r="F102" s="210"/>
      <c r="G102" s="210"/>
      <c r="H102" s="210"/>
      <c r="I102" s="216"/>
      <c r="J102" s="244"/>
      <c r="K102" s="39" t="s">
        <v>208</v>
      </c>
    </row>
    <row r="103" spans="2:11">
      <c r="B103" s="208"/>
      <c r="C103" s="209"/>
      <c r="D103" s="187" t="str">
        <f t="shared" si="1"/>
        <v/>
      </c>
      <c r="E103" s="210"/>
      <c r="F103" s="210"/>
      <c r="G103" s="210"/>
      <c r="H103" s="210"/>
      <c r="I103" s="216"/>
      <c r="J103" s="244"/>
      <c r="K103" s="39" t="s">
        <v>208</v>
      </c>
    </row>
    <row r="104" spans="2:11">
      <c r="B104" s="208"/>
      <c r="C104" s="209"/>
      <c r="D104" s="187" t="str">
        <f t="shared" si="1"/>
        <v/>
      </c>
      <c r="E104" s="210"/>
      <c r="F104" s="210"/>
      <c r="G104" s="210"/>
      <c r="H104" s="210"/>
      <c r="I104" s="216"/>
      <c r="J104" s="244"/>
      <c r="K104" s="39" t="s">
        <v>208</v>
      </c>
    </row>
    <row r="105" spans="2:11">
      <c r="B105" s="208"/>
      <c r="C105" s="209"/>
      <c r="D105" s="187" t="str">
        <f t="shared" si="1"/>
        <v/>
      </c>
      <c r="E105" s="210"/>
      <c r="F105" s="210"/>
      <c r="G105" s="210"/>
      <c r="H105" s="210"/>
      <c r="I105" s="216"/>
      <c r="J105" s="244"/>
      <c r="K105" s="39" t="s">
        <v>208</v>
      </c>
    </row>
    <row r="106" spans="2:11">
      <c r="B106" s="245"/>
      <c r="C106" s="218"/>
      <c r="D106" s="199" t="str">
        <f t="shared" si="1"/>
        <v/>
      </c>
      <c r="E106" s="219"/>
      <c r="F106" s="219"/>
      <c r="G106" s="219"/>
      <c r="H106" s="219"/>
      <c r="I106" s="225"/>
      <c r="J106" s="246"/>
      <c r="K106" s="39" t="s">
        <v>208</v>
      </c>
    </row>
    <row r="107" spans="2:11">
      <c r="B107" s="8" t="s">
        <v>208</v>
      </c>
      <c r="C107" s="39" t="s">
        <v>208</v>
      </c>
      <c r="D107" s="39" t="s">
        <v>208</v>
      </c>
      <c r="E107" s="39" t="s">
        <v>208</v>
      </c>
      <c r="F107" s="39" t="s">
        <v>208</v>
      </c>
      <c r="G107" s="39" t="s">
        <v>208</v>
      </c>
      <c r="H107" s="39" t="s">
        <v>208</v>
      </c>
      <c r="I107" s="39" t="s">
        <v>208</v>
      </c>
      <c r="J107" s="39" t="s">
        <v>208</v>
      </c>
      <c r="K107" s="39" t="s">
        <v>208</v>
      </c>
    </row>
  </sheetData>
  <sheetProtection algorithmName="SHA-1" hashValue="Xa6URPoMTjbeSv4uZ6/y/qwgCYk=" saltValue="NZ4ZljI8aZfACy84YOpZgw==" spinCount="100000" sheet="1" insertRows="0"/>
  <phoneticPr fontId="3"/>
  <dataValidations count="3">
    <dataValidation type="list" allowBlank="1" showInputMessage="1" showErrorMessage="1" sqref="I11:I106" xr:uid="{2BBD0CB6-720D-44F2-AA33-8FEB7BFD633C}">
      <formula1>"悪天候, 交通渋滞, 乗客の対応, システムトラブル, その他"</formula1>
    </dataValidation>
    <dataValidation type="date" operator="greaterThanOrEqual" allowBlank="1" showInputMessage="1" showErrorMessage="1" sqref="C11:C106" xr:uid="{D8023EDB-22CC-46F2-9A1C-0D76042C473C}">
      <formula1>44927</formula1>
    </dataValidation>
    <dataValidation type="time" operator="greaterThanOrEqual" allowBlank="1" showInputMessage="1" showErrorMessage="1" sqref="E11:H106" xr:uid="{E735E3A1-396B-496A-8A81-29B6EB62FD82}">
      <formula1>0</formula1>
    </dataValidation>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E8DE-9B02-482F-B8C4-AD3E9DB0B879}">
  <sheetPr>
    <tabColor theme="6" tint="0.79998168889431442"/>
    <pageSetUpPr fitToPage="1"/>
  </sheetPr>
  <dimension ref="B1:B2"/>
  <sheetViews>
    <sheetView workbookViewId="0"/>
  </sheetViews>
  <sheetFormatPr defaultColWidth="8" defaultRowHeight="16.2"/>
  <cols>
    <col min="1" max="1" width="3.69921875" style="139" customWidth="1"/>
    <col min="2" max="16384" width="8" style="139"/>
  </cols>
  <sheetData>
    <row r="1" spans="2:2" ht="16.2" customHeight="1"/>
    <row r="2" spans="2:2">
      <c r="B2" s="164" t="s">
        <v>229</v>
      </c>
    </row>
  </sheetData>
  <phoneticPr fontId="3"/>
  <pageMargins left="0.70866141732283472" right="0.70866141732283472" top="0.74803149606299213" bottom="0.74803149606299213" header="0.31496062992125984" footer="0.3149606299212598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7CA70-2D92-4CE9-8283-4C878C8413A7}">
  <sheetPr>
    <tabColor theme="6" tint="0.79998168889431442"/>
    <pageSetUpPr fitToPage="1"/>
  </sheetPr>
  <dimension ref="B1:E22"/>
  <sheetViews>
    <sheetView showGridLines="0" zoomScaleNormal="100" workbookViewId="0"/>
  </sheetViews>
  <sheetFormatPr defaultRowHeight="18"/>
  <cols>
    <col min="1" max="1" width="3.69921875" customWidth="1"/>
    <col min="2" max="2" width="4" customWidth="1"/>
    <col min="3" max="3" width="39.8984375" bestFit="1" customWidth="1"/>
    <col min="4" max="4" width="18.69921875" customWidth="1"/>
    <col min="5" max="5" width="100.69921875" customWidth="1"/>
  </cols>
  <sheetData>
    <row r="1" spans="2:5" ht="16.2" customHeight="1"/>
    <row r="2" spans="2:5">
      <c r="B2" s="165" t="s">
        <v>294</v>
      </c>
      <c r="C2" s="142"/>
      <c r="D2" s="142"/>
      <c r="E2" s="142"/>
    </row>
    <row r="3" spans="2:5">
      <c r="B3" s="142"/>
      <c r="C3" s="142" t="s">
        <v>295</v>
      </c>
      <c r="D3" s="142"/>
      <c r="E3" s="142"/>
    </row>
    <row r="4" spans="2:5">
      <c r="B4" s="142"/>
      <c r="C4" s="142" t="s">
        <v>296</v>
      </c>
      <c r="D4" s="142"/>
      <c r="E4" s="142"/>
    </row>
    <row r="5" spans="2:5">
      <c r="B5" s="142"/>
      <c r="C5" s="142"/>
      <c r="D5" s="142"/>
      <c r="E5" s="142"/>
    </row>
    <row r="6" spans="2:5">
      <c r="B6" s="160" t="s">
        <v>297</v>
      </c>
      <c r="C6" s="277" t="s">
        <v>298</v>
      </c>
      <c r="D6" s="278" t="s">
        <v>299</v>
      </c>
      <c r="E6" s="279" t="s">
        <v>300</v>
      </c>
    </row>
    <row r="7" spans="2:5">
      <c r="B7" s="161">
        <v>1</v>
      </c>
      <c r="C7" s="286" t="s">
        <v>267</v>
      </c>
      <c r="D7" s="270" t="s">
        <v>301</v>
      </c>
      <c r="E7" s="271" t="s">
        <v>302</v>
      </c>
    </row>
    <row r="8" spans="2:5">
      <c r="B8" s="162">
        <v>2</v>
      </c>
      <c r="C8" s="287"/>
      <c r="D8" s="272" t="s">
        <v>266</v>
      </c>
      <c r="E8" s="273" t="s">
        <v>303</v>
      </c>
    </row>
    <row r="9" spans="2:5">
      <c r="B9" s="162">
        <v>3</v>
      </c>
      <c r="C9" s="274" t="s">
        <v>304</v>
      </c>
      <c r="D9" s="272" t="s">
        <v>301</v>
      </c>
      <c r="E9" s="273" t="s">
        <v>305</v>
      </c>
    </row>
    <row r="10" spans="2:5">
      <c r="B10" s="162">
        <v>4</v>
      </c>
      <c r="C10" s="284" t="s">
        <v>306</v>
      </c>
      <c r="D10" s="272" t="s">
        <v>266</v>
      </c>
      <c r="E10" s="273" t="s">
        <v>307</v>
      </c>
    </row>
    <row r="11" spans="2:5">
      <c r="B11" s="162">
        <v>5</v>
      </c>
      <c r="C11" s="288"/>
      <c r="D11" s="272" t="s">
        <v>301</v>
      </c>
      <c r="E11" s="273" t="s">
        <v>308</v>
      </c>
    </row>
    <row r="12" spans="2:5">
      <c r="B12" s="162">
        <v>6</v>
      </c>
      <c r="C12" s="288"/>
      <c r="D12" s="272" t="s">
        <v>266</v>
      </c>
      <c r="E12" s="273" t="s">
        <v>309</v>
      </c>
    </row>
    <row r="13" spans="2:5">
      <c r="B13" s="162">
        <v>7</v>
      </c>
      <c r="C13" s="287"/>
      <c r="D13" s="272" t="s">
        <v>301</v>
      </c>
      <c r="E13" s="273" t="s">
        <v>310</v>
      </c>
    </row>
    <row r="14" spans="2:5">
      <c r="B14" s="162">
        <v>8</v>
      </c>
      <c r="C14" s="284" t="s">
        <v>311</v>
      </c>
      <c r="D14" s="272" t="s">
        <v>266</v>
      </c>
      <c r="E14" s="273" t="s">
        <v>312</v>
      </c>
    </row>
    <row r="15" spans="2:5">
      <c r="B15" s="162">
        <v>9</v>
      </c>
      <c r="C15" s="288"/>
      <c r="D15" s="272" t="s">
        <v>301</v>
      </c>
      <c r="E15" s="273" t="s">
        <v>313</v>
      </c>
    </row>
    <row r="16" spans="2:5">
      <c r="B16" s="162">
        <v>10</v>
      </c>
      <c r="C16" s="287"/>
      <c r="D16" s="272" t="s">
        <v>266</v>
      </c>
      <c r="E16" s="273" t="s">
        <v>314</v>
      </c>
    </row>
    <row r="17" spans="2:5">
      <c r="B17" s="162">
        <v>11</v>
      </c>
      <c r="C17" s="284" t="s">
        <v>315</v>
      </c>
      <c r="D17" s="272" t="s">
        <v>266</v>
      </c>
      <c r="E17" s="273" t="s">
        <v>316</v>
      </c>
    </row>
    <row r="18" spans="2:5">
      <c r="B18" s="162">
        <v>12</v>
      </c>
      <c r="C18" s="287"/>
      <c r="D18" s="272" t="s">
        <v>266</v>
      </c>
      <c r="E18" s="273" t="s">
        <v>317</v>
      </c>
    </row>
    <row r="19" spans="2:5">
      <c r="B19" s="162">
        <v>13</v>
      </c>
      <c r="C19" s="284" t="s">
        <v>318</v>
      </c>
      <c r="D19" s="272" t="s">
        <v>319</v>
      </c>
      <c r="E19" s="273" t="s">
        <v>320</v>
      </c>
    </row>
    <row r="20" spans="2:5">
      <c r="B20" s="162">
        <v>14</v>
      </c>
      <c r="C20" s="287"/>
      <c r="D20" s="272" t="s">
        <v>301</v>
      </c>
      <c r="E20" s="273" t="s">
        <v>321</v>
      </c>
    </row>
    <row r="21" spans="2:5">
      <c r="B21" s="162">
        <v>15</v>
      </c>
      <c r="C21" s="284" t="s">
        <v>322</v>
      </c>
      <c r="D21" s="272" t="s">
        <v>266</v>
      </c>
      <c r="E21" s="273" t="s">
        <v>323</v>
      </c>
    </row>
    <row r="22" spans="2:5">
      <c r="B22" s="163">
        <v>16</v>
      </c>
      <c r="C22" s="285"/>
      <c r="D22" s="275" t="s">
        <v>301</v>
      </c>
      <c r="E22" s="276" t="s">
        <v>324</v>
      </c>
    </row>
  </sheetData>
  <mergeCells count="6">
    <mergeCell ref="C21:C22"/>
    <mergeCell ref="C7:C8"/>
    <mergeCell ref="C10:C13"/>
    <mergeCell ref="C14:C16"/>
    <mergeCell ref="C17:C18"/>
    <mergeCell ref="C19:C20"/>
  </mergeCells>
  <phoneticPr fontId="3"/>
  <dataValidations count="2">
    <dataValidation type="list" allowBlank="1" showInputMessage="1" showErrorMessage="1" sqref="C7 C9:C10 C14 C17 C19 C21" xr:uid="{DE4709A6-21D8-43CE-BAD0-339C74E40046}">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D7:D22" xr:uid="{5E3CB50E-9EA6-4F14-8795-12B2C3F35749}">
      <formula1>"ブレーキ操作,アクセル操作,ステアリング操作,非常停止ボタン操作"</formula1>
    </dataValidation>
  </dataValidations>
  <pageMargins left="0.70866141732283472" right="0.70866141732283472" top="0.74803149606299213" bottom="0.74803149606299213" header="0.31496062992125984" footer="0.3149606299212598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85E1F2-30D9-4958-9BFE-2E77B7D8F780}">
  <sheetPr>
    <tabColor theme="6" tint="0.79998168889431442"/>
    <pageSetUpPr fitToPage="1"/>
  </sheetPr>
  <dimension ref="B1:AT84"/>
  <sheetViews>
    <sheetView showGridLines="0" topLeftCell="X4" zoomScale="85" zoomScaleNormal="85" workbookViewId="0">
      <selection activeCell="X9" sqref="X9:X30"/>
    </sheetView>
  </sheetViews>
  <sheetFormatPr defaultColWidth="7.09765625" defaultRowHeight="18"/>
  <cols>
    <col min="1" max="1" width="3.69921875" customWidth="1"/>
    <col min="2" max="2" width="9.8984375" customWidth="1"/>
    <col min="3" max="6" width="11.5" customWidth="1"/>
    <col min="7" max="7" width="25.3984375" customWidth="1"/>
    <col min="8" max="8" width="20.69921875" customWidth="1"/>
    <col min="9" max="10" width="18.69921875" customWidth="1"/>
    <col min="11" max="14" width="20" customWidth="1"/>
    <col min="15" max="17" width="18.69921875" customWidth="1"/>
    <col min="18" max="21" width="24.69921875" customWidth="1"/>
    <col min="22" max="22" width="41.19921875" customWidth="1"/>
    <col min="23" max="23" width="104.69921875" bestFit="1" customWidth="1"/>
    <col min="24" max="24" width="20.69921875" customWidth="1"/>
  </cols>
  <sheetData>
    <row r="1" spans="2:46" s="39" customFormat="1" ht="16.2" customHeight="1">
      <c r="B1" s="53"/>
      <c r="D1" s="53"/>
      <c r="G1" s="38"/>
      <c r="H1" s="38"/>
      <c r="I1" s="38"/>
      <c r="X1" s="38"/>
    </row>
    <row r="2" spans="2:46" s="39" customFormat="1" ht="16.2">
      <c r="B2" s="53" t="s">
        <v>325</v>
      </c>
      <c r="D2" s="53"/>
      <c r="G2" s="38"/>
      <c r="H2" s="38"/>
      <c r="I2" s="38"/>
      <c r="X2" s="38"/>
    </row>
    <row r="3" spans="2:46" s="39" customFormat="1" ht="16.2">
      <c r="B3" s="53"/>
      <c r="D3" s="53"/>
      <c r="G3" s="38"/>
      <c r="H3" s="38"/>
      <c r="I3" s="38"/>
      <c r="X3" s="38"/>
    </row>
    <row r="4" spans="2:46" s="39" customFormat="1" ht="162">
      <c r="B4" s="43"/>
      <c r="C4" s="53"/>
      <c r="D4" s="53"/>
      <c r="F4" s="55" t="s">
        <v>326</v>
      </c>
      <c r="G4" s="55" t="s">
        <v>233</v>
      </c>
      <c r="H4" s="113"/>
      <c r="I4" s="55" t="s">
        <v>234</v>
      </c>
      <c r="J4" s="55" t="s">
        <v>235</v>
      </c>
      <c r="K4" s="57" t="s">
        <v>327</v>
      </c>
      <c r="L4" s="58" t="s">
        <v>237</v>
      </c>
      <c r="M4" s="59" t="s">
        <v>238</v>
      </c>
      <c r="N4" s="59" t="s">
        <v>238</v>
      </c>
      <c r="O4" s="59" t="s">
        <v>238</v>
      </c>
      <c r="P4" s="57" t="s">
        <v>239</v>
      </c>
      <c r="Q4" s="55" t="s">
        <v>240</v>
      </c>
      <c r="R4" s="60" t="s">
        <v>241</v>
      </c>
      <c r="S4" s="60" t="s">
        <v>242</v>
      </c>
      <c r="T4" s="55" t="s">
        <v>328</v>
      </c>
      <c r="U4" s="55" t="s">
        <v>244</v>
      </c>
      <c r="V4" s="55"/>
      <c r="W4" s="56"/>
      <c r="X4" s="113"/>
    </row>
    <row r="5" spans="2:46" s="39" customFormat="1" ht="4.95" customHeight="1">
      <c r="V5" s="7"/>
    </row>
    <row r="6" spans="2:46" s="39" customFormat="1" ht="18" customHeight="1">
      <c r="B6" s="61" t="s">
        <v>212</v>
      </c>
      <c r="C6" s="144">
        <v>37</v>
      </c>
      <c r="D6" s="144" t="s">
        <v>213</v>
      </c>
      <c r="E6" s="144">
        <v>38</v>
      </c>
      <c r="F6" s="269">
        <v>39</v>
      </c>
      <c r="G6" s="144">
        <v>40</v>
      </c>
      <c r="H6" s="151">
        <v>41</v>
      </c>
      <c r="I6" s="144">
        <v>42</v>
      </c>
      <c r="J6" s="269">
        <v>43</v>
      </c>
      <c r="K6" s="144">
        <v>44</v>
      </c>
      <c r="L6" s="144">
        <v>45</v>
      </c>
      <c r="M6" s="144">
        <v>46</v>
      </c>
      <c r="N6" s="144">
        <v>47</v>
      </c>
      <c r="O6" s="269">
        <v>48</v>
      </c>
      <c r="P6" s="144">
        <v>49</v>
      </c>
      <c r="Q6" s="144">
        <v>50</v>
      </c>
      <c r="R6" s="144">
        <v>51</v>
      </c>
      <c r="S6" s="144">
        <v>52</v>
      </c>
      <c r="T6" s="144">
        <v>53</v>
      </c>
      <c r="U6" s="144">
        <v>54</v>
      </c>
      <c r="V6" s="144">
        <v>55</v>
      </c>
      <c r="W6" s="269">
        <v>56</v>
      </c>
      <c r="X6" s="152">
        <v>57</v>
      </c>
      <c r="Z6" s="83" t="s">
        <v>245</v>
      </c>
      <c r="AA6" s="84"/>
      <c r="AB6" s="84"/>
      <c r="AC6" s="84"/>
      <c r="AD6" s="84"/>
      <c r="AE6" s="84"/>
      <c r="AF6" s="84"/>
      <c r="AG6" s="84"/>
      <c r="AH6" s="84"/>
      <c r="AI6" s="84"/>
      <c r="AJ6" s="85"/>
      <c r="AK6" s="84"/>
      <c r="AL6" s="84"/>
      <c r="AM6" s="84"/>
      <c r="AN6" s="84"/>
      <c r="AO6" s="84"/>
      <c r="AP6" s="84"/>
      <c r="AQ6" s="84"/>
      <c r="AR6" s="84"/>
      <c r="AS6" s="84"/>
      <c r="AT6" s="85"/>
    </row>
    <row r="7" spans="2:46" s="39" customFormat="1" ht="32.4">
      <c r="B7" s="62" t="s">
        <v>13</v>
      </c>
      <c r="C7" s="63" t="s">
        <v>100</v>
      </c>
      <c r="D7" s="63" t="s">
        <v>214</v>
      </c>
      <c r="E7" s="63" t="s">
        <v>103</v>
      </c>
      <c r="F7" s="64" t="s">
        <v>51</v>
      </c>
      <c r="G7" s="114" t="s">
        <v>329</v>
      </c>
      <c r="H7" s="114" t="s">
        <v>109</v>
      </c>
      <c r="I7" s="64" t="s">
        <v>111</v>
      </c>
      <c r="J7" s="64" t="s">
        <v>114</v>
      </c>
      <c r="K7" s="63" t="s">
        <v>247</v>
      </c>
      <c r="L7" s="63" t="s">
        <v>248</v>
      </c>
      <c r="M7" s="63" t="s">
        <v>249</v>
      </c>
      <c r="N7" s="63" t="s">
        <v>250</v>
      </c>
      <c r="O7" s="66" t="s">
        <v>128</v>
      </c>
      <c r="P7" s="68" t="s">
        <v>251</v>
      </c>
      <c r="Q7" s="67" t="s">
        <v>252</v>
      </c>
      <c r="R7" s="63" t="s">
        <v>253</v>
      </c>
      <c r="S7" s="63" t="s">
        <v>138</v>
      </c>
      <c r="T7" s="68" t="s">
        <v>254</v>
      </c>
      <c r="U7" s="68" t="s">
        <v>255</v>
      </c>
      <c r="V7" s="67" t="s">
        <v>256</v>
      </c>
      <c r="W7" s="64" t="s">
        <v>149</v>
      </c>
      <c r="X7" s="69" t="s">
        <v>330</v>
      </c>
      <c r="Z7" s="88"/>
      <c r="AA7" s="89"/>
      <c r="AB7" s="89"/>
      <c r="AC7" s="89"/>
      <c r="AD7" s="89"/>
      <c r="AE7" s="89"/>
      <c r="AF7" s="89"/>
      <c r="AG7" s="89"/>
      <c r="AH7" s="89"/>
      <c r="AI7" s="89"/>
      <c r="AJ7" s="89"/>
      <c r="AK7" s="117"/>
      <c r="AL7" s="89"/>
      <c r="AM7" s="89"/>
      <c r="AN7" s="89"/>
      <c r="AO7" s="89"/>
      <c r="AP7" s="89"/>
      <c r="AQ7" s="89"/>
      <c r="AR7" s="89"/>
      <c r="AS7" s="89"/>
      <c r="AT7" s="90"/>
    </row>
    <row r="8" spans="2:46" s="118" customFormat="1" ht="16.2">
      <c r="B8" s="70" t="s">
        <v>226</v>
      </c>
      <c r="C8" s="71">
        <v>45048</v>
      </c>
      <c r="D8" s="115" t="s">
        <v>331</v>
      </c>
      <c r="E8" s="128">
        <v>0.4236111111111111</v>
      </c>
      <c r="F8" s="115" t="s">
        <v>227</v>
      </c>
      <c r="G8" s="77" t="s">
        <v>332</v>
      </c>
      <c r="H8" s="130">
        <v>100</v>
      </c>
      <c r="I8" s="129" t="s">
        <v>259</v>
      </c>
      <c r="J8" s="129" t="s">
        <v>260</v>
      </c>
      <c r="K8" s="129" t="s">
        <v>261</v>
      </c>
      <c r="L8" s="129" t="s">
        <v>262</v>
      </c>
      <c r="M8" s="129" t="s">
        <v>263</v>
      </c>
      <c r="N8" s="129" t="s">
        <v>264</v>
      </c>
      <c r="O8" s="129" t="s">
        <v>264</v>
      </c>
      <c r="P8" s="77" t="s">
        <v>263</v>
      </c>
      <c r="Q8" s="129" t="s">
        <v>265</v>
      </c>
      <c r="R8" s="115" t="s">
        <v>266</v>
      </c>
      <c r="S8" s="115" t="s">
        <v>333</v>
      </c>
      <c r="T8" s="115" t="s">
        <v>268</v>
      </c>
      <c r="U8" s="115" t="s">
        <v>269</v>
      </c>
      <c r="V8" s="115" t="s">
        <v>2</v>
      </c>
      <c r="W8" s="76" t="s">
        <v>270</v>
      </c>
      <c r="X8" s="79">
        <v>4</v>
      </c>
      <c r="Y8" s="39"/>
      <c r="Z8" s="119"/>
      <c r="AA8" s="120"/>
      <c r="AB8" s="120"/>
      <c r="AC8" s="120"/>
      <c r="AD8" s="120"/>
      <c r="AE8" s="120"/>
      <c r="AF8" s="120"/>
      <c r="AG8" s="120"/>
      <c r="AH8" s="120"/>
      <c r="AI8" s="120"/>
      <c r="AJ8" s="120"/>
      <c r="AK8" s="120"/>
      <c r="AL8" s="120"/>
      <c r="AM8" s="120"/>
      <c r="AN8" s="120"/>
      <c r="AO8" s="120"/>
      <c r="AP8" s="120"/>
      <c r="AQ8" s="120"/>
      <c r="AR8" s="120"/>
      <c r="AS8" s="120"/>
      <c r="AT8" s="121"/>
    </row>
    <row r="9" spans="2:46" s="39" customFormat="1" ht="19.2">
      <c r="B9" s="127" t="s">
        <v>228</v>
      </c>
      <c r="C9" s="122">
        <v>45313</v>
      </c>
      <c r="D9" s="123" t="s">
        <v>334</v>
      </c>
      <c r="E9" s="124">
        <v>0.4909722222222222</v>
      </c>
      <c r="F9" s="81" t="s">
        <v>227</v>
      </c>
      <c r="G9" s="80" t="s">
        <v>332</v>
      </c>
      <c r="H9" s="126">
        <v>200</v>
      </c>
      <c r="I9" s="80" t="s">
        <v>335</v>
      </c>
      <c r="J9" s="80" t="s">
        <v>260</v>
      </c>
      <c r="K9" s="80" t="s">
        <v>336</v>
      </c>
      <c r="L9" s="80" t="s">
        <v>337</v>
      </c>
      <c r="M9" s="80" t="s">
        <v>264</v>
      </c>
      <c r="N9" s="80" t="s">
        <v>264</v>
      </c>
      <c r="O9" s="80" t="s">
        <v>264</v>
      </c>
      <c r="P9" s="80" t="s">
        <v>263</v>
      </c>
      <c r="Q9" s="80" t="s">
        <v>338</v>
      </c>
      <c r="R9" s="81" t="s">
        <v>301</v>
      </c>
      <c r="S9" s="81" t="s">
        <v>267</v>
      </c>
      <c r="T9" s="81" t="s">
        <v>339</v>
      </c>
      <c r="U9" s="81" t="s">
        <v>340</v>
      </c>
      <c r="V9" s="81"/>
      <c r="W9" s="251"/>
      <c r="X9" s="252">
        <v>7</v>
      </c>
      <c r="Z9" s="88"/>
      <c r="AA9" s="89"/>
      <c r="AB9" s="89"/>
      <c r="AC9" s="89"/>
      <c r="AD9" s="89"/>
      <c r="AE9" s="89"/>
      <c r="AF9" s="89"/>
      <c r="AG9" s="89"/>
      <c r="AH9" s="89"/>
      <c r="AI9" s="89"/>
      <c r="AJ9" s="89"/>
      <c r="AK9" s="89"/>
      <c r="AL9" s="89"/>
      <c r="AM9" s="89"/>
      <c r="AN9" s="89"/>
      <c r="AO9" s="89"/>
      <c r="AP9" s="89"/>
      <c r="AQ9" s="89"/>
      <c r="AR9" s="89"/>
      <c r="AS9" s="89"/>
      <c r="AT9" s="90"/>
    </row>
    <row r="10" spans="2:46" s="39" customFormat="1" ht="16.95" customHeight="1">
      <c r="B10" s="51"/>
      <c r="C10" s="122">
        <v>45313</v>
      </c>
      <c r="D10" s="123" t="s">
        <v>334</v>
      </c>
      <c r="E10" s="124">
        <v>0.49583333333333335</v>
      </c>
      <c r="F10" s="81" t="s">
        <v>227</v>
      </c>
      <c r="G10" s="80" t="s">
        <v>332</v>
      </c>
      <c r="H10" s="126">
        <v>100</v>
      </c>
      <c r="I10" s="80" t="s">
        <v>335</v>
      </c>
      <c r="J10" s="80" t="s">
        <v>260</v>
      </c>
      <c r="K10" s="80" t="s">
        <v>284</v>
      </c>
      <c r="L10" s="80" t="s">
        <v>337</v>
      </c>
      <c r="M10" s="80" t="s">
        <v>263</v>
      </c>
      <c r="N10" s="80" t="s">
        <v>264</v>
      </c>
      <c r="O10" s="80" t="s">
        <v>264</v>
      </c>
      <c r="P10" s="80" t="s">
        <v>263</v>
      </c>
      <c r="Q10" s="80" t="s">
        <v>265</v>
      </c>
      <c r="R10" s="81" t="s">
        <v>266</v>
      </c>
      <c r="S10" s="116" t="s">
        <v>322</v>
      </c>
      <c r="T10" s="116" t="s">
        <v>341</v>
      </c>
      <c r="U10" s="81"/>
      <c r="V10" s="81"/>
      <c r="W10" s="251"/>
      <c r="X10" s="252">
        <v>33</v>
      </c>
      <c r="Z10" s="88"/>
      <c r="AA10" s="89"/>
      <c r="AB10" s="89"/>
      <c r="AC10" s="89"/>
      <c r="AD10" s="89"/>
      <c r="AE10" s="89"/>
      <c r="AF10" s="89"/>
      <c r="AG10" s="89"/>
      <c r="AH10" s="89"/>
      <c r="AI10" s="89"/>
      <c r="AJ10" s="89"/>
      <c r="AK10" s="89"/>
      <c r="AL10" s="89"/>
      <c r="AM10" s="89"/>
      <c r="AN10" s="89"/>
      <c r="AO10" s="89"/>
      <c r="AP10" s="89"/>
      <c r="AQ10" s="89"/>
      <c r="AR10" s="89"/>
      <c r="AS10" s="89"/>
      <c r="AT10" s="90"/>
    </row>
    <row r="11" spans="2:46" s="39" customFormat="1" ht="16.95" customHeight="1">
      <c r="B11" s="51"/>
      <c r="C11" s="122">
        <v>45313</v>
      </c>
      <c r="D11" s="123" t="s">
        <v>334</v>
      </c>
      <c r="E11" s="124">
        <v>0.49583333333333335</v>
      </c>
      <c r="F11" s="81" t="s">
        <v>227</v>
      </c>
      <c r="G11" s="80" t="s">
        <v>332</v>
      </c>
      <c r="H11" s="126">
        <v>200</v>
      </c>
      <c r="I11" s="80" t="s">
        <v>335</v>
      </c>
      <c r="J11" s="80" t="s">
        <v>260</v>
      </c>
      <c r="K11" s="80" t="s">
        <v>336</v>
      </c>
      <c r="L11" s="80" t="s">
        <v>337</v>
      </c>
      <c r="M11" s="80" t="s">
        <v>264</v>
      </c>
      <c r="N11" s="80" t="s">
        <v>264</v>
      </c>
      <c r="O11" s="80" t="s">
        <v>264</v>
      </c>
      <c r="P11" s="80" t="s">
        <v>263</v>
      </c>
      <c r="Q11" s="80" t="s">
        <v>338</v>
      </c>
      <c r="R11" s="81" t="s">
        <v>301</v>
      </c>
      <c r="S11" s="81" t="s">
        <v>267</v>
      </c>
      <c r="T11" s="81" t="s">
        <v>342</v>
      </c>
      <c r="U11" s="81" t="s">
        <v>340</v>
      </c>
      <c r="V11" s="81"/>
      <c r="W11" s="251"/>
      <c r="X11" s="252">
        <v>34</v>
      </c>
      <c r="Z11" s="88"/>
      <c r="AA11" s="89"/>
      <c r="AB11" s="89"/>
      <c r="AC11" s="89"/>
      <c r="AD11" s="89"/>
      <c r="AE11" s="89"/>
      <c r="AF11" s="89"/>
      <c r="AG11" s="89"/>
      <c r="AH11" s="89"/>
      <c r="AI11" s="89"/>
      <c r="AJ11" s="89"/>
      <c r="AK11" s="89"/>
      <c r="AL11" s="89"/>
      <c r="AM11" s="89"/>
      <c r="AN11" s="89"/>
      <c r="AO11" s="89"/>
      <c r="AP11" s="89"/>
      <c r="AQ11" s="89"/>
      <c r="AR11" s="89"/>
      <c r="AS11" s="89"/>
      <c r="AT11" s="90"/>
    </row>
    <row r="12" spans="2:46" s="39" customFormat="1" ht="16.95" customHeight="1">
      <c r="B12" s="51"/>
      <c r="C12" s="122">
        <v>45313</v>
      </c>
      <c r="D12" s="123" t="s">
        <v>334</v>
      </c>
      <c r="E12" s="124">
        <v>0.49652777777777779</v>
      </c>
      <c r="F12" s="81" t="s">
        <v>227</v>
      </c>
      <c r="G12" s="80" t="s">
        <v>332</v>
      </c>
      <c r="H12" s="126">
        <v>200</v>
      </c>
      <c r="I12" s="80" t="s">
        <v>335</v>
      </c>
      <c r="J12" s="80" t="s">
        <v>260</v>
      </c>
      <c r="K12" s="80" t="s">
        <v>336</v>
      </c>
      <c r="L12" s="80" t="s">
        <v>337</v>
      </c>
      <c r="M12" s="80" t="s">
        <v>264</v>
      </c>
      <c r="N12" s="80" t="s">
        <v>264</v>
      </c>
      <c r="O12" s="80" t="s">
        <v>264</v>
      </c>
      <c r="P12" s="80" t="s">
        <v>263</v>
      </c>
      <c r="Q12" s="80" t="s">
        <v>338</v>
      </c>
      <c r="R12" s="81" t="s">
        <v>301</v>
      </c>
      <c r="S12" s="81" t="s">
        <v>267</v>
      </c>
      <c r="T12" s="81" t="s">
        <v>342</v>
      </c>
      <c r="U12" s="81" t="s">
        <v>340</v>
      </c>
      <c r="V12" s="81"/>
      <c r="W12" s="251"/>
      <c r="X12" s="252">
        <v>39</v>
      </c>
      <c r="Z12" s="88"/>
      <c r="AA12" s="89"/>
      <c r="AB12" s="89"/>
      <c r="AC12" s="89"/>
      <c r="AD12" s="89"/>
      <c r="AE12" s="89"/>
      <c r="AF12" s="89"/>
      <c r="AG12" s="89"/>
      <c r="AH12" s="89"/>
      <c r="AI12" s="89"/>
      <c r="AJ12" s="89"/>
      <c r="AK12" s="89"/>
      <c r="AL12" s="89"/>
      <c r="AM12" s="89"/>
      <c r="AN12" s="89"/>
      <c r="AO12" s="89"/>
      <c r="AP12" s="89"/>
      <c r="AQ12" s="89"/>
      <c r="AR12" s="89"/>
      <c r="AS12" s="89"/>
      <c r="AT12" s="90"/>
    </row>
    <row r="13" spans="2:46" s="39" customFormat="1" ht="16.95" customHeight="1">
      <c r="B13" s="51"/>
      <c r="C13" s="122">
        <v>45313</v>
      </c>
      <c r="D13" s="123" t="s">
        <v>334</v>
      </c>
      <c r="E13" s="124">
        <v>0.49930555555555556</v>
      </c>
      <c r="F13" s="81" t="s">
        <v>227</v>
      </c>
      <c r="G13" s="80" t="s">
        <v>332</v>
      </c>
      <c r="H13" s="126">
        <v>200</v>
      </c>
      <c r="I13" s="80" t="s">
        <v>335</v>
      </c>
      <c r="J13" s="80" t="s">
        <v>260</v>
      </c>
      <c r="K13" s="80" t="s">
        <v>336</v>
      </c>
      <c r="L13" s="80" t="s">
        <v>337</v>
      </c>
      <c r="M13" s="80" t="s">
        <v>264</v>
      </c>
      <c r="N13" s="80" t="s">
        <v>264</v>
      </c>
      <c r="O13" s="80" t="s">
        <v>264</v>
      </c>
      <c r="P13" s="80" t="s">
        <v>263</v>
      </c>
      <c r="Q13" s="80" t="s">
        <v>338</v>
      </c>
      <c r="R13" s="81" t="s">
        <v>301</v>
      </c>
      <c r="S13" s="81" t="s">
        <v>267</v>
      </c>
      <c r="T13" s="81" t="s">
        <v>342</v>
      </c>
      <c r="U13" s="81"/>
      <c r="V13" s="81"/>
      <c r="W13" s="251"/>
      <c r="X13" s="252">
        <v>59</v>
      </c>
      <c r="Z13" s="88"/>
      <c r="AA13" s="89"/>
      <c r="AB13" s="89"/>
      <c r="AC13" s="89"/>
      <c r="AD13" s="89"/>
      <c r="AE13" s="89"/>
      <c r="AF13" s="89"/>
      <c r="AG13" s="89"/>
      <c r="AH13" s="89"/>
      <c r="AI13" s="89"/>
      <c r="AJ13" s="89"/>
      <c r="AK13" s="89"/>
      <c r="AL13" s="89"/>
      <c r="AM13" s="89"/>
      <c r="AN13" s="89"/>
      <c r="AO13" s="89"/>
      <c r="AP13" s="89"/>
      <c r="AQ13" s="89"/>
      <c r="AR13" s="89"/>
      <c r="AS13" s="89"/>
      <c r="AT13" s="90"/>
    </row>
    <row r="14" spans="2:46" s="39" customFormat="1" ht="16.95" customHeight="1">
      <c r="B14" s="51"/>
      <c r="C14" s="122">
        <v>45313</v>
      </c>
      <c r="D14" s="123" t="s">
        <v>334</v>
      </c>
      <c r="E14" s="124">
        <v>0.50277777777777777</v>
      </c>
      <c r="F14" s="81" t="s">
        <v>227</v>
      </c>
      <c r="G14" s="80" t="s">
        <v>332</v>
      </c>
      <c r="H14" s="126">
        <v>200</v>
      </c>
      <c r="I14" s="80" t="s">
        <v>335</v>
      </c>
      <c r="J14" s="80" t="s">
        <v>260</v>
      </c>
      <c r="K14" s="80" t="s">
        <v>261</v>
      </c>
      <c r="L14" s="80" t="s">
        <v>337</v>
      </c>
      <c r="M14" s="80" t="s">
        <v>264</v>
      </c>
      <c r="N14" s="80" t="s">
        <v>264</v>
      </c>
      <c r="O14" s="80" t="s">
        <v>263</v>
      </c>
      <c r="P14" s="80" t="s">
        <v>263</v>
      </c>
      <c r="Q14" s="80" t="s">
        <v>343</v>
      </c>
      <c r="R14" s="81" t="s">
        <v>301</v>
      </c>
      <c r="S14" s="81" t="s">
        <v>267</v>
      </c>
      <c r="T14" s="81" t="s">
        <v>342</v>
      </c>
      <c r="U14" s="81" t="s">
        <v>340</v>
      </c>
      <c r="V14" s="81"/>
      <c r="W14" s="251"/>
      <c r="X14" s="252">
        <v>81</v>
      </c>
      <c r="Z14" s="88"/>
      <c r="AA14" s="89"/>
      <c r="AB14" s="89"/>
      <c r="AC14" s="89"/>
      <c r="AD14" s="89"/>
      <c r="AE14" s="89"/>
      <c r="AF14" s="89"/>
      <c r="AG14" s="89"/>
      <c r="AH14" s="89"/>
      <c r="AI14" s="89"/>
      <c r="AJ14" s="89"/>
      <c r="AK14" s="89"/>
      <c r="AL14" s="89"/>
      <c r="AM14" s="89"/>
      <c r="AN14" s="89"/>
      <c r="AO14" s="89"/>
      <c r="AP14" s="89"/>
      <c r="AQ14" s="89"/>
      <c r="AR14" s="89"/>
      <c r="AS14" s="89"/>
      <c r="AT14" s="90"/>
    </row>
    <row r="15" spans="2:46" s="39" customFormat="1" ht="16.95" customHeight="1">
      <c r="B15" s="51"/>
      <c r="C15" s="122">
        <v>45313</v>
      </c>
      <c r="D15" s="123" t="s">
        <v>334</v>
      </c>
      <c r="E15" s="124">
        <v>0.51111111111111107</v>
      </c>
      <c r="F15" s="81" t="s">
        <v>344</v>
      </c>
      <c r="G15" s="80" t="s">
        <v>332</v>
      </c>
      <c r="H15" s="126">
        <v>100</v>
      </c>
      <c r="I15" s="80" t="s">
        <v>335</v>
      </c>
      <c r="J15" s="80" t="s">
        <v>260</v>
      </c>
      <c r="K15" s="80" t="s">
        <v>284</v>
      </c>
      <c r="L15" s="80" t="s">
        <v>337</v>
      </c>
      <c r="M15" s="80" t="s">
        <v>263</v>
      </c>
      <c r="N15" s="80" t="s">
        <v>264</v>
      </c>
      <c r="O15" s="80" t="s">
        <v>264</v>
      </c>
      <c r="P15" s="80" t="s">
        <v>263</v>
      </c>
      <c r="Q15" s="80" t="s">
        <v>338</v>
      </c>
      <c r="R15" s="81" t="s">
        <v>345</v>
      </c>
      <c r="S15" s="81" t="s">
        <v>322</v>
      </c>
      <c r="T15" s="81" t="s">
        <v>342</v>
      </c>
      <c r="U15" s="81" t="s">
        <v>269</v>
      </c>
      <c r="V15" s="116"/>
      <c r="W15" s="251" t="s">
        <v>346</v>
      </c>
      <c r="X15" s="252">
        <v>2</v>
      </c>
      <c r="Z15" s="88"/>
      <c r="AA15" s="89"/>
      <c r="AB15" s="89"/>
      <c r="AC15" s="89"/>
      <c r="AD15" s="89"/>
      <c r="AE15" s="89"/>
      <c r="AF15" s="89"/>
      <c r="AG15" s="89"/>
      <c r="AH15" s="89"/>
      <c r="AI15" s="89"/>
      <c r="AJ15" s="89"/>
      <c r="AK15" s="89"/>
      <c r="AL15" s="89"/>
      <c r="AM15" s="89"/>
      <c r="AN15" s="89"/>
      <c r="AO15" s="89"/>
      <c r="AP15" s="89"/>
      <c r="AQ15" s="89"/>
      <c r="AR15" s="89"/>
      <c r="AS15" s="89"/>
      <c r="AT15" s="90"/>
    </row>
    <row r="16" spans="2:46" s="39" customFormat="1" ht="16.95" customHeight="1">
      <c r="B16" s="51"/>
      <c r="C16" s="122">
        <v>45313</v>
      </c>
      <c r="D16" s="123" t="s">
        <v>334</v>
      </c>
      <c r="E16" s="124">
        <v>0.51180555555555551</v>
      </c>
      <c r="F16" s="81" t="s">
        <v>344</v>
      </c>
      <c r="G16" s="80" t="s">
        <v>332</v>
      </c>
      <c r="H16" s="126">
        <v>200</v>
      </c>
      <c r="I16" s="80" t="s">
        <v>335</v>
      </c>
      <c r="J16" s="80" t="s">
        <v>260</v>
      </c>
      <c r="K16" s="80" t="s">
        <v>261</v>
      </c>
      <c r="L16" s="80" t="s">
        <v>337</v>
      </c>
      <c r="M16" s="80" t="s">
        <v>264</v>
      </c>
      <c r="N16" s="80" t="s">
        <v>264</v>
      </c>
      <c r="O16" s="80" t="s">
        <v>263</v>
      </c>
      <c r="P16" s="80" t="s">
        <v>263</v>
      </c>
      <c r="Q16" s="80" t="s">
        <v>343</v>
      </c>
      <c r="R16" s="81" t="s">
        <v>301</v>
      </c>
      <c r="S16" s="81" t="s">
        <v>267</v>
      </c>
      <c r="T16" s="81" t="s">
        <v>342</v>
      </c>
      <c r="U16" s="81" t="s">
        <v>340</v>
      </c>
      <c r="V16" s="81"/>
      <c r="W16" s="251"/>
      <c r="X16" s="253">
        <v>9</v>
      </c>
      <c r="Z16" s="88"/>
      <c r="AA16" s="89"/>
      <c r="AB16" s="89"/>
      <c r="AC16" s="89"/>
      <c r="AD16" s="89"/>
      <c r="AE16" s="89"/>
      <c r="AF16" s="89"/>
      <c r="AG16" s="89"/>
      <c r="AH16" s="89"/>
      <c r="AI16" s="89"/>
      <c r="AJ16" s="89"/>
      <c r="AK16" s="89"/>
      <c r="AL16" s="89"/>
      <c r="AM16" s="89"/>
      <c r="AN16" s="89"/>
      <c r="AO16" s="89"/>
      <c r="AP16" s="89"/>
      <c r="AQ16" s="89"/>
      <c r="AR16" s="89"/>
      <c r="AS16" s="89"/>
      <c r="AT16" s="90"/>
    </row>
    <row r="17" spans="2:46" s="39" customFormat="1" ht="16.95" customHeight="1">
      <c r="B17" s="51"/>
      <c r="C17" s="122">
        <v>45313</v>
      </c>
      <c r="D17" s="123" t="s">
        <v>334</v>
      </c>
      <c r="E17" s="124">
        <v>0.51597222222222228</v>
      </c>
      <c r="F17" s="81" t="s">
        <v>344</v>
      </c>
      <c r="G17" s="80" t="s">
        <v>332</v>
      </c>
      <c r="H17" s="126">
        <v>100</v>
      </c>
      <c r="I17" s="80" t="s">
        <v>335</v>
      </c>
      <c r="J17" s="80" t="s">
        <v>260</v>
      </c>
      <c r="K17" s="80" t="s">
        <v>336</v>
      </c>
      <c r="L17" s="80" t="s">
        <v>337</v>
      </c>
      <c r="M17" s="80" t="s">
        <v>264</v>
      </c>
      <c r="N17" s="80" t="s">
        <v>264</v>
      </c>
      <c r="O17" s="80" t="s">
        <v>264</v>
      </c>
      <c r="P17" s="80" t="s">
        <v>263</v>
      </c>
      <c r="Q17" s="80" t="s">
        <v>338</v>
      </c>
      <c r="R17" s="81" t="s">
        <v>301</v>
      </c>
      <c r="S17" s="81" t="s">
        <v>311</v>
      </c>
      <c r="T17" s="81" t="s">
        <v>347</v>
      </c>
      <c r="U17" s="81" t="s">
        <v>338</v>
      </c>
      <c r="V17" s="81"/>
      <c r="W17" s="251"/>
      <c r="X17" s="252">
        <v>32</v>
      </c>
      <c r="Z17" s="88"/>
      <c r="AA17" s="89"/>
      <c r="AB17" s="89"/>
      <c r="AC17" s="89"/>
      <c r="AD17" s="89"/>
      <c r="AE17" s="89"/>
      <c r="AF17" s="89"/>
      <c r="AG17" s="89"/>
      <c r="AH17" s="89"/>
      <c r="AI17" s="89"/>
      <c r="AJ17" s="89"/>
      <c r="AK17" s="89"/>
      <c r="AL17" s="89"/>
      <c r="AM17" s="89"/>
      <c r="AN17" s="89"/>
      <c r="AO17" s="89"/>
      <c r="AP17" s="89"/>
      <c r="AQ17" s="89"/>
      <c r="AR17" s="89"/>
      <c r="AS17" s="89"/>
      <c r="AT17" s="90"/>
    </row>
    <row r="18" spans="2:46" s="39" customFormat="1" ht="16.95" customHeight="1">
      <c r="B18" s="51"/>
      <c r="C18" s="122">
        <v>45313</v>
      </c>
      <c r="D18" s="123" t="s">
        <v>334</v>
      </c>
      <c r="E18" s="124">
        <v>0.51666666666666672</v>
      </c>
      <c r="F18" s="81" t="s">
        <v>344</v>
      </c>
      <c r="G18" s="80" t="s">
        <v>332</v>
      </c>
      <c r="H18" s="126">
        <v>200</v>
      </c>
      <c r="I18" s="80" t="s">
        <v>335</v>
      </c>
      <c r="J18" s="80" t="s">
        <v>260</v>
      </c>
      <c r="K18" s="80" t="s">
        <v>336</v>
      </c>
      <c r="L18" s="80" t="s">
        <v>337</v>
      </c>
      <c r="M18" s="80" t="s">
        <v>264</v>
      </c>
      <c r="N18" s="80" t="s">
        <v>264</v>
      </c>
      <c r="O18" s="80" t="s">
        <v>264</v>
      </c>
      <c r="P18" s="80" t="s">
        <v>263</v>
      </c>
      <c r="Q18" s="80" t="s">
        <v>338</v>
      </c>
      <c r="R18" s="81" t="s">
        <v>301</v>
      </c>
      <c r="S18" s="81" t="s">
        <v>267</v>
      </c>
      <c r="T18" s="81" t="s">
        <v>342</v>
      </c>
      <c r="U18" s="81" t="s">
        <v>340</v>
      </c>
      <c r="V18" s="81"/>
      <c r="W18" s="251"/>
      <c r="X18" s="252">
        <v>34</v>
      </c>
      <c r="Z18" s="88"/>
      <c r="AA18" s="89"/>
      <c r="AB18" s="89"/>
      <c r="AC18" s="89"/>
      <c r="AD18" s="89"/>
      <c r="AE18" s="89"/>
      <c r="AF18" s="89"/>
      <c r="AG18" s="89"/>
      <c r="AH18" s="89"/>
      <c r="AI18" s="89"/>
      <c r="AJ18" s="89"/>
      <c r="AK18" s="89"/>
      <c r="AL18" s="89"/>
      <c r="AM18" s="89"/>
      <c r="AN18" s="89"/>
      <c r="AO18" s="89"/>
      <c r="AP18" s="89"/>
      <c r="AQ18" s="89"/>
      <c r="AR18" s="89"/>
      <c r="AS18" s="89"/>
      <c r="AT18" s="90"/>
    </row>
    <row r="19" spans="2:46" s="39" customFormat="1" ht="16.95" customHeight="1">
      <c r="B19" s="51"/>
      <c r="C19" s="122">
        <v>45313</v>
      </c>
      <c r="D19" s="123" t="s">
        <v>334</v>
      </c>
      <c r="E19" s="124">
        <v>0.51736111111111116</v>
      </c>
      <c r="F19" s="81" t="s">
        <v>344</v>
      </c>
      <c r="G19" s="80" t="s">
        <v>332</v>
      </c>
      <c r="H19" s="126">
        <v>200</v>
      </c>
      <c r="I19" s="80" t="s">
        <v>335</v>
      </c>
      <c r="J19" s="80" t="s">
        <v>260</v>
      </c>
      <c r="K19" s="80" t="s">
        <v>336</v>
      </c>
      <c r="L19" s="80" t="s">
        <v>337</v>
      </c>
      <c r="M19" s="80" t="s">
        <v>264</v>
      </c>
      <c r="N19" s="80" t="s">
        <v>264</v>
      </c>
      <c r="O19" s="80" t="s">
        <v>264</v>
      </c>
      <c r="P19" s="80" t="s">
        <v>263</v>
      </c>
      <c r="Q19" s="80" t="s">
        <v>338</v>
      </c>
      <c r="R19" s="81" t="s">
        <v>301</v>
      </c>
      <c r="S19" s="81" t="s">
        <v>267</v>
      </c>
      <c r="T19" s="81" t="s">
        <v>339</v>
      </c>
      <c r="U19" s="81" t="s">
        <v>340</v>
      </c>
      <c r="V19" s="81"/>
      <c r="W19" s="251"/>
      <c r="X19" s="252">
        <v>37</v>
      </c>
      <c r="Z19" s="88"/>
      <c r="AA19" s="89"/>
      <c r="AB19" s="89"/>
      <c r="AC19" s="89"/>
      <c r="AD19" s="89"/>
      <c r="AE19" s="89"/>
      <c r="AF19" s="89"/>
      <c r="AG19" s="89"/>
      <c r="AH19" s="89"/>
      <c r="AI19" s="89"/>
      <c r="AJ19" s="89"/>
      <c r="AK19" s="89"/>
      <c r="AL19" s="89"/>
      <c r="AM19" s="89"/>
      <c r="AN19" s="89"/>
      <c r="AO19" s="89"/>
      <c r="AP19" s="89"/>
      <c r="AQ19" s="89"/>
      <c r="AR19" s="89"/>
      <c r="AS19" s="89"/>
      <c r="AT19" s="90"/>
    </row>
    <row r="20" spans="2:46" s="39" customFormat="1" ht="16.95" customHeight="1">
      <c r="B20" s="51"/>
      <c r="C20" s="122">
        <v>45313</v>
      </c>
      <c r="D20" s="123" t="s">
        <v>334</v>
      </c>
      <c r="E20" s="124">
        <v>0.5180555555555556</v>
      </c>
      <c r="F20" s="81" t="s">
        <v>344</v>
      </c>
      <c r="G20" s="80" t="s">
        <v>258</v>
      </c>
      <c r="H20" s="126">
        <v>100</v>
      </c>
      <c r="I20" s="80" t="s">
        <v>335</v>
      </c>
      <c r="J20" s="80" t="s">
        <v>260</v>
      </c>
      <c r="K20" s="80" t="s">
        <v>336</v>
      </c>
      <c r="L20" s="80" t="s">
        <v>337</v>
      </c>
      <c r="M20" s="80" t="s">
        <v>264</v>
      </c>
      <c r="N20" s="80" t="s">
        <v>264</v>
      </c>
      <c r="O20" s="80" t="s">
        <v>264</v>
      </c>
      <c r="P20" s="80" t="s">
        <v>263</v>
      </c>
      <c r="Q20" s="80" t="s">
        <v>338</v>
      </c>
      <c r="R20" s="81" t="s">
        <v>266</v>
      </c>
      <c r="S20" s="81" t="s">
        <v>322</v>
      </c>
      <c r="T20" s="81" t="s">
        <v>342</v>
      </c>
      <c r="U20" s="81" t="s">
        <v>340</v>
      </c>
      <c r="V20" s="81"/>
      <c r="W20" s="251"/>
      <c r="X20" s="252">
        <v>48</v>
      </c>
      <c r="Z20" s="88"/>
      <c r="AA20" s="89"/>
      <c r="AB20" s="89"/>
      <c r="AC20" s="89"/>
      <c r="AD20" s="89"/>
      <c r="AE20" s="89"/>
      <c r="AF20" s="89"/>
      <c r="AG20" s="89"/>
      <c r="AH20" s="89"/>
      <c r="AI20" s="89"/>
      <c r="AJ20" s="89"/>
      <c r="AK20" s="89"/>
      <c r="AL20" s="89"/>
      <c r="AM20" s="89"/>
      <c r="AN20" s="89"/>
      <c r="AO20" s="89"/>
      <c r="AP20" s="89"/>
      <c r="AQ20" s="89"/>
      <c r="AR20" s="89"/>
      <c r="AS20" s="89"/>
      <c r="AT20" s="90"/>
    </row>
    <row r="21" spans="2:46" s="39" customFormat="1" ht="16.95" customHeight="1">
      <c r="B21" s="51"/>
      <c r="C21" s="122">
        <v>45313</v>
      </c>
      <c r="D21" s="123" t="s">
        <v>334</v>
      </c>
      <c r="E21" s="124">
        <v>0.52430555555555558</v>
      </c>
      <c r="F21" s="81" t="s">
        <v>344</v>
      </c>
      <c r="G21" s="80" t="s">
        <v>332</v>
      </c>
      <c r="H21" s="126">
        <v>100</v>
      </c>
      <c r="I21" s="80" t="s">
        <v>335</v>
      </c>
      <c r="J21" s="80" t="s">
        <v>260</v>
      </c>
      <c r="K21" s="80" t="s">
        <v>284</v>
      </c>
      <c r="L21" s="80" t="s">
        <v>337</v>
      </c>
      <c r="M21" s="80" t="s">
        <v>263</v>
      </c>
      <c r="N21" s="80" t="s">
        <v>263</v>
      </c>
      <c r="O21" s="80" t="s">
        <v>264</v>
      </c>
      <c r="P21" s="80" t="s">
        <v>263</v>
      </c>
      <c r="Q21" s="80" t="s">
        <v>338</v>
      </c>
      <c r="R21" s="81" t="s">
        <v>301</v>
      </c>
      <c r="S21" s="81" t="s">
        <v>341</v>
      </c>
      <c r="T21" s="81" t="s">
        <v>341</v>
      </c>
      <c r="U21" s="81"/>
      <c r="V21" s="81"/>
      <c r="W21" s="251" t="s">
        <v>348</v>
      </c>
      <c r="X21" s="252">
        <v>82</v>
      </c>
      <c r="Z21" s="88"/>
      <c r="AA21" s="89"/>
      <c r="AB21" s="89"/>
      <c r="AC21" s="89"/>
      <c r="AD21" s="89"/>
      <c r="AE21" s="89"/>
      <c r="AF21" s="89"/>
      <c r="AG21" s="89"/>
      <c r="AH21" s="89"/>
      <c r="AI21" s="89"/>
      <c r="AJ21" s="89"/>
      <c r="AK21" s="89"/>
      <c r="AL21" s="89"/>
      <c r="AM21" s="89"/>
      <c r="AN21" s="89"/>
      <c r="AO21" s="89"/>
      <c r="AP21" s="89"/>
      <c r="AQ21" s="89"/>
      <c r="AR21" s="89"/>
      <c r="AS21" s="89"/>
      <c r="AT21" s="90"/>
    </row>
    <row r="22" spans="2:46" s="39" customFormat="1" ht="16.95" customHeight="1">
      <c r="B22" s="51"/>
      <c r="C22" s="122">
        <v>45313</v>
      </c>
      <c r="D22" s="123" t="s">
        <v>334</v>
      </c>
      <c r="E22" s="124">
        <v>0.53263888888888888</v>
      </c>
      <c r="F22" s="81" t="s">
        <v>227</v>
      </c>
      <c r="G22" s="80" t="s">
        <v>332</v>
      </c>
      <c r="H22" s="126">
        <v>200</v>
      </c>
      <c r="I22" s="80" t="s">
        <v>335</v>
      </c>
      <c r="J22" s="80" t="s">
        <v>260</v>
      </c>
      <c r="K22" s="80" t="s">
        <v>336</v>
      </c>
      <c r="L22" s="80" t="s">
        <v>337</v>
      </c>
      <c r="M22" s="80" t="s">
        <v>264</v>
      </c>
      <c r="N22" s="80" t="s">
        <v>263</v>
      </c>
      <c r="O22" s="80" t="s">
        <v>264</v>
      </c>
      <c r="P22" s="80" t="s">
        <v>263</v>
      </c>
      <c r="Q22" s="80" t="s">
        <v>338</v>
      </c>
      <c r="R22" s="81" t="s">
        <v>301</v>
      </c>
      <c r="S22" s="81" t="s">
        <v>267</v>
      </c>
      <c r="T22" s="81" t="s">
        <v>342</v>
      </c>
      <c r="U22" s="81" t="s">
        <v>340</v>
      </c>
      <c r="V22" s="81"/>
      <c r="W22" s="251"/>
      <c r="X22" s="252">
        <v>11</v>
      </c>
      <c r="Z22" s="88"/>
      <c r="AA22" s="89"/>
      <c r="AB22" s="89"/>
      <c r="AC22" s="89"/>
      <c r="AD22" s="89"/>
      <c r="AE22" s="89"/>
      <c r="AF22" s="89"/>
      <c r="AG22" s="89"/>
      <c r="AH22" s="89"/>
      <c r="AI22" s="89"/>
      <c r="AJ22" s="89"/>
      <c r="AK22" s="89"/>
      <c r="AL22" s="89"/>
      <c r="AM22" s="89"/>
      <c r="AN22" s="89"/>
      <c r="AO22" s="89"/>
      <c r="AP22" s="89"/>
      <c r="AQ22" s="89"/>
      <c r="AR22" s="89"/>
      <c r="AS22" s="89"/>
      <c r="AT22" s="90"/>
    </row>
    <row r="23" spans="2:46" s="39" customFormat="1" ht="16.95" customHeight="1">
      <c r="B23" s="51"/>
      <c r="C23" s="122">
        <v>45313</v>
      </c>
      <c r="D23" s="123" t="s">
        <v>334</v>
      </c>
      <c r="E23" s="124">
        <v>0.53402777777777777</v>
      </c>
      <c r="F23" s="81" t="s">
        <v>344</v>
      </c>
      <c r="G23" s="80" t="s">
        <v>332</v>
      </c>
      <c r="H23" s="126">
        <v>100</v>
      </c>
      <c r="I23" s="80" t="s">
        <v>335</v>
      </c>
      <c r="J23" s="80" t="s">
        <v>260</v>
      </c>
      <c r="K23" s="80" t="s">
        <v>336</v>
      </c>
      <c r="L23" s="80" t="s">
        <v>337</v>
      </c>
      <c r="M23" s="80" t="s">
        <v>264</v>
      </c>
      <c r="N23" s="80" t="s">
        <v>264</v>
      </c>
      <c r="O23" s="80" t="s">
        <v>264</v>
      </c>
      <c r="P23" s="80" t="s">
        <v>263</v>
      </c>
      <c r="Q23" s="80" t="s">
        <v>338</v>
      </c>
      <c r="R23" s="81" t="s">
        <v>266</v>
      </c>
      <c r="S23" s="81" t="s">
        <v>311</v>
      </c>
      <c r="T23" s="81" t="s">
        <v>349</v>
      </c>
      <c r="U23" s="81" t="s">
        <v>350</v>
      </c>
      <c r="V23" s="81"/>
      <c r="W23" s="251" t="s">
        <v>351</v>
      </c>
      <c r="X23" s="252">
        <v>19</v>
      </c>
      <c r="Z23" s="88"/>
      <c r="AA23" s="89"/>
      <c r="AB23" s="89"/>
      <c r="AC23" s="89"/>
      <c r="AD23" s="89"/>
      <c r="AE23" s="89"/>
      <c r="AF23" s="89"/>
      <c r="AG23" s="89"/>
      <c r="AH23" s="89"/>
      <c r="AI23" s="89"/>
      <c r="AJ23" s="89"/>
      <c r="AK23" s="89"/>
      <c r="AL23" s="89"/>
      <c r="AM23" s="89"/>
      <c r="AN23" s="89"/>
      <c r="AO23" s="89"/>
      <c r="AP23" s="89"/>
      <c r="AQ23" s="89"/>
      <c r="AR23" s="89"/>
      <c r="AS23" s="89"/>
      <c r="AT23" s="90"/>
    </row>
    <row r="24" spans="2:46" s="39" customFormat="1" ht="16.95" customHeight="1">
      <c r="B24" s="51"/>
      <c r="C24" s="122">
        <v>45313</v>
      </c>
      <c r="D24" s="123" t="s">
        <v>334</v>
      </c>
      <c r="E24" s="124">
        <v>0.53611111111111109</v>
      </c>
      <c r="F24" s="81" t="s">
        <v>344</v>
      </c>
      <c r="G24" s="80" t="s">
        <v>332</v>
      </c>
      <c r="H24" s="126">
        <v>100</v>
      </c>
      <c r="I24" s="80" t="s">
        <v>335</v>
      </c>
      <c r="J24" s="80" t="s">
        <v>260</v>
      </c>
      <c r="K24" s="80" t="s">
        <v>284</v>
      </c>
      <c r="L24" s="80" t="s">
        <v>337</v>
      </c>
      <c r="M24" s="80" t="s">
        <v>263</v>
      </c>
      <c r="N24" s="80" t="s">
        <v>263</v>
      </c>
      <c r="O24" s="80" t="s">
        <v>264</v>
      </c>
      <c r="P24" s="80" t="s">
        <v>263</v>
      </c>
      <c r="Q24" s="80" t="s">
        <v>338</v>
      </c>
      <c r="R24" s="81" t="s">
        <v>301</v>
      </c>
      <c r="S24" s="81" t="s">
        <v>311</v>
      </c>
      <c r="T24" s="81" t="s">
        <v>347</v>
      </c>
      <c r="U24" s="81" t="s">
        <v>338</v>
      </c>
      <c r="V24" s="81"/>
      <c r="W24" s="251"/>
      <c r="X24" s="252">
        <v>31</v>
      </c>
      <c r="Z24" s="88"/>
      <c r="AA24" s="89"/>
      <c r="AB24" s="89"/>
      <c r="AC24" s="89"/>
      <c r="AD24" s="89"/>
      <c r="AE24" s="89"/>
      <c r="AF24" s="89"/>
      <c r="AG24" s="89"/>
      <c r="AH24" s="89"/>
      <c r="AI24" s="89"/>
      <c r="AJ24" s="89"/>
      <c r="AK24" s="89"/>
      <c r="AL24" s="89"/>
      <c r="AM24" s="89"/>
      <c r="AN24" s="89"/>
      <c r="AO24" s="89"/>
      <c r="AP24" s="89"/>
      <c r="AQ24" s="89"/>
      <c r="AR24" s="89"/>
      <c r="AS24" s="89"/>
      <c r="AT24" s="90"/>
    </row>
    <row r="25" spans="2:46" s="39" customFormat="1" ht="16.95" customHeight="1">
      <c r="B25" s="51"/>
      <c r="C25" s="122">
        <v>45313</v>
      </c>
      <c r="D25" s="123" t="s">
        <v>334</v>
      </c>
      <c r="E25" s="124">
        <v>0.53680555555555554</v>
      </c>
      <c r="F25" s="81" t="s">
        <v>344</v>
      </c>
      <c r="G25" s="80" t="s">
        <v>332</v>
      </c>
      <c r="H25" s="126">
        <v>200</v>
      </c>
      <c r="I25" s="80" t="s">
        <v>335</v>
      </c>
      <c r="J25" s="80" t="s">
        <v>260</v>
      </c>
      <c r="K25" s="80" t="s">
        <v>336</v>
      </c>
      <c r="L25" s="80" t="s">
        <v>337</v>
      </c>
      <c r="M25" s="80" t="s">
        <v>264</v>
      </c>
      <c r="N25" s="80" t="s">
        <v>264</v>
      </c>
      <c r="O25" s="80" t="s">
        <v>264</v>
      </c>
      <c r="P25" s="80" t="s">
        <v>263</v>
      </c>
      <c r="Q25" s="80" t="s">
        <v>338</v>
      </c>
      <c r="R25" s="81" t="s">
        <v>301</v>
      </c>
      <c r="S25" s="81" t="s">
        <v>267</v>
      </c>
      <c r="T25" s="81" t="s">
        <v>342</v>
      </c>
      <c r="U25" s="81" t="s">
        <v>340</v>
      </c>
      <c r="V25" s="81"/>
      <c r="W25" s="251"/>
      <c r="X25" s="252">
        <v>34</v>
      </c>
      <c r="Z25" s="88"/>
      <c r="AA25" s="89"/>
      <c r="AB25" s="89"/>
      <c r="AC25" s="89"/>
      <c r="AD25" s="89"/>
      <c r="AE25" s="89"/>
      <c r="AF25" s="89"/>
      <c r="AG25" s="89"/>
      <c r="AH25" s="89"/>
      <c r="AI25" s="89"/>
      <c r="AJ25" s="89"/>
      <c r="AK25" s="89"/>
      <c r="AL25" s="89"/>
      <c r="AM25" s="89"/>
      <c r="AN25" s="89"/>
      <c r="AO25" s="89"/>
      <c r="AP25" s="89"/>
      <c r="AQ25" s="89"/>
      <c r="AR25" s="89"/>
      <c r="AS25" s="89"/>
      <c r="AT25" s="90"/>
    </row>
    <row r="26" spans="2:46" s="39" customFormat="1" ht="16.95" customHeight="1">
      <c r="B26" s="51"/>
      <c r="C26" s="122">
        <v>45313</v>
      </c>
      <c r="D26" s="123" t="s">
        <v>334</v>
      </c>
      <c r="E26" s="124">
        <v>0.54097222222222219</v>
      </c>
      <c r="F26" s="81" t="s">
        <v>344</v>
      </c>
      <c r="G26" s="80" t="s">
        <v>332</v>
      </c>
      <c r="H26" s="126">
        <v>200</v>
      </c>
      <c r="I26" s="80" t="s">
        <v>335</v>
      </c>
      <c r="J26" s="80" t="s">
        <v>260</v>
      </c>
      <c r="K26" s="80" t="s">
        <v>261</v>
      </c>
      <c r="L26" s="80" t="s">
        <v>337</v>
      </c>
      <c r="M26" s="80" t="s">
        <v>264</v>
      </c>
      <c r="N26" s="80" t="s">
        <v>264</v>
      </c>
      <c r="O26" s="80" t="s">
        <v>263</v>
      </c>
      <c r="P26" s="80" t="s">
        <v>263</v>
      </c>
      <c r="Q26" s="80" t="s">
        <v>340</v>
      </c>
      <c r="R26" s="81" t="s">
        <v>301</v>
      </c>
      <c r="S26" s="81" t="s">
        <v>267</v>
      </c>
      <c r="T26" s="81" t="s">
        <v>342</v>
      </c>
      <c r="U26" s="81" t="s">
        <v>340</v>
      </c>
      <c r="V26" s="81"/>
      <c r="W26" s="251"/>
      <c r="X26" s="252">
        <v>60</v>
      </c>
      <c r="Z26" s="88"/>
      <c r="AA26" s="89"/>
      <c r="AB26" s="89"/>
      <c r="AC26" s="89"/>
      <c r="AD26" s="89"/>
      <c r="AE26" s="89"/>
      <c r="AF26" s="89"/>
      <c r="AG26" s="89"/>
      <c r="AH26" s="89"/>
      <c r="AI26" s="89"/>
      <c r="AJ26" s="89"/>
      <c r="AK26" s="89"/>
      <c r="AL26" s="89"/>
      <c r="AM26" s="89"/>
      <c r="AN26" s="89"/>
      <c r="AO26" s="89"/>
      <c r="AP26" s="89"/>
      <c r="AQ26" s="89"/>
      <c r="AR26" s="89"/>
      <c r="AS26" s="89"/>
      <c r="AT26" s="90"/>
    </row>
    <row r="27" spans="2:46" s="39" customFormat="1" ht="16.95" customHeight="1">
      <c r="B27" s="51"/>
      <c r="C27" s="122">
        <v>45313</v>
      </c>
      <c r="D27" s="123" t="s">
        <v>334</v>
      </c>
      <c r="E27" s="124">
        <v>0.54374999999999996</v>
      </c>
      <c r="F27" s="81" t="s">
        <v>227</v>
      </c>
      <c r="G27" s="80" t="s">
        <v>332</v>
      </c>
      <c r="H27" s="126">
        <v>100</v>
      </c>
      <c r="I27" s="80" t="s">
        <v>335</v>
      </c>
      <c r="J27" s="80" t="s">
        <v>260</v>
      </c>
      <c r="K27" s="80" t="s">
        <v>336</v>
      </c>
      <c r="L27" s="80" t="s">
        <v>337</v>
      </c>
      <c r="M27" s="80" t="s">
        <v>264</v>
      </c>
      <c r="N27" s="80" t="s">
        <v>264</v>
      </c>
      <c r="O27" s="80" t="s">
        <v>264</v>
      </c>
      <c r="P27" s="80" t="s">
        <v>263</v>
      </c>
      <c r="Q27" s="80" t="s">
        <v>338</v>
      </c>
      <c r="R27" s="81" t="s">
        <v>266</v>
      </c>
      <c r="S27" s="81" t="s">
        <v>322</v>
      </c>
      <c r="T27" s="81" t="s">
        <v>349</v>
      </c>
      <c r="U27" s="81" t="s">
        <v>350</v>
      </c>
      <c r="V27" s="81"/>
      <c r="W27" s="251" t="s">
        <v>352</v>
      </c>
      <c r="X27" s="252">
        <v>78</v>
      </c>
      <c r="Z27" s="88"/>
      <c r="AA27" s="89"/>
      <c r="AB27" s="89"/>
      <c r="AC27" s="89"/>
      <c r="AD27" s="89"/>
      <c r="AE27" s="89"/>
      <c r="AF27" s="89"/>
      <c r="AG27" s="89"/>
      <c r="AH27" s="89"/>
      <c r="AI27" s="89"/>
      <c r="AJ27" s="89"/>
      <c r="AK27" s="89"/>
      <c r="AL27" s="89"/>
      <c r="AM27" s="89"/>
      <c r="AN27" s="89"/>
      <c r="AO27" s="89"/>
      <c r="AP27" s="89"/>
      <c r="AQ27" s="89"/>
      <c r="AR27" s="89"/>
      <c r="AS27" s="89"/>
      <c r="AT27" s="90"/>
    </row>
    <row r="28" spans="2:46" s="39" customFormat="1" ht="16.95" customHeight="1">
      <c r="B28" s="51"/>
      <c r="C28" s="122">
        <v>45313</v>
      </c>
      <c r="D28" s="123" t="s">
        <v>334</v>
      </c>
      <c r="E28" s="124">
        <v>0.61597222222222225</v>
      </c>
      <c r="F28" s="81" t="s">
        <v>227</v>
      </c>
      <c r="G28" s="80" t="s">
        <v>332</v>
      </c>
      <c r="H28" s="126">
        <v>100</v>
      </c>
      <c r="I28" s="80" t="s">
        <v>335</v>
      </c>
      <c r="J28" s="80" t="s">
        <v>260</v>
      </c>
      <c r="K28" s="80" t="s">
        <v>284</v>
      </c>
      <c r="L28" s="80" t="s">
        <v>337</v>
      </c>
      <c r="M28" s="80" t="s">
        <v>263</v>
      </c>
      <c r="N28" s="80" t="s">
        <v>263</v>
      </c>
      <c r="O28" s="80" t="s">
        <v>264</v>
      </c>
      <c r="P28" s="80" t="s">
        <v>263</v>
      </c>
      <c r="Q28" s="80" t="s">
        <v>338</v>
      </c>
      <c r="R28" s="81" t="s">
        <v>266</v>
      </c>
      <c r="S28" s="81" t="s">
        <v>333</v>
      </c>
      <c r="T28" s="81" t="s">
        <v>342</v>
      </c>
      <c r="U28" s="81" t="s">
        <v>265</v>
      </c>
      <c r="V28" s="81"/>
      <c r="W28" s="251"/>
      <c r="X28" s="252">
        <v>22</v>
      </c>
      <c r="Z28" s="88"/>
      <c r="AA28" s="89"/>
      <c r="AB28" s="89"/>
      <c r="AC28" s="89"/>
      <c r="AD28" s="89"/>
      <c r="AE28" s="89"/>
      <c r="AF28" s="89"/>
      <c r="AG28" s="89"/>
      <c r="AH28" s="89"/>
      <c r="AI28" s="89"/>
      <c r="AJ28" s="89"/>
      <c r="AK28" s="89"/>
      <c r="AL28" s="89"/>
      <c r="AM28" s="89"/>
      <c r="AN28" s="89"/>
      <c r="AO28" s="89"/>
      <c r="AP28" s="89"/>
      <c r="AQ28" s="89"/>
      <c r="AR28" s="89"/>
      <c r="AS28" s="89"/>
      <c r="AT28" s="90"/>
    </row>
    <row r="29" spans="2:46" s="39" customFormat="1" ht="16.95" customHeight="1">
      <c r="B29" s="51"/>
      <c r="C29" s="122">
        <v>45313</v>
      </c>
      <c r="D29" s="123" t="s">
        <v>334</v>
      </c>
      <c r="E29" s="124">
        <v>0.61875000000000002</v>
      </c>
      <c r="F29" s="81" t="s">
        <v>227</v>
      </c>
      <c r="G29" s="80" t="s">
        <v>332</v>
      </c>
      <c r="H29" s="126">
        <v>200</v>
      </c>
      <c r="I29" s="80" t="s">
        <v>335</v>
      </c>
      <c r="J29" s="80" t="s">
        <v>260</v>
      </c>
      <c r="K29" s="80" t="s">
        <v>336</v>
      </c>
      <c r="L29" s="80" t="s">
        <v>337</v>
      </c>
      <c r="M29" s="80" t="s">
        <v>264</v>
      </c>
      <c r="N29" s="80" t="s">
        <v>264</v>
      </c>
      <c r="O29" s="80" t="s">
        <v>264</v>
      </c>
      <c r="P29" s="80" t="s">
        <v>263</v>
      </c>
      <c r="Q29" s="80" t="s">
        <v>338</v>
      </c>
      <c r="R29" s="81" t="s">
        <v>301</v>
      </c>
      <c r="S29" s="81" t="s">
        <v>267</v>
      </c>
      <c r="T29" s="81" t="s">
        <v>342</v>
      </c>
      <c r="U29" s="81" t="s">
        <v>340</v>
      </c>
      <c r="V29" s="81"/>
      <c r="W29" s="251"/>
      <c r="X29" s="252">
        <v>34</v>
      </c>
      <c r="Z29" s="88"/>
      <c r="AA29" s="89"/>
      <c r="AB29" s="89"/>
      <c r="AC29" s="89"/>
      <c r="AD29" s="89"/>
      <c r="AE29" s="89"/>
      <c r="AF29" s="89"/>
      <c r="AG29" s="89"/>
      <c r="AH29" s="89"/>
      <c r="AI29" s="89"/>
      <c r="AJ29" s="89"/>
      <c r="AK29" s="89"/>
      <c r="AL29" s="89"/>
      <c r="AM29" s="89"/>
      <c r="AN29" s="89"/>
      <c r="AO29" s="89"/>
      <c r="AP29" s="89"/>
      <c r="AQ29" s="89"/>
      <c r="AR29" s="89"/>
      <c r="AS29" s="89"/>
      <c r="AT29" s="90"/>
    </row>
    <row r="30" spans="2:46" s="39" customFormat="1" ht="16.95" customHeight="1">
      <c r="B30" s="51"/>
      <c r="C30" s="122">
        <v>45313</v>
      </c>
      <c r="D30" s="123" t="s">
        <v>334</v>
      </c>
      <c r="E30" s="124">
        <v>0.63888888888888884</v>
      </c>
      <c r="F30" s="81" t="s">
        <v>227</v>
      </c>
      <c r="G30" s="80" t="s">
        <v>332</v>
      </c>
      <c r="H30" s="126">
        <v>100</v>
      </c>
      <c r="I30" s="80" t="s">
        <v>335</v>
      </c>
      <c r="J30" s="80" t="s">
        <v>260</v>
      </c>
      <c r="K30" s="80" t="s">
        <v>336</v>
      </c>
      <c r="L30" s="80" t="s">
        <v>337</v>
      </c>
      <c r="M30" s="80" t="s">
        <v>264</v>
      </c>
      <c r="N30" s="80" t="s">
        <v>264</v>
      </c>
      <c r="O30" s="80" t="s">
        <v>264</v>
      </c>
      <c r="P30" s="80" t="s">
        <v>263</v>
      </c>
      <c r="Q30" s="80" t="s">
        <v>338</v>
      </c>
      <c r="R30" s="81" t="s">
        <v>266</v>
      </c>
      <c r="S30" s="81" t="s">
        <v>311</v>
      </c>
      <c r="T30" s="81" t="s">
        <v>349</v>
      </c>
      <c r="U30" s="81"/>
      <c r="V30" s="81"/>
      <c r="W30" s="251"/>
      <c r="X30" s="252">
        <v>17</v>
      </c>
      <c r="Z30" s="88"/>
      <c r="AA30" s="89"/>
      <c r="AB30" s="89"/>
      <c r="AC30" s="89"/>
      <c r="AD30" s="89"/>
      <c r="AE30" s="89"/>
      <c r="AF30" s="89"/>
      <c r="AG30" s="89"/>
      <c r="AH30" s="89"/>
      <c r="AI30" s="89"/>
      <c r="AJ30" s="89"/>
      <c r="AK30" s="89"/>
      <c r="AL30" s="89"/>
      <c r="AM30" s="89"/>
      <c r="AN30" s="89"/>
      <c r="AO30" s="89"/>
      <c r="AP30" s="89"/>
      <c r="AQ30" s="89"/>
      <c r="AR30" s="89"/>
      <c r="AS30" s="89"/>
      <c r="AT30" s="90"/>
    </row>
    <row r="31" spans="2:46" s="39" customFormat="1" ht="16.95" customHeight="1">
      <c r="B31" s="51"/>
      <c r="C31" s="122">
        <v>45313</v>
      </c>
      <c r="D31" s="123" t="s">
        <v>334</v>
      </c>
      <c r="E31" s="124">
        <v>0.63958333333333328</v>
      </c>
      <c r="F31" s="81" t="s">
        <v>227</v>
      </c>
      <c r="G31" s="80" t="s">
        <v>332</v>
      </c>
      <c r="H31" s="126">
        <v>100</v>
      </c>
      <c r="I31" s="80" t="s">
        <v>335</v>
      </c>
      <c r="J31" s="80" t="s">
        <v>260</v>
      </c>
      <c r="K31" s="80" t="s">
        <v>284</v>
      </c>
      <c r="L31" s="80" t="s">
        <v>337</v>
      </c>
      <c r="M31" s="80" t="s">
        <v>263</v>
      </c>
      <c r="N31" s="80" t="s">
        <v>263</v>
      </c>
      <c r="O31" s="80" t="s">
        <v>264</v>
      </c>
      <c r="P31" s="80" t="s">
        <v>263</v>
      </c>
      <c r="Q31" s="80" t="s">
        <v>338</v>
      </c>
      <c r="R31" s="81" t="s">
        <v>266</v>
      </c>
      <c r="S31" s="81" t="s">
        <v>322</v>
      </c>
      <c r="T31" s="81" t="s">
        <v>341</v>
      </c>
      <c r="U31" s="81"/>
      <c r="V31" s="81"/>
      <c r="W31" s="251"/>
      <c r="X31" s="252">
        <v>22</v>
      </c>
      <c r="Z31" s="88"/>
      <c r="AA31" s="89"/>
      <c r="AB31" s="89"/>
      <c r="AC31" s="89"/>
      <c r="AD31" s="89"/>
      <c r="AE31" s="89"/>
      <c r="AF31" s="89"/>
      <c r="AG31" s="89"/>
      <c r="AH31" s="89"/>
      <c r="AI31" s="89"/>
      <c r="AJ31" s="89"/>
      <c r="AK31" s="89"/>
      <c r="AL31" s="89"/>
      <c r="AM31" s="89"/>
      <c r="AN31" s="89"/>
      <c r="AO31" s="89"/>
      <c r="AP31" s="89"/>
      <c r="AQ31" s="89"/>
      <c r="AR31" s="89"/>
      <c r="AS31" s="89"/>
      <c r="AT31" s="90"/>
    </row>
    <row r="32" spans="2:46" s="39" customFormat="1" ht="16.95" customHeight="1">
      <c r="B32" s="51"/>
      <c r="C32" s="122">
        <v>45313</v>
      </c>
      <c r="D32" s="123" t="s">
        <v>334</v>
      </c>
      <c r="E32" s="124">
        <v>0.64027777777777772</v>
      </c>
      <c r="F32" s="81" t="s">
        <v>227</v>
      </c>
      <c r="G32" s="80" t="s">
        <v>332</v>
      </c>
      <c r="H32" s="126">
        <v>200</v>
      </c>
      <c r="I32" s="80" t="s">
        <v>335</v>
      </c>
      <c r="J32" s="80" t="s">
        <v>260</v>
      </c>
      <c r="K32" s="80" t="s">
        <v>336</v>
      </c>
      <c r="L32" s="80" t="s">
        <v>337</v>
      </c>
      <c r="M32" s="80" t="s">
        <v>264</v>
      </c>
      <c r="N32" s="80" t="s">
        <v>264</v>
      </c>
      <c r="O32" s="80" t="s">
        <v>264</v>
      </c>
      <c r="P32" s="80" t="s">
        <v>263</v>
      </c>
      <c r="Q32" s="80" t="s">
        <v>338</v>
      </c>
      <c r="R32" s="81" t="s">
        <v>301</v>
      </c>
      <c r="S32" s="81" t="s">
        <v>267</v>
      </c>
      <c r="T32" s="81" t="s">
        <v>339</v>
      </c>
      <c r="U32" s="81" t="s">
        <v>340</v>
      </c>
      <c r="V32" s="81"/>
      <c r="W32" s="251"/>
      <c r="X32" s="252">
        <v>23</v>
      </c>
      <c r="Z32" s="88"/>
      <c r="AA32" s="89"/>
      <c r="AB32" s="89"/>
      <c r="AC32" s="89"/>
      <c r="AD32" s="89"/>
      <c r="AE32" s="89"/>
      <c r="AF32" s="89"/>
      <c r="AG32" s="89"/>
      <c r="AH32" s="89"/>
      <c r="AI32" s="89"/>
      <c r="AJ32" s="89"/>
      <c r="AK32" s="89"/>
      <c r="AL32" s="89"/>
      <c r="AM32" s="89"/>
      <c r="AN32" s="89"/>
      <c r="AO32" s="89"/>
      <c r="AP32" s="89"/>
      <c r="AQ32" s="89"/>
      <c r="AR32" s="89"/>
      <c r="AS32" s="89"/>
      <c r="AT32" s="90"/>
    </row>
    <row r="33" spans="2:46" s="39" customFormat="1" ht="16.95" customHeight="1">
      <c r="B33" s="51"/>
      <c r="C33" s="122">
        <v>45313</v>
      </c>
      <c r="D33" s="123" t="s">
        <v>334</v>
      </c>
      <c r="E33" s="124">
        <v>0.64166666666666672</v>
      </c>
      <c r="F33" s="81" t="s">
        <v>344</v>
      </c>
      <c r="G33" s="80" t="s">
        <v>332</v>
      </c>
      <c r="H33" s="126">
        <v>200</v>
      </c>
      <c r="I33" s="80" t="s">
        <v>335</v>
      </c>
      <c r="J33" s="80" t="s">
        <v>260</v>
      </c>
      <c r="K33" s="80" t="s">
        <v>336</v>
      </c>
      <c r="L33" s="80" t="s">
        <v>337</v>
      </c>
      <c r="M33" s="80" t="s">
        <v>264</v>
      </c>
      <c r="N33" s="80" t="s">
        <v>264</v>
      </c>
      <c r="O33" s="80" t="s">
        <v>264</v>
      </c>
      <c r="P33" s="80" t="s">
        <v>263</v>
      </c>
      <c r="Q33" s="80" t="s">
        <v>338</v>
      </c>
      <c r="R33" s="81" t="s">
        <v>301</v>
      </c>
      <c r="S33" s="81" t="s">
        <v>267</v>
      </c>
      <c r="T33" s="81" t="s">
        <v>342</v>
      </c>
      <c r="U33" s="81" t="s">
        <v>340</v>
      </c>
      <c r="V33" s="81"/>
      <c r="W33" s="251"/>
      <c r="X33" s="252">
        <v>34</v>
      </c>
      <c r="Z33" s="88"/>
      <c r="AA33" s="89"/>
      <c r="AB33" s="89"/>
      <c r="AC33" s="89"/>
      <c r="AD33" s="89"/>
      <c r="AE33" s="89"/>
      <c r="AF33" s="89"/>
      <c r="AG33" s="89"/>
      <c r="AH33" s="89"/>
      <c r="AI33" s="89"/>
      <c r="AJ33" s="89"/>
      <c r="AK33" s="89"/>
      <c r="AL33" s="89"/>
      <c r="AM33" s="89"/>
      <c r="AN33" s="89"/>
      <c r="AO33" s="89"/>
      <c r="AP33" s="89"/>
      <c r="AQ33" s="89"/>
      <c r="AR33" s="89"/>
      <c r="AS33" s="89"/>
      <c r="AT33" s="90"/>
    </row>
    <row r="34" spans="2:46" s="39" customFormat="1" ht="16.95" customHeight="1">
      <c r="B34" s="51"/>
      <c r="C34" s="122">
        <v>45313</v>
      </c>
      <c r="D34" s="123" t="s">
        <v>334</v>
      </c>
      <c r="E34" s="124">
        <v>0.64513888888888893</v>
      </c>
      <c r="F34" s="81" t="s">
        <v>344</v>
      </c>
      <c r="G34" s="80" t="s">
        <v>258</v>
      </c>
      <c r="H34" s="126">
        <v>100</v>
      </c>
      <c r="I34" s="80" t="s">
        <v>335</v>
      </c>
      <c r="J34" s="80" t="s">
        <v>260</v>
      </c>
      <c r="K34" s="80" t="s">
        <v>336</v>
      </c>
      <c r="L34" s="80" t="s">
        <v>337</v>
      </c>
      <c r="M34" s="80" t="s">
        <v>264</v>
      </c>
      <c r="N34" s="80" t="s">
        <v>264</v>
      </c>
      <c r="O34" s="80" t="s">
        <v>264</v>
      </c>
      <c r="P34" s="80" t="s">
        <v>263</v>
      </c>
      <c r="Q34" s="80" t="s">
        <v>338</v>
      </c>
      <c r="R34" s="81" t="s">
        <v>266</v>
      </c>
      <c r="S34" s="81" t="s">
        <v>322</v>
      </c>
      <c r="T34" s="81" t="s">
        <v>341</v>
      </c>
      <c r="U34" s="81" t="s">
        <v>340</v>
      </c>
      <c r="V34" s="81"/>
      <c r="W34" s="251"/>
      <c r="X34" s="252">
        <v>57</v>
      </c>
      <c r="Z34" s="88"/>
      <c r="AA34" s="89"/>
      <c r="AB34" s="89"/>
      <c r="AC34" s="89"/>
      <c r="AD34" s="89"/>
      <c r="AE34" s="89"/>
      <c r="AF34" s="89"/>
      <c r="AG34" s="89"/>
      <c r="AH34" s="89"/>
      <c r="AI34" s="89"/>
      <c r="AJ34" s="89"/>
      <c r="AK34" s="89"/>
      <c r="AL34" s="89"/>
      <c r="AM34" s="89"/>
      <c r="AN34" s="89"/>
      <c r="AO34" s="89"/>
      <c r="AP34" s="89"/>
      <c r="AQ34" s="89"/>
      <c r="AR34" s="89"/>
      <c r="AS34" s="89"/>
      <c r="AT34" s="90"/>
    </row>
    <row r="35" spans="2:46" s="39" customFormat="1" ht="16.95" customHeight="1">
      <c r="B35" s="51"/>
      <c r="C35" s="122">
        <v>45313</v>
      </c>
      <c r="D35" s="123" t="s">
        <v>334</v>
      </c>
      <c r="E35" s="124">
        <v>0.64722222222222225</v>
      </c>
      <c r="F35" s="81" t="s">
        <v>344</v>
      </c>
      <c r="G35" s="80" t="s">
        <v>332</v>
      </c>
      <c r="H35" s="126">
        <v>200</v>
      </c>
      <c r="I35" s="80" t="s">
        <v>335</v>
      </c>
      <c r="J35" s="80" t="s">
        <v>260</v>
      </c>
      <c r="K35" s="80" t="s">
        <v>284</v>
      </c>
      <c r="L35" s="80" t="s">
        <v>337</v>
      </c>
      <c r="M35" s="80" t="s">
        <v>264</v>
      </c>
      <c r="N35" s="80" t="s">
        <v>263</v>
      </c>
      <c r="O35" s="80" t="s">
        <v>264</v>
      </c>
      <c r="P35" s="80" t="s">
        <v>263</v>
      </c>
      <c r="Q35" s="80" t="s">
        <v>338</v>
      </c>
      <c r="R35" s="81" t="s">
        <v>301</v>
      </c>
      <c r="S35" s="81" t="s">
        <v>267</v>
      </c>
      <c r="T35" s="81" t="s">
        <v>342</v>
      </c>
      <c r="U35" s="81" t="s">
        <v>340</v>
      </c>
      <c r="V35" s="81"/>
      <c r="W35" s="251"/>
      <c r="X35" s="252">
        <v>66</v>
      </c>
      <c r="Z35" s="88"/>
      <c r="AA35" s="89"/>
      <c r="AB35" s="89"/>
      <c r="AC35" s="89"/>
      <c r="AD35" s="89"/>
      <c r="AE35" s="89"/>
      <c r="AF35" s="89"/>
      <c r="AG35" s="89"/>
      <c r="AH35" s="89"/>
      <c r="AI35" s="89"/>
      <c r="AJ35" s="89"/>
      <c r="AK35" s="89"/>
      <c r="AL35" s="89"/>
      <c r="AM35" s="89"/>
      <c r="AN35" s="89"/>
      <c r="AO35" s="89"/>
      <c r="AP35" s="89"/>
      <c r="AQ35" s="89"/>
      <c r="AR35" s="89"/>
      <c r="AS35" s="89"/>
      <c r="AT35" s="90"/>
    </row>
    <row r="36" spans="2:46" s="39" customFormat="1" ht="16.95" customHeight="1">
      <c r="B36" s="51"/>
      <c r="C36" s="122">
        <v>45313</v>
      </c>
      <c r="D36" s="123" t="s">
        <v>334</v>
      </c>
      <c r="E36" s="124">
        <v>0.65902777777777777</v>
      </c>
      <c r="F36" s="81" t="s">
        <v>344</v>
      </c>
      <c r="G36" s="80" t="s">
        <v>332</v>
      </c>
      <c r="H36" s="126">
        <v>100</v>
      </c>
      <c r="I36" s="80" t="s">
        <v>335</v>
      </c>
      <c r="J36" s="80" t="s">
        <v>260</v>
      </c>
      <c r="K36" s="80" t="s">
        <v>336</v>
      </c>
      <c r="L36" s="80" t="s">
        <v>337</v>
      </c>
      <c r="M36" s="80" t="s">
        <v>264</v>
      </c>
      <c r="N36" s="80" t="s">
        <v>264</v>
      </c>
      <c r="O36" s="80" t="s">
        <v>264</v>
      </c>
      <c r="P36" s="80" t="s">
        <v>263</v>
      </c>
      <c r="Q36" s="80" t="s">
        <v>338</v>
      </c>
      <c r="R36" s="81" t="s">
        <v>266</v>
      </c>
      <c r="S36" s="81" t="s">
        <v>311</v>
      </c>
      <c r="T36" s="81" t="s">
        <v>347</v>
      </c>
      <c r="U36" s="81"/>
      <c r="V36" s="81"/>
      <c r="W36" s="251"/>
      <c r="X36" s="252">
        <v>17</v>
      </c>
      <c r="Z36" s="88"/>
      <c r="AA36" s="89"/>
      <c r="AB36" s="89"/>
      <c r="AC36" s="89"/>
      <c r="AD36" s="89"/>
      <c r="AE36" s="89"/>
      <c r="AF36" s="89"/>
      <c r="AG36" s="89"/>
      <c r="AH36" s="89"/>
      <c r="AI36" s="89"/>
      <c r="AJ36" s="89"/>
      <c r="AK36" s="89"/>
      <c r="AL36" s="89"/>
      <c r="AM36" s="89"/>
      <c r="AN36" s="89"/>
      <c r="AO36" s="89"/>
      <c r="AP36" s="89"/>
      <c r="AQ36" s="89"/>
      <c r="AR36" s="89"/>
      <c r="AS36" s="89"/>
      <c r="AT36" s="90"/>
    </row>
    <row r="37" spans="2:46" s="39" customFormat="1" ht="16.95" customHeight="1">
      <c r="B37" s="51"/>
      <c r="C37" s="122">
        <v>45313</v>
      </c>
      <c r="D37" s="123" t="s">
        <v>334</v>
      </c>
      <c r="E37" s="124">
        <v>0.65972222222222221</v>
      </c>
      <c r="F37" s="81" t="s">
        <v>344</v>
      </c>
      <c r="G37" s="80" t="s">
        <v>332</v>
      </c>
      <c r="H37" s="126">
        <v>100</v>
      </c>
      <c r="I37" s="80" t="s">
        <v>335</v>
      </c>
      <c r="J37" s="80" t="s">
        <v>260</v>
      </c>
      <c r="K37" s="80" t="s">
        <v>284</v>
      </c>
      <c r="L37" s="80" t="s">
        <v>337</v>
      </c>
      <c r="M37" s="80" t="s">
        <v>263</v>
      </c>
      <c r="N37" s="80" t="s">
        <v>263</v>
      </c>
      <c r="O37" s="80" t="s">
        <v>264</v>
      </c>
      <c r="P37" s="80" t="s">
        <v>263</v>
      </c>
      <c r="Q37" s="80" t="s">
        <v>338</v>
      </c>
      <c r="R37" s="81" t="s">
        <v>266</v>
      </c>
      <c r="S37" s="81" t="s">
        <v>322</v>
      </c>
      <c r="T37" s="81" t="s">
        <v>341</v>
      </c>
      <c r="U37" s="81"/>
      <c r="V37" s="81"/>
      <c r="W37" s="251"/>
      <c r="X37" s="252">
        <v>22</v>
      </c>
      <c r="Z37" s="88"/>
      <c r="AA37" s="89"/>
      <c r="AB37" s="89"/>
      <c r="AC37" s="89"/>
      <c r="AD37" s="89"/>
      <c r="AE37" s="89"/>
      <c r="AF37" s="89"/>
      <c r="AG37" s="89"/>
      <c r="AH37" s="89"/>
      <c r="AI37" s="89"/>
      <c r="AJ37" s="89"/>
      <c r="AK37" s="89"/>
      <c r="AL37" s="89"/>
      <c r="AM37" s="89"/>
      <c r="AN37" s="89"/>
      <c r="AO37" s="89"/>
      <c r="AP37" s="89"/>
      <c r="AQ37" s="89"/>
      <c r="AR37" s="89"/>
      <c r="AS37" s="89"/>
      <c r="AT37" s="90"/>
    </row>
    <row r="38" spans="2:46" s="39" customFormat="1" ht="16.95" customHeight="1">
      <c r="B38" s="51"/>
      <c r="C38" s="122">
        <v>45313</v>
      </c>
      <c r="D38" s="123" t="s">
        <v>334</v>
      </c>
      <c r="E38" s="124">
        <v>0.66180555555555554</v>
      </c>
      <c r="F38" s="81" t="s">
        <v>344</v>
      </c>
      <c r="G38" s="80" t="s">
        <v>332</v>
      </c>
      <c r="H38" s="126">
        <v>200</v>
      </c>
      <c r="I38" s="80" t="s">
        <v>335</v>
      </c>
      <c r="J38" s="80" t="s">
        <v>260</v>
      </c>
      <c r="K38" s="80" t="s">
        <v>284</v>
      </c>
      <c r="L38" s="80" t="s">
        <v>337</v>
      </c>
      <c r="M38" s="80" t="s">
        <v>263</v>
      </c>
      <c r="N38" s="80" t="s">
        <v>263</v>
      </c>
      <c r="O38" s="80" t="s">
        <v>264</v>
      </c>
      <c r="P38" s="80" t="s">
        <v>263</v>
      </c>
      <c r="Q38" s="80" t="s">
        <v>338</v>
      </c>
      <c r="R38" s="81" t="s">
        <v>301</v>
      </c>
      <c r="S38" s="81" t="s">
        <v>267</v>
      </c>
      <c r="T38" s="81" t="s">
        <v>342</v>
      </c>
      <c r="U38" s="81" t="s">
        <v>340</v>
      </c>
      <c r="V38" s="81"/>
      <c r="W38" s="251"/>
      <c r="X38" s="252">
        <v>38</v>
      </c>
      <c r="Z38" s="88"/>
      <c r="AA38" s="89"/>
      <c r="AB38" s="89"/>
      <c r="AC38" s="89"/>
      <c r="AD38" s="89"/>
      <c r="AE38" s="89"/>
      <c r="AF38" s="89"/>
      <c r="AG38" s="89"/>
      <c r="AH38" s="89"/>
      <c r="AI38" s="89"/>
      <c r="AJ38" s="89"/>
      <c r="AK38" s="89"/>
      <c r="AL38" s="89"/>
      <c r="AM38" s="89"/>
      <c r="AN38" s="89"/>
      <c r="AO38" s="89"/>
      <c r="AP38" s="89"/>
      <c r="AQ38" s="89"/>
      <c r="AR38" s="89"/>
      <c r="AS38" s="89"/>
      <c r="AT38" s="90"/>
    </row>
    <row r="39" spans="2:46" s="39" customFormat="1" ht="16.95" customHeight="1">
      <c r="B39" s="51"/>
      <c r="C39" s="122">
        <v>45314</v>
      </c>
      <c r="D39" s="123" t="s">
        <v>353</v>
      </c>
      <c r="E39" s="124">
        <v>0.49236111111111114</v>
      </c>
      <c r="F39" s="81" t="s">
        <v>227</v>
      </c>
      <c r="G39" s="80" t="s">
        <v>332</v>
      </c>
      <c r="H39" s="126">
        <v>100</v>
      </c>
      <c r="I39" s="80" t="s">
        <v>335</v>
      </c>
      <c r="J39" s="80" t="s">
        <v>260</v>
      </c>
      <c r="K39" s="80" t="s">
        <v>284</v>
      </c>
      <c r="L39" s="80" t="s">
        <v>337</v>
      </c>
      <c r="M39" s="80" t="s">
        <v>263</v>
      </c>
      <c r="N39" s="80" t="s">
        <v>263</v>
      </c>
      <c r="O39" s="80" t="s">
        <v>264</v>
      </c>
      <c r="P39" s="80" t="s">
        <v>263</v>
      </c>
      <c r="Q39" s="80" t="s">
        <v>269</v>
      </c>
      <c r="R39" s="81" t="s">
        <v>266</v>
      </c>
      <c r="S39" s="81" t="s">
        <v>315</v>
      </c>
      <c r="T39" s="81" t="s">
        <v>341</v>
      </c>
      <c r="U39" s="81"/>
      <c r="V39" s="81"/>
      <c r="W39" s="251"/>
      <c r="X39" s="252">
        <v>18</v>
      </c>
      <c r="Z39" s="88"/>
      <c r="AA39" s="89"/>
      <c r="AB39" s="89"/>
      <c r="AC39" s="89"/>
      <c r="AD39" s="89"/>
      <c r="AE39" s="89"/>
      <c r="AF39" s="89"/>
      <c r="AG39" s="89"/>
      <c r="AH39" s="89"/>
      <c r="AI39" s="89"/>
      <c r="AJ39" s="89"/>
      <c r="AK39" s="89"/>
      <c r="AL39" s="89"/>
      <c r="AM39" s="89"/>
      <c r="AN39" s="89"/>
      <c r="AO39" s="89"/>
      <c r="AP39" s="89"/>
      <c r="AQ39" s="89"/>
      <c r="AR39" s="89"/>
      <c r="AS39" s="89"/>
      <c r="AT39" s="90"/>
    </row>
    <row r="40" spans="2:46" s="39" customFormat="1" ht="16.95" customHeight="1">
      <c r="B40" s="51"/>
      <c r="C40" s="122">
        <v>45314</v>
      </c>
      <c r="D40" s="123" t="s">
        <v>353</v>
      </c>
      <c r="E40" s="124">
        <v>0.49236111111111114</v>
      </c>
      <c r="F40" s="81" t="s">
        <v>227</v>
      </c>
      <c r="G40" s="80" t="s">
        <v>332</v>
      </c>
      <c r="H40" s="126">
        <v>100</v>
      </c>
      <c r="I40" s="80" t="s">
        <v>335</v>
      </c>
      <c r="J40" s="80" t="s">
        <v>260</v>
      </c>
      <c r="K40" s="80" t="s">
        <v>336</v>
      </c>
      <c r="L40" s="80" t="s">
        <v>337</v>
      </c>
      <c r="M40" s="80" t="s">
        <v>264</v>
      </c>
      <c r="N40" s="80" t="s">
        <v>264</v>
      </c>
      <c r="O40" s="80" t="s">
        <v>264</v>
      </c>
      <c r="P40" s="80" t="s">
        <v>263</v>
      </c>
      <c r="Q40" s="80" t="s">
        <v>338</v>
      </c>
      <c r="R40" s="81" t="s">
        <v>266</v>
      </c>
      <c r="S40" s="81" t="s">
        <v>311</v>
      </c>
      <c r="T40" s="81" t="s">
        <v>349</v>
      </c>
      <c r="U40" s="81" t="s">
        <v>350</v>
      </c>
      <c r="V40" s="81"/>
      <c r="W40" s="251"/>
      <c r="X40" s="252">
        <v>19</v>
      </c>
      <c r="Z40" s="88"/>
      <c r="AA40" s="89"/>
      <c r="AB40" s="89"/>
      <c r="AC40" s="89"/>
      <c r="AD40" s="89"/>
      <c r="AE40" s="89"/>
      <c r="AF40" s="89"/>
      <c r="AG40" s="89"/>
      <c r="AH40" s="89"/>
      <c r="AI40" s="89"/>
      <c r="AJ40" s="89"/>
      <c r="AK40" s="89"/>
      <c r="AL40" s="89"/>
      <c r="AM40" s="89"/>
      <c r="AN40" s="89"/>
      <c r="AO40" s="89"/>
      <c r="AP40" s="89"/>
      <c r="AQ40" s="89"/>
      <c r="AR40" s="89"/>
      <c r="AS40" s="89"/>
      <c r="AT40" s="90"/>
    </row>
    <row r="41" spans="2:46" s="39" customFormat="1" ht="16.95" customHeight="1">
      <c r="B41" s="51"/>
      <c r="C41" s="122">
        <v>45314</v>
      </c>
      <c r="D41" s="123" t="s">
        <v>353</v>
      </c>
      <c r="E41" s="124">
        <v>0.49375000000000002</v>
      </c>
      <c r="F41" s="81" t="s">
        <v>227</v>
      </c>
      <c r="G41" s="80" t="s">
        <v>332</v>
      </c>
      <c r="H41" s="126">
        <v>200</v>
      </c>
      <c r="I41" s="80" t="s">
        <v>335</v>
      </c>
      <c r="J41" s="80" t="s">
        <v>260</v>
      </c>
      <c r="K41" s="80" t="s">
        <v>336</v>
      </c>
      <c r="L41" s="80" t="s">
        <v>337</v>
      </c>
      <c r="M41" s="80" t="s">
        <v>264</v>
      </c>
      <c r="N41" s="80" t="s">
        <v>264</v>
      </c>
      <c r="O41" s="80" t="s">
        <v>264</v>
      </c>
      <c r="P41" s="80" t="s">
        <v>263</v>
      </c>
      <c r="Q41" s="80" t="s">
        <v>338</v>
      </c>
      <c r="R41" s="81" t="s">
        <v>301</v>
      </c>
      <c r="S41" s="81" t="s">
        <v>267</v>
      </c>
      <c r="T41" s="81" t="s">
        <v>342</v>
      </c>
      <c r="U41" s="81" t="s">
        <v>340</v>
      </c>
      <c r="V41" s="81"/>
      <c r="W41" s="251"/>
      <c r="X41" s="252">
        <v>26</v>
      </c>
      <c r="Z41" s="88"/>
      <c r="AA41" s="89"/>
      <c r="AB41" s="89"/>
      <c r="AC41" s="89"/>
      <c r="AD41" s="89"/>
      <c r="AE41" s="89"/>
      <c r="AF41" s="89"/>
      <c r="AG41" s="89"/>
      <c r="AH41" s="89"/>
      <c r="AI41" s="89"/>
      <c r="AJ41" s="89"/>
      <c r="AK41" s="89"/>
      <c r="AL41" s="89"/>
      <c r="AM41" s="89"/>
      <c r="AN41" s="89"/>
      <c r="AO41" s="89"/>
      <c r="AP41" s="89"/>
      <c r="AQ41" s="89"/>
      <c r="AR41" s="89"/>
      <c r="AS41" s="89"/>
      <c r="AT41" s="90"/>
    </row>
    <row r="42" spans="2:46" s="39" customFormat="1" ht="16.95" customHeight="1">
      <c r="B42" s="51"/>
      <c r="C42" s="122">
        <v>45314</v>
      </c>
      <c r="D42" s="123" t="s">
        <v>353</v>
      </c>
      <c r="E42" s="124">
        <v>0.49583333333333335</v>
      </c>
      <c r="F42" s="81" t="s">
        <v>227</v>
      </c>
      <c r="G42" s="80" t="s">
        <v>332</v>
      </c>
      <c r="H42" s="126">
        <v>200</v>
      </c>
      <c r="I42" s="80" t="s">
        <v>335</v>
      </c>
      <c r="J42" s="80" t="s">
        <v>260</v>
      </c>
      <c r="K42" s="80" t="s">
        <v>284</v>
      </c>
      <c r="L42" s="80" t="s">
        <v>337</v>
      </c>
      <c r="M42" s="80" t="s">
        <v>264</v>
      </c>
      <c r="N42" s="80" t="s">
        <v>263</v>
      </c>
      <c r="O42" s="80" t="s">
        <v>264</v>
      </c>
      <c r="P42" s="80" t="s">
        <v>263</v>
      </c>
      <c r="Q42" s="80" t="s">
        <v>338</v>
      </c>
      <c r="R42" s="81" t="s">
        <v>301</v>
      </c>
      <c r="S42" s="81" t="s">
        <v>267</v>
      </c>
      <c r="T42" s="81" t="s">
        <v>342</v>
      </c>
      <c r="U42" s="81" t="s">
        <v>343</v>
      </c>
      <c r="V42" s="81"/>
      <c r="W42" s="251"/>
      <c r="X42" s="252">
        <v>40</v>
      </c>
      <c r="Z42" s="88"/>
      <c r="AA42" s="89"/>
      <c r="AB42" s="89"/>
      <c r="AC42" s="89"/>
      <c r="AD42" s="89"/>
      <c r="AE42" s="89"/>
      <c r="AF42" s="89"/>
      <c r="AG42" s="89"/>
      <c r="AH42" s="89"/>
      <c r="AI42" s="89"/>
      <c r="AJ42" s="89"/>
      <c r="AK42" s="89"/>
      <c r="AL42" s="89"/>
      <c r="AM42" s="89"/>
      <c r="AN42" s="89"/>
      <c r="AO42" s="89"/>
      <c r="AP42" s="89"/>
      <c r="AQ42" s="89"/>
      <c r="AR42" s="89"/>
      <c r="AS42" s="89"/>
      <c r="AT42" s="90"/>
    </row>
    <row r="43" spans="2:46" s="39" customFormat="1" ht="16.95" customHeight="1">
      <c r="B43" s="51"/>
      <c r="C43" s="122">
        <v>45314</v>
      </c>
      <c r="D43" s="123" t="s">
        <v>353</v>
      </c>
      <c r="E43" s="124">
        <v>0.49930555555555556</v>
      </c>
      <c r="F43" s="81" t="s">
        <v>227</v>
      </c>
      <c r="G43" s="80" t="s">
        <v>332</v>
      </c>
      <c r="H43" s="126">
        <v>200</v>
      </c>
      <c r="I43" s="80" t="s">
        <v>335</v>
      </c>
      <c r="J43" s="80" t="s">
        <v>260</v>
      </c>
      <c r="K43" s="80" t="s">
        <v>336</v>
      </c>
      <c r="L43" s="80" t="s">
        <v>337</v>
      </c>
      <c r="M43" s="80" t="s">
        <v>264</v>
      </c>
      <c r="N43" s="80" t="s">
        <v>264</v>
      </c>
      <c r="O43" s="80" t="s">
        <v>264</v>
      </c>
      <c r="P43" s="80" t="s">
        <v>263</v>
      </c>
      <c r="Q43" s="80" t="s">
        <v>338</v>
      </c>
      <c r="R43" s="81" t="s">
        <v>301</v>
      </c>
      <c r="S43" s="81" t="s">
        <v>267</v>
      </c>
      <c r="T43" s="81" t="s">
        <v>342</v>
      </c>
      <c r="U43" s="81" t="s">
        <v>340</v>
      </c>
      <c r="V43" s="81"/>
      <c r="W43" s="251"/>
      <c r="X43" s="252">
        <v>59</v>
      </c>
      <c r="Z43" s="88"/>
      <c r="AA43" s="89"/>
      <c r="AB43" s="89"/>
      <c r="AC43" s="89"/>
      <c r="AD43" s="89"/>
      <c r="AE43" s="89"/>
      <c r="AF43" s="89"/>
      <c r="AG43" s="89"/>
      <c r="AH43" s="89"/>
      <c r="AI43" s="89"/>
      <c r="AJ43" s="89"/>
      <c r="AK43" s="89"/>
      <c r="AL43" s="89"/>
      <c r="AM43" s="89"/>
      <c r="AN43" s="89"/>
      <c r="AO43" s="89"/>
      <c r="AP43" s="89"/>
      <c r="AQ43" s="89"/>
      <c r="AR43" s="89"/>
      <c r="AS43" s="89"/>
      <c r="AT43" s="90"/>
    </row>
    <row r="44" spans="2:46" s="39" customFormat="1" ht="16.95" customHeight="1">
      <c r="B44" s="51"/>
      <c r="C44" s="122">
        <v>45314</v>
      </c>
      <c r="D44" s="123" t="s">
        <v>353</v>
      </c>
      <c r="E44" s="124">
        <v>0.50069444444444444</v>
      </c>
      <c r="F44" s="81" t="s">
        <v>227</v>
      </c>
      <c r="G44" s="80" t="s">
        <v>332</v>
      </c>
      <c r="H44" s="126">
        <v>200</v>
      </c>
      <c r="I44" s="80" t="s">
        <v>335</v>
      </c>
      <c r="J44" s="80" t="s">
        <v>260</v>
      </c>
      <c r="K44" s="80" t="s">
        <v>336</v>
      </c>
      <c r="L44" s="80" t="s">
        <v>337</v>
      </c>
      <c r="M44" s="80" t="s">
        <v>264</v>
      </c>
      <c r="N44" s="80" t="s">
        <v>264</v>
      </c>
      <c r="O44" s="80" t="s">
        <v>264</v>
      </c>
      <c r="P44" s="80" t="s">
        <v>263</v>
      </c>
      <c r="Q44" s="80" t="s">
        <v>338</v>
      </c>
      <c r="R44" s="81" t="s">
        <v>301</v>
      </c>
      <c r="S44" s="81" t="s">
        <v>267</v>
      </c>
      <c r="T44" s="81" t="s">
        <v>342</v>
      </c>
      <c r="U44" s="81" t="s">
        <v>340</v>
      </c>
      <c r="V44" s="81"/>
      <c r="W44" s="251"/>
      <c r="X44" s="252">
        <v>71</v>
      </c>
      <c r="Z44" s="88"/>
      <c r="AA44" s="89"/>
      <c r="AB44" s="89"/>
      <c r="AC44" s="89"/>
      <c r="AD44" s="89"/>
      <c r="AE44" s="89"/>
      <c r="AF44" s="89"/>
      <c r="AG44" s="89"/>
      <c r="AH44" s="89"/>
      <c r="AI44" s="89"/>
      <c r="AJ44" s="89"/>
      <c r="AK44" s="89"/>
      <c r="AL44" s="89"/>
      <c r="AM44" s="89"/>
      <c r="AN44" s="89"/>
      <c r="AO44" s="89"/>
      <c r="AP44" s="89"/>
      <c r="AQ44" s="89"/>
      <c r="AR44" s="89"/>
      <c r="AS44" s="89"/>
      <c r="AT44" s="90"/>
    </row>
    <row r="45" spans="2:46" s="39" customFormat="1" ht="16.95" customHeight="1">
      <c r="B45" s="51"/>
      <c r="C45" s="122">
        <v>45314</v>
      </c>
      <c r="D45" s="123" t="s">
        <v>353</v>
      </c>
      <c r="E45" s="124">
        <v>0.50138888888888888</v>
      </c>
      <c r="F45" s="81" t="s">
        <v>227</v>
      </c>
      <c r="G45" s="80" t="s">
        <v>332</v>
      </c>
      <c r="H45" s="126">
        <v>100</v>
      </c>
      <c r="I45" s="80" t="s">
        <v>335</v>
      </c>
      <c r="J45" s="80" t="s">
        <v>260</v>
      </c>
      <c r="K45" s="80" t="s">
        <v>261</v>
      </c>
      <c r="L45" s="80" t="s">
        <v>337</v>
      </c>
      <c r="M45" s="80" t="s">
        <v>264</v>
      </c>
      <c r="N45" s="80" t="s">
        <v>264</v>
      </c>
      <c r="O45" s="80" t="s">
        <v>264</v>
      </c>
      <c r="P45" s="80" t="s">
        <v>263</v>
      </c>
      <c r="Q45" s="80" t="s">
        <v>338</v>
      </c>
      <c r="R45" s="81" t="s">
        <v>266</v>
      </c>
      <c r="S45" s="81" t="s">
        <v>311</v>
      </c>
      <c r="T45" s="81" t="s">
        <v>349</v>
      </c>
      <c r="U45" s="81" t="s">
        <v>350</v>
      </c>
      <c r="V45" s="81"/>
      <c r="W45" s="251"/>
      <c r="X45" s="252">
        <v>79</v>
      </c>
      <c r="Z45" s="88"/>
      <c r="AA45" s="89"/>
      <c r="AB45" s="89"/>
      <c r="AC45" s="89"/>
      <c r="AD45" s="89"/>
      <c r="AE45" s="89"/>
      <c r="AF45" s="89"/>
      <c r="AG45" s="89"/>
      <c r="AH45" s="89"/>
      <c r="AI45" s="89"/>
      <c r="AJ45" s="89"/>
      <c r="AK45" s="89"/>
      <c r="AL45" s="89"/>
      <c r="AM45" s="89"/>
      <c r="AN45" s="89"/>
      <c r="AO45" s="89"/>
      <c r="AP45" s="89"/>
      <c r="AQ45" s="89"/>
      <c r="AR45" s="89"/>
      <c r="AS45" s="89"/>
      <c r="AT45" s="90"/>
    </row>
    <row r="46" spans="2:46" s="39" customFormat="1" ht="16.95" customHeight="1">
      <c r="B46" s="51"/>
      <c r="C46" s="122">
        <v>45314</v>
      </c>
      <c r="D46" s="123" t="s">
        <v>353</v>
      </c>
      <c r="E46" s="124">
        <v>0.51180555555555551</v>
      </c>
      <c r="F46" s="81" t="s">
        <v>227</v>
      </c>
      <c r="G46" s="80" t="s">
        <v>332</v>
      </c>
      <c r="H46" s="126">
        <v>100</v>
      </c>
      <c r="I46" s="80" t="s">
        <v>335</v>
      </c>
      <c r="J46" s="80" t="s">
        <v>260</v>
      </c>
      <c r="K46" s="80" t="s">
        <v>336</v>
      </c>
      <c r="L46" s="80" t="s">
        <v>337</v>
      </c>
      <c r="M46" s="80" t="s">
        <v>264</v>
      </c>
      <c r="N46" s="80" t="s">
        <v>264</v>
      </c>
      <c r="O46" s="80" t="s">
        <v>264</v>
      </c>
      <c r="P46" s="80" t="s">
        <v>263</v>
      </c>
      <c r="Q46" s="80" t="s">
        <v>338</v>
      </c>
      <c r="R46" s="81" t="s">
        <v>266</v>
      </c>
      <c r="S46" s="81" t="s">
        <v>311</v>
      </c>
      <c r="T46" s="81" t="s">
        <v>349</v>
      </c>
      <c r="U46" s="81" t="s">
        <v>350</v>
      </c>
      <c r="V46" s="81"/>
      <c r="W46" s="251"/>
      <c r="X46" s="252">
        <v>19</v>
      </c>
      <c r="Z46" s="88"/>
      <c r="AA46" s="89"/>
      <c r="AB46" s="89"/>
      <c r="AC46" s="89"/>
      <c r="AD46" s="89"/>
      <c r="AE46" s="89"/>
      <c r="AF46" s="89"/>
      <c r="AG46" s="89"/>
      <c r="AH46" s="89"/>
      <c r="AI46" s="89"/>
      <c r="AJ46" s="89"/>
      <c r="AK46" s="89"/>
      <c r="AL46" s="89"/>
      <c r="AM46" s="89"/>
      <c r="AN46" s="89"/>
      <c r="AO46" s="89"/>
      <c r="AP46" s="89"/>
      <c r="AQ46" s="89"/>
      <c r="AR46" s="89"/>
      <c r="AS46" s="89"/>
      <c r="AT46" s="90"/>
    </row>
    <row r="47" spans="2:46" s="39" customFormat="1" ht="16.95" customHeight="1">
      <c r="B47" s="51"/>
      <c r="C47" s="122">
        <v>45314</v>
      </c>
      <c r="D47" s="123" t="s">
        <v>353</v>
      </c>
      <c r="E47" s="124">
        <v>0.51180555555555551</v>
      </c>
      <c r="F47" s="81" t="s">
        <v>227</v>
      </c>
      <c r="G47" s="80" t="s">
        <v>332</v>
      </c>
      <c r="H47" s="126">
        <v>200</v>
      </c>
      <c r="I47" s="80" t="s">
        <v>335</v>
      </c>
      <c r="J47" s="80" t="s">
        <v>260</v>
      </c>
      <c r="K47" s="80" t="s">
        <v>336</v>
      </c>
      <c r="L47" s="80" t="s">
        <v>337</v>
      </c>
      <c r="M47" s="80" t="s">
        <v>264</v>
      </c>
      <c r="N47" s="80" t="s">
        <v>264</v>
      </c>
      <c r="O47" s="80" t="s">
        <v>264</v>
      </c>
      <c r="P47" s="80" t="s">
        <v>263</v>
      </c>
      <c r="Q47" s="80" t="s">
        <v>338</v>
      </c>
      <c r="R47" s="81" t="s">
        <v>301</v>
      </c>
      <c r="S47" s="81" t="s">
        <v>267</v>
      </c>
      <c r="T47" s="81" t="s">
        <v>339</v>
      </c>
      <c r="U47" s="81" t="s">
        <v>340</v>
      </c>
      <c r="V47" s="81"/>
      <c r="W47" s="251"/>
      <c r="X47" s="252">
        <v>21</v>
      </c>
      <c r="Z47" s="88"/>
      <c r="AA47" s="89"/>
      <c r="AB47" s="89"/>
      <c r="AC47" s="89"/>
      <c r="AD47" s="89"/>
      <c r="AE47" s="89"/>
      <c r="AF47" s="89"/>
      <c r="AG47" s="89"/>
      <c r="AH47" s="89"/>
      <c r="AI47" s="89"/>
      <c r="AJ47" s="89"/>
      <c r="AK47" s="89"/>
      <c r="AL47" s="89"/>
      <c r="AM47" s="89"/>
      <c r="AN47" s="89"/>
      <c r="AO47" s="89"/>
      <c r="AP47" s="89"/>
      <c r="AQ47" s="89"/>
      <c r="AR47" s="89"/>
      <c r="AS47" s="89"/>
      <c r="AT47" s="90"/>
    </row>
    <row r="48" spans="2:46" s="39" customFormat="1" ht="16.95" customHeight="1">
      <c r="B48" s="51"/>
      <c r="C48" s="122">
        <v>45314</v>
      </c>
      <c r="D48" s="123" t="s">
        <v>353</v>
      </c>
      <c r="E48" s="124">
        <v>0.51388888888888884</v>
      </c>
      <c r="F48" s="81" t="s">
        <v>227</v>
      </c>
      <c r="G48" s="80" t="s">
        <v>332</v>
      </c>
      <c r="H48" s="126">
        <v>100</v>
      </c>
      <c r="I48" s="80" t="s">
        <v>335</v>
      </c>
      <c r="J48" s="80" t="s">
        <v>260</v>
      </c>
      <c r="K48" s="80" t="s">
        <v>336</v>
      </c>
      <c r="L48" s="80" t="s">
        <v>337</v>
      </c>
      <c r="M48" s="80" t="s">
        <v>264</v>
      </c>
      <c r="N48" s="80" t="s">
        <v>264</v>
      </c>
      <c r="O48" s="80" t="s">
        <v>264</v>
      </c>
      <c r="P48" s="80" t="s">
        <v>263</v>
      </c>
      <c r="Q48" s="80" t="s">
        <v>338</v>
      </c>
      <c r="R48" s="81" t="s">
        <v>301</v>
      </c>
      <c r="S48" s="81" t="s">
        <v>311</v>
      </c>
      <c r="T48" s="81" t="s">
        <v>347</v>
      </c>
      <c r="U48" s="81" t="s">
        <v>338</v>
      </c>
      <c r="V48" s="81"/>
      <c r="W48" s="251"/>
      <c r="X48" s="252">
        <v>32</v>
      </c>
      <c r="Z48" s="88"/>
      <c r="AA48" s="89"/>
      <c r="AB48" s="89"/>
      <c r="AC48" s="89"/>
      <c r="AD48" s="89"/>
      <c r="AE48" s="89"/>
      <c r="AF48" s="89"/>
      <c r="AG48" s="89"/>
      <c r="AH48" s="89"/>
      <c r="AI48" s="89"/>
      <c r="AJ48" s="89"/>
      <c r="AK48" s="89"/>
      <c r="AL48" s="89"/>
      <c r="AM48" s="89"/>
      <c r="AN48" s="89"/>
      <c r="AO48" s="89"/>
      <c r="AP48" s="89"/>
      <c r="AQ48" s="89"/>
      <c r="AR48" s="89"/>
      <c r="AS48" s="89"/>
      <c r="AT48" s="90"/>
    </row>
    <row r="49" spans="2:46" s="39" customFormat="1" ht="16.95" customHeight="1">
      <c r="B49" s="51"/>
      <c r="C49" s="122">
        <v>45314</v>
      </c>
      <c r="D49" s="123" t="s">
        <v>353</v>
      </c>
      <c r="E49" s="124">
        <v>0.51666666666666672</v>
      </c>
      <c r="F49" s="81" t="s">
        <v>227</v>
      </c>
      <c r="G49" s="80" t="s">
        <v>258</v>
      </c>
      <c r="H49" s="126">
        <v>100</v>
      </c>
      <c r="I49" s="80" t="s">
        <v>335</v>
      </c>
      <c r="J49" s="80" t="s">
        <v>260</v>
      </c>
      <c r="K49" s="80" t="s">
        <v>336</v>
      </c>
      <c r="L49" s="80" t="s">
        <v>337</v>
      </c>
      <c r="M49" s="80" t="s">
        <v>264</v>
      </c>
      <c r="N49" s="80" t="s">
        <v>264</v>
      </c>
      <c r="O49" s="80" t="s">
        <v>264</v>
      </c>
      <c r="P49" s="80" t="s">
        <v>263</v>
      </c>
      <c r="Q49" s="80" t="s">
        <v>338</v>
      </c>
      <c r="R49" s="81" t="s">
        <v>266</v>
      </c>
      <c r="S49" s="81" t="s">
        <v>322</v>
      </c>
      <c r="T49" s="81" t="s">
        <v>339</v>
      </c>
      <c r="U49" s="81" t="s">
        <v>340</v>
      </c>
      <c r="V49" s="81"/>
      <c r="W49" s="251"/>
      <c r="X49" s="252">
        <v>46</v>
      </c>
      <c r="Z49" s="88"/>
      <c r="AA49" s="89"/>
      <c r="AB49" s="89"/>
      <c r="AC49" s="89"/>
      <c r="AD49" s="89"/>
      <c r="AE49" s="89"/>
      <c r="AF49" s="89"/>
      <c r="AG49" s="89"/>
      <c r="AH49" s="89"/>
      <c r="AI49" s="89"/>
      <c r="AJ49" s="89"/>
      <c r="AK49" s="89"/>
      <c r="AL49" s="89"/>
      <c r="AM49" s="89"/>
      <c r="AN49" s="89"/>
      <c r="AO49" s="89"/>
      <c r="AP49" s="89"/>
      <c r="AQ49" s="89"/>
      <c r="AR49" s="89"/>
      <c r="AS49" s="89"/>
      <c r="AT49" s="90"/>
    </row>
    <row r="50" spans="2:46" s="54" customFormat="1" ht="16.95" customHeight="1">
      <c r="B50" s="51"/>
      <c r="C50" s="122">
        <v>45314</v>
      </c>
      <c r="D50" s="123" t="s">
        <v>353</v>
      </c>
      <c r="E50" s="124">
        <v>0.52083333333333337</v>
      </c>
      <c r="F50" s="81" t="s">
        <v>227</v>
      </c>
      <c r="G50" s="80" t="s">
        <v>332</v>
      </c>
      <c r="H50" s="126">
        <v>100</v>
      </c>
      <c r="I50" s="80" t="s">
        <v>335</v>
      </c>
      <c r="J50" s="80" t="s">
        <v>260</v>
      </c>
      <c r="K50" s="80" t="s">
        <v>284</v>
      </c>
      <c r="L50" s="80" t="s">
        <v>337</v>
      </c>
      <c r="M50" s="80" t="s">
        <v>263</v>
      </c>
      <c r="N50" s="80" t="s">
        <v>263</v>
      </c>
      <c r="O50" s="80" t="s">
        <v>264</v>
      </c>
      <c r="P50" s="80" t="s">
        <v>263</v>
      </c>
      <c r="Q50" s="80" t="s">
        <v>338</v>
      </c>
      <c r="R50" s="81" t="s">
        <v>301</v>
      </c>
      <c r="S50" s="81" t="s">
        <v>311</v>
      </c>
      <c r="T50" s="81" t="s">
        <v>341</v>
      </c>
      <c r="U50" s="81"/>
      <c r="V50" s="81"/>
      <c r="W50" s="251" t="s">
        <v>354</v>
      </c>
      <c r="X50" s="252">
        <v>70</v>
      </c>
      <c r="Y50" s="39"/>
      <c r="Z50" s="88"/>
      <c r="AA50" s="89"/>
      <c r="AB50" s="89"/>
      <c r="AC50" s="89"/>
      <c r="AD50" s="89"/>
      <c r="AE50" s="89"/>
      <c r="AF50" s="89"/>
      <c r="AG50" s="89"/>
      <c r="AH50" s="89"/>
      <c r="AI50" s="89"/>
      <c r="AJ50" s="89"/>
      <c r="AK50" s="89"/>
      <c r="AL50" s="89"/>
      <c r="AM50" s="89"/>
      <c r="AN50" s="89"/>
      <c r="AO50" s="89"/>
      <c r="AP50" s="89"/>
      <c r="AQ50" s="89"/>
      <c r="AR50" s="89"/>
      <c r="AS50" s="89"/>
      <c r="AT50" s="90"/>
    </row>
    <row r="51" spans="2:46" s="54" customFormat="1" ht="16.95" customHeight="1">
      <c r="B51" s="51"/>
      <c r="C51" s="122">
        <v>45314</v>
      </c>
      <c r="D51" s="123" t="s">
        <v>353</v>
      </c>
      <c r="E51" s="124">
        <v>0.52152777777777781</v>
      </c>
      <c r="F51" s="81" t="s">
        <v>227</v>
      </c>
      <c r="G51" s="80" t="s">
        <v>332</v>
      </c>
      <c r="H51" s="126">
        <v>200</v>
      </c>
      <c r="I51" s="80" t="s">
        <v>335</v>
      </c>
      <c r="J51" s="80" t="s">
        <v>260</v>
      </c>
      <c r="K51" s="80" t="s">
        <v>261</v>
      </c>
      <c r="L51" s="80" t="s">
        <v>337</v>
      </c>
      <c r="M51" s="80" t="s">
        <v>264</v>
      </c>
      <c r="N51" s="80" t="s">
        <v>264</v>
      </c>
      <c r="O51" s="80" t="s">
        <v>263</v>
      </c>
      <c r="P51" s="80" t="s">
        <v>263</v>
      </c>
      <c r="Q51" s="80" t="s">
        <v>343</v>
      </c>
      <c r="R51" s="81" t="s">
        <v>301</v>
      </c>
      <c r="S51" s="81" t="s">
        <v>267</v>
      </c>
      <c r="T51" s="81" t="s">
        <v>342</v>
      </c>
      <c r="U51" s="81" t="s">
        <v>340</v>
      </c>
      <c r="V51" s="81"/>
      <c r="W51" s="251"/>
      <c r="X51" s="252">
        <v>75</v>
      </c>
      <c r="Y51" s="39"/>
      <c r="Z51" s="88"/>
      <c r="AA51" s="89"/>
      <c r="AB51" s="89"/>
      <c r="AC51" s="89"/>
      <c r="AD51" s="89"/>
      <c r="AE51" s="89"/>
      <c r="AF51" s="89"/>
      <c r="AG51" s="89"/>
      <c r="AH51" s="89"/>
      <c r="AI51" s="89"/>
      <c r="AJ51" s="89"/>
      <c r="AK51" s="89"/>
      <c r="AL51" s="89"/>
      <c r="AM51" s="89"/>
      <c r="AN51" s="89"/>
      <c r="AO51" s="89"/>
      <c r="AP51" s="89"/>
      <c r="AQ51" s="89"/>
      <c r="AR51" s="89"/>
      <c r="AS51" s="89"/>
      <c r="AT51" s="90"/>
    </row>
    <row r="52" spans="2:46" s="54" customFormat="1" ht="16.95" customHeight="1">
      <c r="B52" s="51"/>
      <c r="C52" s="122">
        <v>45314</v>
      </c>
      <c r="D52" s="123" t="s">
        <v>353</v>
      </c>
      <c r="E52" s="124">
        <v>0.53402777777777777</v>
      </c>
      <c r="F52" s="81" t="s">
        <v>227</v>
      </c>
      <c r="G52" s="80" t="s">
        <v>332</v>
      </c>
      <c r="H52" s="126">
        <v>100</v>
      </c>
      <c r="I52" s="80" t="s">
        <v>335</v>
      </c>
      <c r="J52" s="80" t="s">
        <v>260</v>
      </c>
      <c r="K52" s="80" t="s">
        <v>284</v>
      </c>
      <c r="L52" s="80" t="s">
        <v>337</v>
      </c>
      <c r="M52" s="80" t="s">
        <v>263</v>
      </c>
      <c r="N52" s="80" t="s">
        <v>263</v>
      </c>
      <c r="O52" s="80" t="s">
        <v>264</v>
      </c>
      <c r="P52" s="80" t="s">
        <v>263</v>
      </c>
      <c r="Q52" s="80" t="s">
        <v>269</v>
      </c>
      <c r="R52" s="81" t="s">
        <v>266</v>
      </c>
      <c r="S52" s="81" t="s">
        <v>322</v>
      </c>
      <c r="T52" s="81" t="s">
        <v>341</v>
      </c>
      <c r="U52" s="81"/>
      <c r="V52" s="81"/>
      <c r="W52" s="251" t="s">
        <v>355</v>
      </c>
      <c r="X52" s="252">
        <v>18</v>
      </c>
      <c r="Y52" s="39"/>
      <c r="Z52" s="88"/>
      <c r="AA52" s="89"/>
      <c r="AB52" s="89"/>
      <c r="AC52" s="89"/>
      <c r="AD52" s="89"/>
      <c r="AE52" s="89"/>
      <c r="AF52" s="89"/>
      <c r="AG52" s="89"/>
      <c r="AH52" s="89"/>
      <c r="AI52" s="89"/>
      <c r="AJ52" s="89"/>
      <c r="AK52" s="89"/>
      <c r="AL52" s="89"/>
      <c r="AM52" s="89"/>
      <c r="AN52" s="89"/>
      <c r="AO52" s="89"/>
      <c r="AP52" s="89"/>
      <c r="AQ52" s="89"/>
      <c r="AR52" s="89"/>
      <c r="AS52" s="89"/>
      <c r="AT52" s="90"/>
    </row>
    <row r="53" spans="2:46" s="54" customFormat="1" ht="16.95" customHeight="1">
      <c r="B53" s="51"/>
      <c r="C53" s="122">
        <v>45314</v>
      </c>
      <c r="D53" s="123" t="s">
        <v>353</v>
      </c>
      <c r="E53" s="124">
        <v>0.53749999999999998</v>
      </c>
      <c r="F53" s="81" t="s">
        <v>227</v>
      </c>
      <c r="G53" s="80" t="s">
        <v>332</v>
      </c>
      <c r="H53" s="126">
        <v>200</v>
      </c>
      <c r="I53" s="80" t="s">
        <v>335</v>
      </c>
      <c r="J53" s="80" t="s">
        <v>260</v>
      </c>
      <c r="K53" s="80" t="s">
        <v>336</v>
      </c>
      <c r="L53" s="80" t="s">
        <v>337</v>
      </c>
      <c r="M53" s="80" t="s">
        <v>264</v>
      </c>
      <c r="N53" s="80" t="s">
        <v>264</v>
      </c>
      <c r="O53" s="80" t="s">
        <v>264</v>
      </c>
      <c r="P53" s="80" t="s">
        <v>263</v>
      </c>
      <c r="Q53" s="80" t="s">
        <v>338</v>
      </c>
      <c r="R53" s="81" t="s">
        <v>301</v>
      </c>
      <c r="S53" s="81" t="s">
        <v>267</v>
      </c>
      <c r="T53" s="81" t="s">
        <v>342</v>
      </c>
      <c r="U53" s="81" t="s">
        <v>340</v>
      </c>
      <c r="V53" s="81"/>
      <c r="W53" s="251"/>
      <c r="X53" s="252">
        <v>37</v>
      </c>
      <c r="Y53" s="39"/>
      <c r="Z53" s="88"/>
      <c r="AA53" s="89"/>
      <c r="AB53" s="89"/>
      <c r="AC53" s="89"/>
      <c r="AD53" s="89"/>
      <c r="AE53" s="89"/>
      <c r="AF53" s="89"/>
      <c r="AG53" s="89"/>
      <c r="AH53" s="89"/>
      <c r="AI53" s="89"/>
      <c r="AJ53" s="89"/>
      <c r="AK53" s="89"/>
      <c r="AL53" s="89"/>
      <c r="AM53" s="89"/>
      <c r="AN53" s="89"/>
      <c r="AO53" s="89"/>
      <c r="AP53" s="89"/>
      <c r="AQ53" s="89"/>
      <c r="AR53" s="89"/>
      <c r="AS53" s="89"/>
      <c r="AT53" s="90"/>
    </row>
    <row r="54" spans="2:46" s="54" customFormat="1" ht="16.95" customHeight="1">
      <c r="B54" s="51"/>
      <c r="C54" s="122">
        <v>45314</v>
      </c>
      <c r="D54" s="123" t="s">
        <v>353</v>
      </c>
      <c r="E54" s="124">
        <v>0.54236111111111107</v>
      </c>
      <c r="F54" s="81" t="s">
        <v>227</v>
      </c>
      <c r="G54" s="80" t="s">
        <v>332</v>
      </c>
      <c r="H54" s="126">
        <v>200</v>
      </c>
      <c r="I54" s="80" t="s">
        <v>335</v>
      </c>
      <c r="J54" s="80" t="s">
        <v>260</v>
      </c>
      <c r="K54" s="80" t="s">
        <v>336</v>
      </c>
      <c r="L54" s="80" t="s">
        <v>337</v>
      </c>
      <c r="M54" s="80" t="s">
        <v>264</v>
      </c>
      <c r="N54" s="80" t="s">
        <v>264</v>
      </c>
      <c r="O54" s="80" t="s">
        <v>264</v>
      </c>
      <c r="P54" s="80" t="s">
        <v>263</v>
      </c>
      <c r="Q54" s="80" t="s">
        <v>338</v>
      </c>
      <c r="R54" s="81" t="s">
        <v>301</v>
      </c>
      <c r="S54" s="81" t="s">
        <v>267</v>
      </c>
      <c r="T54" s="81" t="s">
        <v>342</v>
      </c>
      <c r="U54" s="81" t="s">
        <v>340</v>
      </c>
      <c r="V54" s="81"/>
      <c r="W54" s="251"/>
      <c r="X54" s="252">
        <v>65</v>
      </c>
      <c r="Y54" s="39"/>
      <c r="Z54" s="88"/>
      <c r="AA54" s="89"/>
      <c r="AB54" s="89"/>
      <c r="AC54" s="89"/>
      <c r="AD54" s="89"/>
      <c r="AE54" s="89"/>
      <c r="AF54" s="89"/>
      <c r="AG54" s="89"/>
      <c r="AH54" s="89"/>
      <c r="AI54" s="89"/>
      <c r="AJ54" s="89"/>
      <c r="AK54" s="89"/>
      <c r="AL54" s="89"/>
      <c r="AM54" s="89"/>
      <c r="AN54" s="89"/>
      <c r="AO54" s="89"/>
      <c r="AP54" s="89"/>
      <c r="AQ54" s="89"/>
      <c r="AR54" s="89"/>
      <c r="AS54" s="89"/>
      <c r="AT54" s="90"/>
    </row>
    <row r="55" spans="2:46" s="54" customFormat="1" ht="16.95" customHeight="1">
      <c r="B55" s="51"/>
      <c r="C55" s="122">
        <v>45314</v>
      </c>
      <c r="D55" s="123" t="s">
        <v>353</v>
      </c>
      <c r="E55" s="124">
        <v>0.54374999999999996</v>
      </c>
      <c r="F55" s="81" t="s">
        <v>227</v>
      </c>
      <c r="G55" s="80" t="s">
        <v>332</v>
      </c>
      <c r="H55" s="126">
        <v>100</v>
      </c>
      <c r="I55" s="80" t="s">
        <v>335</v>
      </c>
      <c r="J55" s="80" t="s">
        <v>260</v>
      </c>
      <c r="K55" s="80" t="s">
        <v>284</v>
      </c>
      <c r="L55" s="80" t="s">
        <v>337</v>
      </c>
      <c r="M55" s="80" t="s">
        <v>263</v>
      </c>
      <c r="N55" s="80" t="s">
        <v>263</v>
      </c>
      <c r="O55" s="80" t="s">
        <v>264</v>
      </c>
      <c r="P55" s="80" t="s">
        <v>263</v>
      </c>
      <c r="Q55" s="80" t="s">
        <v>338</v>
      </c>
      <c r="R55" s="81" t="s">
        <v>301</v>
      </c>
      <c r="S55" s="81" t="s">
        <v>356</v>
      </c>
      <c r="T55" s="81" t="s">
        <v>357</v>
      </c>
      <c r="U55" s="81"/>
      <c r="V55" s="81"/>
      <c r="W55" s="251" t="s">
        <v>354</v>
      </c>
      <c r="X55" s="252">
        <v>70</v>
      </c>
      <c r="Y55" s="39"/>
      <c r="Z55" s="88"/>
      <c r="AA55" s="89"/>
      <c r="AB55" s="89"/>
      <c r="AC55" s="89"/>
      <c r="AD55" s="89"/>
      <c r="AE55" s="89"/>
      <c r="AF55" s="89"/>
      <c r="AG55" s="89"/>
      <c r="AH55" s="89"/>
      <c r="AI55" s="89"/>
      <c r="AJ55" s="89"/>
      <c r="AK55" s="89"/>
      <c r="AL55" s="89"/>
      <c r="AM55" s="89"/>
      <c r="AN55" s="89"/>
      <c r="AO55" s="89"/>
      <c r="AP55" s="89"/>
      <c r="AQ55" s="89"/>
      <c r="AR55" s="89"/>
      <c r="AS55" s="89"/>
      <c r="AT55" s="90"/>
    </row>
    <row r="56" spans="2:46" s="54" customFormat="1" ht="16.95" customHeight="1">
      <c r="B56" s="51"/>
      <c r="C56" s="122">
        <v>45314</v>
      </c>
      <c r="D56" s="123" t="s">
        <v>353</v>
      </c>
      <c r="E56" s="124">
        <v>0.54513888888888884</v>
      </c>
      <c r="F56" s="81" t="s">
        <v>227</v>
      </c>
      <c r="G56" s="80" t="s">
        <v>332</v>
      </c>
      <c r="H56" s="126">
        <v>100</v>
      </c>
      <c r="I56" s="80" t="s">
        <v>335</v>
      </c>
      <c r="J56" s="80" t="s">
        <v>260</v>
      </c>
      <c r="K56" s="80" t="s">
        <v>261</v>
      </c>
      <c r="L56" s="80" t="s">
        <v>337</v>
      </c>
      <c r="M56" s="80" t="s">
        <v>264</v>
      </c>
      <c r="N56" s="80" t="s">
        <v>264</v>
      </c>
      <c r="O56" s="80" t="s">
        <v>263</v>
      </c>
      <c r="P56" s="80" t="s">
        <v>263</v>
      </c>
      <c r="Q56" s="80" t="s">
        <v>343</v>
      </c>
      <c r="R56" s="81" t="s">
        <v>301</v>
      </c>
      <c r="S56" s="81" t="s">
        <v>306</v>
      </c>
      <c r="T56" s="81" t="s">
        <v>342</v>
      </c>
      <c r="U56" s="81" t="s">
        <v>340</v>
      </c>
      <c r="V56" s="81"/>
      <c r="W56" s="251" t="s">
        <v>358</v>
      </c>
      <c r="X56" s="252">
        <v>81</v>
      </c>
      <c r="Y56" s="39"/>
      <c r="Z56" s="88"/>
      <c r="AA56" s="89"/>
      <c r="AB56" s="89"/>
      <c r="AC56" s="89"/>
      <c r="AD56" s="89"/>
      <c r="AE56" s="89"/>
      <c r="AF56" s="89"/>
      <c r="AG56" s="89"/>
      <c r="AH56" s="89"/>
      <c r="AI56" s="89"/>
      <c r="AJ56" s="89"/>
      <c r="AK56" s="89"/>
      <c r="AL56" s="89"/>
      <c r="AM56" s="89"/>
      <c r="AN56" s="89"/>
      <c r="AO56" s="89"/>
      <c r="AP56" s="89"/>
      <c r="AQ56" s="89"/>
      <c r="AR56" s="89"/>
      <c r="AS56" s="89"/>
      <c r="AT56" s="90"/>
    </row>
    <row r="57" spans="2:46" s="54" customFormat="1" ht="16.95" customHeight="1">
      <c r="B57" s="51"/>
      <c r="C57" s="122">
        <v>45314</v>
      </c>
      <c r="D57" s="123" t="s">
        <v>353</v>
      </c>
      <c r="E57" s="124">
        <v>0.6166666666666667</v>
      </c>
      <c r="F57" s="81" t="s">
        <v>227</v>
      </c>
      <c r="G57" s="80" t="s">
        <v>332</v>
      </c>
      <c r="H57" s="126">
        <v>100</v>
      </c>
      <c r="I57" s="80" t="s">
        <v>335</v>
      </c>
      <c r="J57" s="80" t="s">
        <v>260</v>
      </c>
      <c r="K57" s="80" t="s">
        <v>336</v>
      </c>
      <c r="L57" s="80" t="s">
        <v>337</v>
      </c>
      <c r="M57" s="80" t="s">
        <v>264</v>
      </c>
      <c r="N57" s="80" t="s">
        <v>263</v>
      </c>
      <c r="O57" s="80" t="s">
        <v>264</v>
      </c>
      <c r="P57" s="80" t="s">
        <v>263</v>
      </c>
      <c r="Q57" s="80" t="s">
        <v>338</v>
      </c>
      <c r="R57" s="81" t="s">
        <v>301</v>
      </c>
      <c r="S57" s="81" t="s">
        <v>311</v>
      </c>
      <c r="T57" s="81" t="s">
        <v>347</v>
      </c>
      <c r="U57" s="81" t="s">
        <v>340</v>
      </c>
      <c r="V57" s="81"/>
      <c r="W57" s="251" t="s">
        <v>359</v>
      </c>
      <c r="X57" s="252">
        <v>11</v>
      </c>
      <c r="Y57" s="39"/>
      <c r="Z57" s="88"/>
      <c r="AA57" s="89"/>
      <c r="AB57" s="89"/>
      <c r="AC57" s="89"/>
      <c r="AD57" s="89"/>
      <c r="AE57" s="89"/>
      <c r="AF57" s="89"/>
      <c r="AG57" s="89"/>
      <c r="AH57" s="89"/>
      <c r="AI57" s="89"/>
      <c r="AJ57" s="89"/>
      <c r="AK57" s="89"/>
      <c r="AL57" s="89"/>
      <c r="AM57" s="89"/>
      <c r="AN57" s="89"/>
      <c r="AO57" s="89"/>
      <c r="AP57" s="89"/>
      <c r="AQ57" s="89"/>
      <c r="AR57" s="89"/>
      <c r="AS57" s="89"/>
      <c r="AT57" s="90"/>
    </row>
    <row r="58" spans="2:46" s="54" customFormat="1" ht="16.95" customHeight="1">
      <c r="B58" s="51"/>
      <c r="C58" s="122">
        <v>45314</v>
      </c>
      <c r="D58" s="123" t="s">
        <v>353</v>
      </c>
      <c r="E58" s="124">
        <v>0.61805555555555558</v>
      </c>
      <c r="F58" s="81" t="s">
        <v>227</v>
      </c>
      <c r="G58" s="80" t="s">
        <v>332</v>
      </c>
      <c r="H58" s="126">
        <v>100</v>
      </c>
      <c r="I58" s="80" t="s">
        <v>335</v>
      </c>
      <c r="J58" s="80" t="s">
        <v>260</v>
      </c>
      <c r="K58" s="80" t="s">
        <v>336</v>
      </c>
      <c r="L58" s="80" t="s">
        <v>337</v>
      </c>
      <c r="M58" s="80" t="s">
        <v>264</v>
      </c>
      <c r="N58" s="80" t="s">
        <v>264</v>
      </c>
      <c r="O58" s="80" t="s">
        <v>264</v>
      </c>
      <c r="P58" s="80" t="s">
        <v>263</v>
      </c>
      <c r="Q58" s="80" t="s">
        <v>338</v>
      </c>
      <c r="R58" s="81" t="s">
        <v>266</v>
      </c>
      <c r="S58" s="81" t="s">
        <v>311</v>
      </c>
      <c r="T58" s="81" t="s">
        <v>342</v>
      </c>
      <c r="U58" s="81" t="s">
        <v>338</v>
      </c>
      <c r="V58" s="81"/>
      <c r="W58" s="251"/>
      <c r="X58" s="252">
        <v>17</v>
      </c>
      <c r="Y58" s="39"/>
      <c r="Z58" s="92"/>
      <c r="AA58" s="93"/>
      <c r="AB58" s="93"/>
      <c r="AC58" s="93"/>
      <c r="AD58" s="93"/>
      <c r="AE58" s="93"/>
      <c r="AF58" s="93"/>
      <c r="AG58" s="93"/>
      <c r="AH58" s="93"/>
      <c r="AI58" s="93"/>
      <c r="AJ58" s="93"/>
      <c r="AK58" s="93"/>
      <c r="AL58" s="93"/>
      <c r="AM58" s="93"/>
      <c r="AN58" s="93"/>
      <c r="AO58" s="93"/>
      <c r="AP58" s="93"/>
      <c r="AQ58" s="93"/>
      <c r="AR58" s="93"/>
      <c r="AS58" s="93"/>
      <c r="AT58" s="94"/>
    </row>
    <row r="59" spans="2:46" s="54" customFormat="1" ht="16.95" customHeight="1">
      <c r="B59" s="51"/>
      <c r="C59" s="122">
        <v>45314</v>
      </c>
      <c r="D59" s="123" t="s">
        <v>353</v>
      </c>
      <c r="E59" s="124">
        <v>0.61805555555555558</v>
      </c>
      <c r="F59" s="81" t="s">
        <v>227</v>
      </c>
      <c r="G59" s="80" t="s">
        <v>332</v>
      </c>
      <c r="H59" s="126">
        <v>100</v>
      </c>
      <c r="I59" s="80" t="s">
        <v>335</v>
      </c>
      <c r="J59" s="80" t="s">
        <v>260</v>
      </c>
      <c r="K59" s="80" t="s">
        <v>284</v>
      </c>
      <c r="L59" s="80" t="s">
        <v>337</v>
      </c>
      <c r="M59" s="80" t="s">
        <v>264</v>
      </c>
      <c r="N59" s="80" t="s">
        <v>263</v>
      </c>
      <c r="O59" s="80" t="s">
        <v>264</v>
      </c>
      <c r="P59" s="80" t="s">
        <v>263</v>
      </c>
      <c r="Q59" s="80" t="s">
        <v>338</v>
      </c>
      <c r="R59" s="81" t="s">
        <v>266</v>
      </c>
      <c r="S59" s="81" t="s">
        <v>322</v>
      </c>
      <c r="T59" s="81" t="s">
        <v>341</v>
      </c>
      <c r="U59" s="81"/>
      <c r="V59" s="81"/>
      <c r="W59" s="251"/>
      <c r="X59" s="252">
        <v>20</v>
      </c>
      <c r="Y59" s="39"/>
      <c r="Z59" s="39"/>
      <c r="AA59" s="39"/>
      <c r="AB59" s="39"/>
      <c r="AC59" s="39"/>
      <c r="AD59" s="39"/>
      <c r="AE59" s="39"/>
      <c r="AF59" s="39"/>
      <c r="AG59" s="39"/>
      <c r="AH59" s="39"/>
      <c r="AI59" s="39"/>
      <c r="AJ59" s="39"/>
      <c r="AK59" s="39"/>
      <c r="AL59" s="39"/>
      <c r="AM59" s="39"/>
      <c r="AN59" s="39"/>
      <c r="AO59" s="39"/>
      <c r="AP59" s="39"/>
      <c r="AQ59" s="39"/>
      <c r="AR59" s="39"/>
      <c r="AS59" s="39"/>
      <c r="AT59" s="39"/>
    </row>
    <row r="60" spans="2:46" s="54" customFormat="1" ht="16.95" customHeight="1">
      <c r="B60" s="51"/>
      <c r="C60" s="122">
        <v>45314</v>
      </c>
      <c r="D60" s="123" t="s">
        <v>353</v>
      </c>
      <c r="E60" s="124">
        <v>0.61875000000000002</v>
      </c>
      <c r="F60" s="81" t="s">
        <v>227</v>
      </c>
      <c r="G60" s="80" t="s">
        <v>332</v>
      </c>
      <c r="H60" s="126">
        <v>200</v>
      </c>
      <c r="I60" s="80" t="s">
        <v>335</v>
      </c>
      <c r="J60" s="80" t="s">
        <v>260</v>
      </c>
      <c r="K60" s="80" t="s">
        <v>284</v>
      </c>
      <c r="L60" s="80" t="s">
        <v>337</v>
      </c>
      <c r="M60" s="80" t="s">
        <v>263</v>
      </c>
      <c r="N60" s="80" t="s">
        <v>263</v>
      </c>
      <c r="O60" s="80" t="s">
        <v>264</v>
      </c>
      <c r="P60" s="80" t="s">
        <v>263</v>
      </c>
      <c r="Q60" s="80" t="s">
        <v>338</v>
      </c>
      <c r="R60" s="81" t="s">
        <v>301</v>
      </c>
      <c r="S60" s="81" t="s">
        <v>267</v>
      </c>
      <c r="T60" s="81" t="s">
        <v>342</v>
      </c>
      <c r="U60" s="81" t="s">
        <v>340</v>
      </c>
      <c r="V60" s="81"/>
      <c r="W60" s="251"/>
      <c r="X60" s="252">
        <v>22</v>
      </c>
      <c r="Y60" s="39"/>
      <c r="Z60" s="39"/>
      <c r="AA60" s="39"/>
      <c r="AB60" s="39"/>
      <c r="AC60" s="39"/>
      <c r="AD60" s="39"/>
      <c r="AE60" s="39"/>
      <c r="AF60" s="39"/>
      <c r="AG60" s="39"/>
      <c r="AH60" s="39"/>
      <c r="AI60" s="39"/>
      <c r="AJ60" s="39"/>
      <c r="AK60" s="39"/>
      <c r="AL60" s="39"/>
      <c r="AM60" s="39"/>
      <c r="AN60" s="39"/>
      <c r="AO60" s="39"/>
      <c r="AP60" s="39"/>
      <c r="AQ60" s="39"/>
      <c r="AR60" s="39"/>
      <c r="AS60" s="39"/>
      <c r="AT60" s="39"/>
    </row>
    <row r="61" spans="2:46" s="54" customFormat="1" ht="16.95" customHeight="1">
      <c r="B61" s="51"/>
      <c r="C61" s="122">
        <v>45314</v>
      </c>
      <c r="D61" s="123" t="s">
        <v>353</v>
      </c>
      <c r="E61" s="124">
        <v>0.62152777777777779</v>
      </c>
      <c r="F61" s="81" t="s">
        <v>227</v>
      </c>
      <c r="G61" s="80" t="s">
        <v>332</v>
      </c>
      <c r="H61" s="126">
        <v>200</v>
      </c>
      <c r="I61" s="80" t="s">
        <v>335</v>
      </c>
      <c r="J61" s="80" t="s">
        <v>260</v>
      </c>
      <c r="K61" s="80" t="s">
        <v>336</v>
      </c>
      <c r="L61" s="80" t="s">
        <v>337</v>
      </c>
      <c r="M61" s="80" t="s">
        <v>264</v>
      </c>
      <c r="N61" s="80" t="s">
        <v>264</v>
      </c>
      <c r="O61" s="80" t="s">
        <v>264</v>
      </c>
      <c r="P61" s="80" t="s">
        <v>263</v>
      </c>
      <c r="Q61" s="80" t="s">
        <v>338</v>
      </c>
      <c r="R61" s="81" t="s">
        <v>301</v>
      </c>
      <c r="S61" s="81" t="s">
        <v>267</v>
      </c>
      <c r="T61" s="81" t="s">
        <v>339</v>
      </c>
      <c r="U61" s="81" t="s">
        <v>340</v>
      </c>
      <c r="V61" s="81"/>
      <c r="W61" s="251"/>
      <c r="X61" s="252">
        <v>34</v>
      </c>
      <c r="Y61" s="39"/>
      <c r="Z61" s="39"/>
      <c r="AA61" s="39"/>
      <c r="AB61" s="39"/>
      <c r="AC61" s="39"/>
      <c r="AD61" s="39"/>
      <c r="AE61" s="39"/>
      <c r="AF61" s="39"/>
      <c r="AG61" s="39"/>
      <c r="AH61" s="39"/>
      <c r="AI61" s="39"/>
      <c r="AJ61" s="39"/>
      <c r="AK61" s="39"/>
      <c r="AL61" s="39"/>
      <c r="AM61" s="39"/>
      <c r="AN61" s="39"/>
      <c r="AO61" s="39"/>
      <c r="AP61" s="39"/>
      <c r="AQ61" s="39"/>
      <c r="AR61" s="39"/>
      <c r="AS61" s="39"/>
      <c r="AT61" s="39"/>
    </row>
    <row r="62" spans="2:46" s="54" customFormat="1" ht="16.95" customHeight="1">
      <c r="B62" s="51"/>
      <c r="C62" s="122">
        <v>45314</v>
      </c>
      <c r="D62" s="123" t="s">
        <v>353</v>
      </c>
      <c r="E62" s="124">
        <v>0.62777777777777777</v>
      </c>
      <c r="F62" s="81" t="s">
        <v>227</v>
      </c>
      <c r="G62" s="80" t="s">
        <v>332</v>
      </c>
      <c r="H62" s="126">
        <v>100</v>
      </c>
      <c r="I62" s="80" t="s">
        <v>335</v>
      </c>
      <c r="J62" s="80" t="s">
        <v>260</v>
      </c>
      <c r="K62" s="80" t="s">
        <v>336</v>
      </c>
      <c r="L62" s="80" t="s">
        <v>337</v>
      </c>
      <c r="M62" s="80" t="s">
        <v>264</v>
      </c>
      <c r="N62" s="80" t="s">
        <v>264</v>
      </c>
      <c r="O62" s="80" t="s">
        <v>264</v>
      </c>
      <c r="P62" s="80" t="s">
        <v>263</v>
      </c>
      <c r="Q62" s="80" t="s">
        <v>338</v>
      </c>
      <c r="R62" s="81" t="s">
        <v>301</v>
      </c>
      <c r="S62" s="81" t="s">
        <v>304</v>
      </c>
      <c r="T62" s="81" t="s">
        <v>347</v>
      </c>
      <c r="U62" s="81" t="s">
        <v>338</v>
      </c>
      <c r="V62" s="81"/>
      <c r="W62" s="251"/>
      <c r="X62" s="252">
        <v>65</v>
      </c>
      <c r="Y62" s="39"/>
      <c r="Z62" s="39"/>
      <c r="AA62" s="39"/>
      <c r="AB62" s="39"/>
      <c r="AC62" s="39"/>
      <c r="AD62" s="39"/>
      <c r="AE62" s="39"/>
      <c r="AF62" s="39"/>
      <c r="AG62" s="39"/>
      <c r="AH62" s="39"/>
      <c r="AI62" s="39"/>
      <c r="AJ62" s="39"/>
      <c r="AK62" s="39"/>
      <c r="AL62" s="39"/>
      <c r="AM62" s="39"/>
      <c r="AN62" s="39"/>
      <c r="AO62" s="39"/>
      <c r="AP62" s="39"/>
      <c r="AQ62" s="39"/>
      <c r="AR62" s="39"/>
      <c r="AS62" s="39"/>
      <c r="AT62" s="39"/>
    </row>
    <row r="63" spans="2:46" s="54" customFormat="1" ht="16.95" customHeight="1">
      <c r="B63" s="51"/>
      <c r="C63" s="122">
        <v>45314</v>
      </c>
      <c r="D63" s="123" t="s">
        <v>353</v>
      </c>
      <c r="E63" s="124">
        <v>0.62916666666666665</v>
      </c>
      <c r="F63" s="81" t="s">
        <v>227</v>
      </c>
      <c r="G63" s="80" t="s">
        <v>332</v>
      </c>
      <c r="H63" s="126">
        <v>200</v>
      </c>
      <c r="I63" s="80" t="s">
        <v>335</v>
      </c>
      <c r="J63" s="80" t="s">
        <v>260</v>
      </c>
      <c r="K63" s="80" t="s">
        <v>336</v>
      </c>
      <c r="L63" s="80" t="s">
        <v>337</v>
      </c>
      <c r="M63" s="80" t="s">
        <v>264</v>
      </c>
      <c r="N63" s="80" t="s">
        <v>264</v>
      </c>
      <c r="O63" s="80" t="s">
        <v>264</v>
      </c>
      <c r="P63" s="80" t="s">
        <v>263</v>
      </c>
      <c r="Q63" s="80" t="s">
        <v>338</v>
      </c>
      <c r="R63" s="81" t="s">
        <v>301</v>
      </c>
      <c r="S63" s="81" t="s">
        <v>267</v>
      </c>
      <c r="T63" s="81" t="s">
        <v>342</v>
      </c>
      <c r="U63" s="81" t="s">
        <v>340</v>
      </c>
      <c r="V63" s="81"/>
      <c r="W63" s="251"/>
      <c r="X63" s="252">
        <v>78</v>
      </c>
      <c r="Y63" s="39"/>
      <c r="Z63" s="39"/>
      <c r="AA63" s="39"/>
      <c r="AB63" s="39"/>
      <c r="AC63" s="39"/>
      <c r="AD63" s="39"/>
      <c r="AE63" s="39"/>
      <c r="AF63" s="39"/>
      <c r="AG63" s="39"/>
      <c r="AH63" s="39"/>
      <c r="AI63" s="39"/>
      <c r="AJ63" s="39"/>
      <c r="AK63" s="39"/>
      <c r="AL63" s="39"/>
      <c r="AM63" s="39"/>
      <c r="AN63" s="39"/>
      <c r="AO63" s="39"/>
      <c r="AP63" s="39"/>
      <c r="AQ63" s="39"/>
      <c r="AR63" s="39"/>
      <c r="AS63" s="39"/>
      <c r="AT63" s="39"/>
    </row>
    <row r="64" spans="2:46" s="54" customFormat="1" ht="16.95" customHeight="1">
      <c r="B64" s="51"/>
      <c r="C64" s="122">
        <v>45314</v>
      </c>
      <c r="D64" s="123" t="s">
        <v>353</v>
      </c>
      <c r="E64" s="124">
        <v>0.63055555555555554</v>
      </c>
      <c r="F64" s="81" t="s">
        <v>227</v>
      </c>
      <c r="G64" s="80" t="s">
        <v>332</v>
      </c>
      <c r="H64" s="126">
        <v>200</v>
      </c>
      <c r="I64" s="80" t="s">
        <v>335</v>
      </c>
      <c r="J64" s="80" t="s">
        <v>260</v>
      </c>
      <c r="K64" s="80" t="s">
        <v>261</v>
      </c>
      <c r="L64" s="80" t="s">
        <v>337</v>
      </c>
      <c r="M64" s="80" t="s">
        <v>264</v>
      </c>
      <c r="N64" s="80" t="s">
        <v>264</v>
      </c>
      <c r="O64" s="80" t="s">
        <v>264</v>
      </c>
      <c r="P64" s="80" t="s">
        <v>263</v>
      </c>
      <c r="Q64" s="80" t="s">
        <v>338</v>
      </c>
      <c r="R64" s="81" t="s">
        <v>301</v>
      </c>
      <c r="S64" s="81" t="s">
        <v>267</v>
      </c>
      <c r="T64" s="81" t="s">
        <v>342</v>
      </c>
      <c r="U64" s="81" t="s">
        <v>340</v>
      </c>
      <c r="V64" s="81"/>
      <c r="W64" s="251"/>
      <c r="X64" s="252">
        <v>79</v>
      </c>
      <c r="Y64" s="39"/>
      <c r="Z64" s="39"/>
      <c r="AA64" s="39"/>
      <c r="AB64" s="39"/>
      <c r="AC64" s="39"/>
      <c r="AD64" s="39"/>
      <c r="AE64" s="39"/>
      <c r="AF64" s="39"/>
      <c r="AG64" s="39"/>
      <c r="AH64" s="39"/>
      <c r="AI64" s="39"/>
      <c r="AJ64" s="39"/>
      <c r="AK64" s="39"/>
      <c r="AL64" s="39"/>
      <c r="AM64" s="39"/>
      <c r="AN64" s="39"/>
      <c r="AO64" s="39"/>
      <c r="AP64" s="39"/>
      <c r="AQ64" s="39"/>
      <c r="AR64" s="39"/>
      <c r="AS64" s="39"/>
      <c r="AT64" s="39"/>
    </row>
    <row r="65" spans="2:46" s="54" customFormat="1" ht="16.95" customHeight="1">
      <c r="B65" s="51"/>
      <c r="C65" s="122">
        <v>45314</v>
      </c>
      <c r="D65" s="123" t="s">
        <v>353</v>
      </c>
      <c r="E65" s="124">
        <v>0.63541666666666663</v>
      </c>
      <c r="F65" s="81" t="s">
        <v>227</v>
      </c>
      <c r="G65" s="80" t="s">
        <v>332</v>
      </c>
      <c r="H65" s="126">
        <v>100</v>
      </c>
      <c r="I65" s="80" t="s">
        <v>335</v>
      </c>
      <c r="J65" s="80" t="s">
        <v>260</v>
      </c>
      <c r="K65" s="80" t="s">
        <v>336</v>
      </c>
      <c r="L65" s="80" t="s">
        <v>337</v>
      </c>
      <c r="M65" s="80" t="s">
        <v>264</v>
      </c>
      <c r="N65" s="80" t="s">
        <v>263</v>
      </c>
      <c r="O65" s="80" t="s">
        <v>264</v>
      </c>
      <c r="P65" s="80" t="s">
        <v>263</v>
      </c>
      <c r="Q65" s="80" t="s">
        <v>360</v>
      </c>
      <c r="R65" s="81" t="s">
        <v>345</v>
      </c>
      <c r="S65" s="81" t="s">
        <v>322</v>
      </c>
      <c r="T65" s="81" t="s">
        <v>341</v>
      </c>
      <c r="U65" s="81"/>
      <c r="V65" s="81"/>
      <c r="W65" s="251" t="s">
        <v>361</v>
      </c>
      <c r="X65" s="252">
        <v>3</v>
      </c>
      <c r="Y65" s="39"/>
      <c r="Z65" s="39"/>
      <c r="AA65" s="39"/>
      <c r="AB65" s="39"/>
      <c r="AC65" s="39"/>
      <c r="AD65" s="39"/>
      <c r="AE65" s="39"/>
      <c r="AF65" s="39"/>
      <c r="AG65" s="39"/>
      <c r="AH65" s="39"/>
      <c r="AI65" s="39"/>
      <c r="AJ65" s="39"/>
      <c r="AK65" s="39"/>
      <c r="AL65" s="39"/>
      <c r="AM65" s="39"/>
      <c r="AN65" s="39"/>
      <c r="AO65" s="39"/>
      <c r="AP65" s="39"/>
      <c r="AQ65" s="39"/>
      <c r="AR65" s="39"/>
      <c r="AS65" s="39"/>
      <c r="AT65" s="39"/>
    </row>
    <row r="66" spans="2:46" s="54" customFormat="1" ht="16.95" customHeight="1">
      <c r="B66" s="51"/>
      <c r="C66" s="122">
        <v>45314</v>
      </c>
      <c r="D66" s="123" t="s">
        <v>353</v>
      </c>
      <c r="E66" s="124">
        <v>0.6381944444444444</v>
      </c>
      <c r="F66" s="81" t="s">
        <v>227</v>
      </c>
      <c r="G66" s="80" t="s">
        <v>332</v>
      </c>
      <c r="H66" s="126">
        <v>100</v>
      </c>
      <c r="I66" s="80" t="s">
        <v>335</v>
      </c>
      <c r="J66" s="80" t="s">
        <v>260</v>
      </c>
      <c r="K66" s="80" t="s">
        <v>336</v>
      </c>
      <c r="L66" s="80" t="s">
        <v>337</v>
      </c>
      <c r="M66" s="80" t="s">
        <v>264</v>
      </c>
      <c r="N66" s="80" t="s">
        <v>264</v>
      </c>
      <c r="O66" s="80" t="s">
        <v>264</v>
      </c>
      <c r="P66" s="80" t="s">
        <v>263</v>
      </c>
      <c r="Q66" s="80" t="s">
        <v>338</v>
      </c>
      <c r="R66" s="81" t="s">
        <v>266</v>
      </c>
      <c r="S66" s="81" t="s">
        <v>304</v>
      </c>
      <c r="T66" s="81" t="s">
        <v>349</v>
      </c>
      <c r="U66" s="81"/>
      <c r="V66" s="81"/>
      <c r="W66" s="251" t="s">
        <v>362</v>
      </c>
      <c r="X66" s="252">
        <v>17</v>
      </c>
      <c r="Y66" s="39"/>
      <c r="Z66" s="39"/>
      <c r="AA66" s="39"/>
      <c r="AB66" s="39"/>
      <c r="AC66" s="39"/>
      <c r="AD66" s="39"/>
      <c r="AE66" s="39"/>
      <c r="AF66" s="39"/>
      <c r="AG66" s="39"/>
      <c r="AH66" s="39"/>
      <c r="AI66" s="39"/>
      <c r="AJ66" s="39"/>
      <c r="AK66" s="39"/>
      <c r="AL66" s="39"/>
      <c r="AM66" s="39"/>
      <c r="AN66" s="39"/>
      <c r="AO66" s="39"/>
      <c r="AP66" s="39"/>
      <c r="AQ66" s="39"/>
      <c r="AR66" s="39"/>
      <c r="AS66" s="39"/>
      <c r="AT66" s="39"/>
    </row>
    <row r="67" spans="2:46" s="54" customFormat="1" ht="16.95" customHeight="1">
      <c r="B67" s="51"/>
      <c r="C67" s="122">
        <v>45314</v>
      </c>
      <c r="D67" s="123" t="s">
        <v>353</v>
      </c>
      <c r="E67" s="124">
        <v>0.6381944444444444</v>
      </c>
      <c r="F67" s="81" t="s">
        <v>227</v>
      </c>
      <c r="G67" s="80" t="s">
        <v>332</v>
      </c>
      <c r="H67" s="126">
        <v>100</v>
      </c>
      <c r="I67" s="80" t="s">
        <v>335</v>
      </c>
      <c r="J67" s="80" t="s">
        <v>260</v>
      </c>
      <c r="K67" s="80" t="s">
        <v>284</v>
      </c>
      <c r="L67" s="80" t="s">
        <v>337</v>
      </c>
      <c r="M67" s="80" t="s">
        <v>264</v>
      </c>
      <c r="N67" s="80" t="s">
        <v>263</v>
      </c>
      <c r="O67" s="80" t="s">
        <v>264</v>
      </c>
      <c r="P67" s="80" t="s">
        <v>263</v>
      </c>
      <c r="Q67" s="80" t="s">
        <v>338</v>
      </c>
      <c r="R67" s="81" t="s">
        <v>266</v>
      </c>
      <c r="S67" s="81" t="s">
        <v>322</v>
      </c>
      <c r="T67" s="81" t="s">
        <v>341</v>
      </c>
      <c r="U67" s="81"/>
      <c r="V67" s="81"/>
      <c r="W67" s="251"/>
      <c r="X67" s="252">
        <v>20</v>
      </c>
      <c r="Y67" s="39"/>
      <c r="Z67" s="39"/>
      <c r="AA67" s="39"/>
      <c r="AB67" s="39"/>
      <c r="AC67" s="39"/>
      <c r="AD67" s="39"/>
      <c r="AE67" s="39"/>
      <c r="AF67" s="39"/>
      <c r="AG67" s="39"/>
      <c r="AH67" s="39"/>
      <c r="AI67" s="39"/>
      <c r="AJ67" s="39"/>
      <c r="AK67" s="39"/>
      <c r="AL67" s="39"/>
      <c r="AM67" s="39"/>
      <c r="AN67" s="39"/>
      <c r="AO67" s="39"/>
      <c r="AP67" s="39"/>
      <c r="AQ67" s="39"/>
      <c r="AR67" s="39"/>
      <c r="AS67" s="39"/>
      <c r="AT67" s="39"/>
    </row>
    <row r="68" spans="2:46" s="54" customFormat="1" ht="16.95" customHeight="1">
      <c r="B68" s="51"/>
      <c r="C68" s="122">
        <v>45314</v>
      </c>
      <c r="D68" s="123" t="s">
        <v>353</v>
      </c>
      <c r="E68" s="124">
        <v>0.64027777777777772</v>
      </c>
      <c r="F68" s="81" t="s">
        <v>227</v>
      </c>
      <c r="G68" s="80" t="s">
        <v>332</v>
      </c>
      <c r="H68" s="126">
        <v>200</v>
      </c>
      <c r="I68" s="80" t="s">
        <v>335</v>
      </c>
      <c r="J68" s="80" t="s">
        <v>260</v>
      </c>
      <c r="K68" s="80" t="s">
        <v>336</v>
      </c>
      <c r="L68" s="80" t="s">
        <v>337</v>
      </c>
      <c r="M68" s="80" t="s">
        <v>264</v>
      </c>
      <c r="N68" s="80" t="s">
        <v>264</v>
      </c>
      <c r="O68" s="80" t="s">
        <v>264</v>
      </c>
      <c r="P68" s="80" t="s">
        <v>263</v>
      </c>
      <c r="Q68" s="80" t="s">
        <v>338</v>
      </c>
      <c r="R68" s="81" t="s">
        <v>301</v>
      </c>
      <c r="S68" s="81" t="s">
        <v>267</v>
      </c>
      <c r="T68" s="81" t="s">
        <v>342</v>
      </c>
      <c r="U68" s="81" t="s">
        <v>340</v>
      </c>
      <c r="V68" s="81"/>
      <c r="W68" s="251"/>
      <c r="X68" s="252">
        <v>28</v>
      </c>
      <c r="Y68" s="39"/>
      <c r="Z68" s="39"/>
      <c r="AA68" s="39"/>
      <c r="AB68" s="39"/>
      <c r="AC68" s="39"/>
      <c r="AD68" s="39"/>
      <c r="AE68" s="39"/>
      <c r="AF68" s="39"/>
      <c r="AG68" s="39"/>
      <c r="AH68" s="39"/>
      <c r="AI68" s="39"/>
      <c r="AJ68" s="39"/>
      <c r="AK68" s="39"/>
      <c r="AL68" s="39"/>
      <c r="AM68" s="39"/>
      <c r="AN68" s="39"/>
      <c r="AO68" s="39"/>
      <c r="AP68" s="39"/>
      <c r="AQ68" s="39"/>
      <c r="AR68" s="39"/>
      <c r="AS68" s="39"/>
      <c r="AT68" s="39"/>
    </row>
    <row r="69" spans="2:46" s="54" customFormat="1" ht="16.95" customHeight="1">
      <c r="B69" s="51"/>
      <c r="C69" s="122">
        <v>45314</v>
      </c>
      <c r="D69" s="123" t="s">
        <v>353</v>
      </c>
      <c r="E69" s="124">
        <v>0.64097222222222228</v>
      </c>
      <c r="F69" s="81" t="s">
        <v>227</v>
      </c>
      <c r="G69" s="80" t="s">
        <v>332</v>
      </c>
      <c r="H69" s="126">
        <v>200</v>
      </c>
      <c r="I69" s="80" t="s">
        <v>335</v>
      </c>
      <c r="J69" s="80" t="s">
        <v>260</v>
      </c>
      <c r="K69" s="80" t="s">
        <v>336</v>
      </c>
      <c r="L69" s="80" t="s">
        <v>337</v>
      </c>
      <c r="M69" s="80" t="s">
        <v>264</v>
      </c>
      <c r="N69" s="80" t="s">
        <v>264</v>
      </c>
      <c r="O69" s="80" t="s">
        <v>264</v>
      </c>
      <c r="P69" s="80" t="s">
        <v>263</v>
      </c>
      <c r="Q69" s="80" t="s">
        <v>338</v>
      </c>
      <c r="R69" s="81" t="s">
        <v>301</v>
      </c>
      <c r="S69" s="81" t="s">
        <v>267</v>
      </c>
      <c r="T69" s="81" t="s">
        <v>342</v>
      </c>
      <c r="U69" s="81" t="s">
        <v>340</v>
      </c>
      <c r="V69" s="81"/>
      <c r="W69" s="251"/>
      <c r="X69" s="252">
        <v>32</v>
      </c>
      <c r="Y69" s="39"/>
      <c r="Z69" s="39"/>
      <c r="AA69" s="39"/>
      <c r="AB69" s="39"/>
      <c r="AC69" s="39"/>
      <c r="AD69" s="39"/>
      <c r="AE69" s="39"/>
      <c r="AF69" s="39"/>
      <c r="AG69" s="39"/>
      <c r="AH69" s="39"/>
      <c r="AI69" s="39"/>
      <c r="AJ69" s="39"/>
      <c r="AK69" s="39"/>
      <c r="AL69" s="39"/>
      <c r="AM69" s="39"/>
      <c r="AN69" s="39"/>
      <c r="AO69" s="39"/>
      <c r="AP69" s="39"/>
      <c r="AQ69" s="39"/>
      <c r="AR69" s="39"/>
      <c r="AS69" s="39"/>
      <c r="AT69" s="39"/>
    </row>
    <row r="70" spans="2:46" s="54" customFormat="1" ht="16.95" customHeight="1">
      <c r="B70" s="51"/>
      <c r="C70" s="122">
        <v>45314</v>
      </c>
      <c r="D70" s="123" t="s">
        <v>353</v>
      </c>
      <c r="E70" s="124">
        <v>0.64166666666666672</v>
      </c>
      <c r="F70" s="81" t="s">
        <v>227</v>
      </c>
      <c r="G70" s="80" t="s">
        <v>332</v>
      </c>
      <c r="H70" s="126">
        <v>200</v>
      </c>
      <c r="I70" s="80" t="s">
        <v>335</v>
      </c>
      <c r="J70" s="80" t="s">
        <v>260</v>
      </c>
      <c r="K70" s="80" t="s">
        <v>336</v>
      </c>
      <c r="L70" s="80" t="s">
        <v>337</v>
      </c>
      <c r="M70" s="80" t="s">
        <v>264</v>
      </c>
      <c r="N70" s="80" t="s">
        <v>264</v>
      </c>
      <c r="O70" s="80" t="s">
        <v>264</v>
      </c>
      <c r="P70" s="80" t="s">
        <v>263</v>
      </c>
      <c r="Q70" s="80" t="s">
        <v>338</v>
      </c>
      <c r="R70" s="81" t="s">
        <v>301</v>
      </c>
      <c r="S70" s="81" t="s">
        <v>267</v>
      </c>
      <c r="T70" s="81" t="s">
        <v>342</v>
      </c>
      <c r="U70" s="81" t="s">
        <v>340</v>
      </c>
      <c r="V70" s="81"/>
      <c r="W70" s="251"/>
      <c r="X70" s="252">
        <v>34</v>
      </c>
      <c r="Y70" s="39"/>
      <c r="Z70" s="39"/>
      <c r="AA70" s="39"/>
      <c r="AB70" s="39"/>
      <c r="AC70" s="39"/>
      <c r="AD70" s="39"/>
      <c r="AE70" s="39"/>
      <c r="AF70" s="39"/>
      <c r="AG70" s="39"/>
      <c r="AH70" s="39"/>
      <c r="AI70" s="39"/>
      <c r="AJ70" s="39"/>
      <c r="AK70" s="39"/>
      <c r="AL70" s="39"/>
      <c r="AM70" s="39"/>
      <c r="AN70" s="39"/>
      <c r="AO70" s="39"/>
      <c r="AP70" s="39"/>
      <c r="AQ70" s="39"/>
      <c r="AR70" s="39"/>
      <c r="AS70" s="39"/>
      <c r="AT70" s="39"/>
    </row>
    <row r="71" spans="2:46" s="54" customFormat="1" ht="16.95" customHeight="1">
      <c r="B71" s="51"/>
      <c r="C71" s="122">
        <v>45314</v>
      </c>
      <c r="D71" s="123" t="s">
        <v>353</v>
      </c>
      <c r="E71" s="124">
        <v>0.64652777777777781</v>
      </c>
      <c r="F71" s="81" t="s">
        <v>227</v>
      </c>
      <c r="G71" s="80" t="s">
        <v>332</v>
      </c>
      <c r="H71" s="126">
        <v>200</v>
      </c>
      <c r="I71" s="80" t="s">
        <v>335</v>
      </c>
      <c r="J71" s="80" t="s">
        <v>260</v>
      </c>
      <c r="K71" s="80" t="s">
        <v>284</v>
      </c>
      <c r="L71" s="80" t="s">
        <v>337</v>
      </c>
      <c r="M71" s="80" t="s">
        <v>264</v>
      </c>
      <c r="N71" s="80" t="s">
        <v>263</v>
      </c>
      <c r="O71" s="80" t="s">
        <v>264</v>
      </c>
      <c r="P71" s="80" t="s">
        <v>263</v>
      </c>
      <c r="Q71" s="80" t="s">
        <v>338</v>
      </c>
      <c r="R71" s="81" t="s">
        <v>301</v>
      </c>
      <c r="S71" s="81" t="s">
        <v>267</v>
      </c>
      <c r="T71" s="81" t="s">
        <v>342</v>
      </c>
      <c r="U71" s="81" t="s">
        <v>340</v>
      </c>
      <c r="V71" s="81"/>
      <c r="W71" s="251"/>
      <c r="X71" s="252">
        <v>62</v>
      </c>
      <c r="Y71" s="39"/>
      <c r="Z71" s="39"/>
      <c r="AA71" s="39"/>
      <c r="AB71" s="39"/>
      <c r="AC71" s="39"/>
      <c r="AD71" s="39"/>
      <c r="AE71" s="39"/>
      <c r="AF71" s="39"/>
      <c r="AG71" s="39"/>
      <c r="AH71" s="39"/>
      <c r="AI71" s="39"/>
      <c r="AJ71" s="39"/>
      <c r="AK71" s="39"/>
      <c r="AL71" s="39"/>
      <c r="AM71" s="39"/>
      <c r="AN71" s="39"/>
      <c r="AO71" s="39"/>
      <c r="AP71" s="39"/>
      <c r="AQ71" s="39"/>
      <c r="AR71" s="39"/>
      <c r="AS71" s="39"/>
      <c r="AT71" s="39"/>
    </row>
    <row r="72" spans="2:46" s="54" customFormat="1" ht="16.95" customHeight="1">
      <c r="B72" s="51"/>
      <c r="C72" s="122">
        <v>45314</v>
      </c>
      <c r="D72" s="123" t="s">
        <v>353</v>
      </c>
      <c r="E72" s="124">
        <v>0.64722222222222225</v>
      </c>
      <c r="F72" s="81" t="s">
        <v>227</v>
      </c>
      <c r="G72" s="80" t="s">
        <v>332</v>
      </c>
      <c r="H72" s="126">
        <v>100</v>
      </c>
      <c r="I72" s="80" t="s">
        <v>335</v>
      </c>
      <c r="J72" s="80" t="s">
        <v>260</v>
      </c>
      <c r="K72" s="80" t="s">
        <v>261</v>
      </c>
      <c r="L72" s="80" t="s">
        <v>337</v>
      </c>
      <c r="M72" s="80" t="s">
        <v>264</v>
      </c>
      <c r="N72" s="80" t="s">
        <v>264</v>
      </c>
      <c r="O72" s="80" t="s">
        <v>263</v>
      </c>
      <c r="P72" s="80" t="s">
        <v>263</v>
      </c>
      <c r="Q72" s="80" t="s">
        <v>343</v>
      </c>
      <c r="R72" s="81" t="s">
        <v>301</v>
      </c>
      <c r="S72" s="81" t="s">
        <v>306</v>
      </c>
      <c r="T72" s="81" t="s">
        <v>349</v>
      </c>
      <c r="U72" s="81"/>
      <c r="V72" s="81"/>
      <c r="W72" s="251" t="s">
        <v>363</v>
      </c>
      <c r="X72" s="252">
        <v>68</v>
      </c>
      <c r="Y72" s="39"/>
      <c r="Z72" s="39"/>
      <c r="AA72" s="39"/>
      <c r="AB72" s="39"/>
      <c r="AC72" s="39"/>
      <c r="AD72" s="39"/>
      <c r="AE72" s="39"/>
      <c r="AF72" s="39"/>
      <c r="AG72" s="39"/>
      <c r="AH72" s="39"/>
      <c r="AI72" s="39"/>
      <c r="AJ72" s="39"/>
      <c r="AK72" s="39"/>
      <c r="AL72" s="39"/>
      <c r="AM72" s="39"/>
      <c r="AN72" s="39"/>
      <c r="AO72" s="39"/>
      <c r="AP72" s="39"/>
      <c r="AQ72" s="39"/>
      <c r="AR72" s="39"/>
      <c r="AS72" s="39"/>
      <c r="AT72" s="39"/>
    </row>
    <row r="73" spans="2:46" s="54" customFormat="1" ht="16.95" customHeight="1">
      <c r="B73" s="51"/>
      <c r="C73" s="122">
        <v>45314</v>
      </c>
      <c r="D73" s="123" t="s">
        <v>353</v>
      </c>
      <c r="E73" s="124">
        <v>0.65694444444444444</v>
      </c>
      <c r="F73" s="81" t="s">
        <v>227</v>
      </c>
      <c r="G73" s="80" t="s">
        <v>332</v>
      </c>
      <c r="H73" s="126">
        <v>100</v>
      </c>
      <c r="I73" s="80" t="s">
        <v>335</v>
      </c>
      <c r="J73" s="80" t="s">
        <v>260</v>
      </c>
      <c r="K73" s="80" t="s">
        <v>336</v>
      </c>
      <c r="L73" s="80" t="s">
        <v>337</v>
      </c>
      <c r="M73" s="80" t="s">
        <v>264</v>
      </c>
      <c r="N73" s="80" t="s">
        <v>263</v>
      </c>
      <c r="O73" s="80" t="s">
        <v>264</v>
      </c>
      <c r="P73" s="80" t="s">
        <v>263</v>
      </c>
      <c r="Q73" s="80" t="s">
        <v>338</v>
      </c>
      <c r="R73" s="81" t="s">
        <v>345</v>
      </c>
      <c r="S73" s="81" t="s">
        <v>318</v>
      </c>
      <c r="T73" s="81" t="s">
        <v>342</v>
      </c>
      <c r="U73" s="81" t="s">
        <v>338</v>
      </c>
      <c r="V73" s="81"/>
      <c r="W73" s="251" t="s">
        <v>364</v>
      </c>
      <c r="X73" s="252">
        <v>5</v>
      </c>
      <c r="Y73" s="39"/>
      <c r="Z73" s="39"/>
      <c r="AA73" s="39"/>
      <c r="AB73" s="39"/>
      <c r="AC73" s="39"/>
      <c r="AD73" s="39"/>
      <c r="AE73" s="39"/>
      <c r="AF73" s="39"/>
      <c r="AG73" s="39"/>
      <c r="AH73" s="39"/>
      <c r="AI73" s="39"/>
      <c r="AJ73" s="39"/>
      <c r="AK73" s="39"/>
      <c r="AL73" s="39"/>
      <c r="AM73" s="39"/>
      <c r="AN73" s="39"/>
      <c r="AO73" s="39"/>
      <c r="AP73" s="39"/>
      <c r="AQ73" s="39"/>
      <c r="AR73" s="39"/>
      <c r="AS73" s="39"/>
      <c r="AT73" s="39"/>
    </row>
    <row r="74" spans="2:46" s="54" customFormat="1" ht="16.95" customHeight="1">
      <c r="B74" s="51"/>
      <c r="C74" s="122">
        <v>45314</v>
      </c>
      <c r="D74" s="123" t="s">
        <v>353</v>
      </c>
      <c r="E74" s="124">
        <v>0.65763888888888888</v>
      </c>
      <c r="F74" s="81" t="s">
        <v>227</v>
      </c>
      <c r="G74" s="80" t="s">
        <v>332</v>
      </c>
      <c r="H74" s="126">
        <v>200</v>
      </c>
      <c r="I74" s="80" t="s">
        <v>335</v>
      </c>
      <c r="J74" s="80" t="s">
        <v>260</v>
      </c>
      <c r="K74" s="80" t="s">
        <v>336</v>
      </c>
      <c r="L74" s="80" t="s">
        <v>337</v>
      </c>
      <c r="M74" s="80" t="s">
        <v>264</v>
      </c>
      <c r="N74" s="80" t="s">
        <v>264</v>
      </c>
      <c r="O74" s="80" t="s">
        <v>264</v>
      </c>
      <c r="P74" s="80" t="s">
        <v>263</v>
      </c>
      <c r="Q74" s="80" t="s">
        <v>338</v>
      </c>
      <c r="R74" s="81" t="s">
        <v>301</v>
      </c>
      <c r="S74" s="81" t="s">
        <v>267</v>
      </c>
      <c r="T74" s="81" t="s">
        <v>342</v>
      </c>
      <c r="U74" s="81" t="s">
        <v>340</v>
      </c>
      <c r="V74" s="81"/>
      <c r="W74" s="251"/>
      <c r="X74" s="252">
        <v>13</v>
      </c>
      <c r="Y74" s="39"/>
      <c r="Z74" s="39"/>
      <c r="AA74" s="39"/>
      <c r="AB74" s="39"/>
      <c r="AC74" s="39"/>
      <c r="AD74" s="39"/>
      <c r="AE74" s="39"/>
      <c r="AF74" s="39"/>
      <c r="AG74" s="39"/>
      <c r="AH74" s="39"/>
      <c r="AI74" s="39"/>
      <c r="AJ74" s="39"/>
      <c r="AK74" s="39"/>
      <c r="AL74" s="39"/>
      <c r="AM74" s="39"/>
      <c r="AN74" s="39"/>
      <c r="AO74" s="39"/>
      <c r="AP74" s="39"/>
      <c r="AQ74" s="39"/>
      <c r="AR74" s="39"/>
      <c r="AS74" s="39"/>
      <c r="AT74" s="39"/>
    </row>
    <row r="75" spans="2:46" s="54" customFormat="1" ht="16.95" customHeight="1">
      <c r="B75" s="51"/>
      <c r="C75" s="122">
        <v>45314</v>
      </c>
      <c r="D75" s="123" t="s">
        <v>353</v>
      </c>
      <c r="E75" s="124">
        <v>0.65902777777777777</v>
      </c>
      <c r="F75" s="81" t="s">
        <v>227</v>
      </c>
      <c r="G75" s="80" t="s">
        <v>332</v>
      </c>
      <c r="H75" s="126">
        <v>100</v>
      </c>
      <c r="I75" s="80" t="s">
        <v>335</v>
      </c>
      <c r="J75" s="80" t="s">
        <v>260</v>
      </c>
      <c r="K75" s="80" t="s">
        <v>336</v>
      </c>
      <c r="L75" s="80" t="s">
        <v>337</v>
      </c>
      <c r="M75" s="80" t="s">
        <v>264</v>
      </c>
      <c r="N75" s="80" t="s">
        <v>264</v>
      </c>
      <c r="O75" s="80" t="s">
        <v>264</v>
      </c>
      <c r="P75" s="80" t="s">
        <v>263</v>
      </c>
      <c r="Q75" s="80" t="s">
        <v>338</v>
      </c>
      <c r="R75" s="81" t="s">
        <v>266</v>
      </c>
      <c r="S75" s="81" t="s">
        <v>311</v>
      </c>
      <c r="T75" s="81" t="s">
        <v>342</v>
      </c>
      <c r="U75" s="81" t="s">
        <v>338</v>
      </c>
      <c r="V75" s="81"/>
      <c r="W75" s="251"/>
      <c r="X75" s="252">
        <v>17</v>
      </c>
      <c r="Y75" s="39"/>
      <c r="Z75" s="39"/>
      <c r="AA75" s="39"/>
      <c r="AB75" s="39"/>
      <c r="AC75" s="39"/>
      <c r="AD75" s="39"/>
      <c r="AE75" s="39"/>
      <c r="AF75" s="39"/>
      <c r="AG75" s="39"/>
      <c r="AH75" s="39"/>
      <c r="AI75" s="39"/>
      <c r="AJ75" s="39"/>
      <c r="AK75" s="39"/>
      <c r="AL75" s="39"/>
      <c r="AM75" s="39"/>
      <c r="AN75" s="39"/>
      <c r="AO75" s="39"/>
      <c r="AP75" s="39"/>
      <c r="AQ75" s="39"/>
      <c r="AR75" s="39"/>
      <c r="AS75" s="39"/>
      <c r="AT75" s="39"/>
    </row>
    <row r="76" spans="2:46" s="54" customFormat="1" ht="16.95" customHeight="1">
      <c r="B76" s="51"/>
      <c r="C76" s="122">
        <v>45314</v>
      </c>
      <c r="D76" s="123" t="s">
        <v>353</v>
      </c>
      <c r="E76" s="124">
        <v>0.65972222222222221</v>
      </c>
      <c r="F76" s="81" t="s">
        <v>227</v>
      </c>
      <c r="G76" s="80" t="s">
        <v>332</v>
      </c>
      <c r="H76" s="126">
        <v>200</v>
      </c>
      <c r="I76" s="80" t="s">
        <v>335</v>
      </c>
      <c r="J76" s="80" t="s">
        <v>260</v>
      </c>
      <c r="K76" s="80" t="s">
        <v>336</v>
      </c>
      <c r="L76" s="80" t="s">
        <v>337</v>
      </c>
      <c r="M76" s="80" t="s">
        <v>264</v>
      </c>
      <c r="N76" s="80" t="s">
        <v>264</v>
      </c>
      <c r="O76" s="80" t="s">
        <v>264</v>
      </c>
      <c r="P76" s="80" t="s">
        <v>263</v>
      </c>
      <c r="Q76" s="80" t="s">
        <v>338</v>
      </c>
      <c r="R76" s="81" t="s">
        <v>365</v>
      </c>
      <c r="S76" s="81" t="s">
        <v>267</v>
      </c>
      <c r="T76" s="81" t="s">
        <v>342</v>
      </c>
      <c r="U76" s="81" t="s">
        <v>340</v>
      </c>
      <c r="V76" s="81"/>
      <c r="W76" s="251"/>
      <c r="X76" s="252">
        <v>23</v>
      </c>
      <c r="Y76" s="39"/>
      <c r="Z76" s="39"/>
      <c r="AA76" s="39"/>
      <c r="AB76" s="39"/>
      <c r="AC76" s="39"/>
      <c r="AD76" s="39"/>
      <c r="AE76" s="39"/>
      <c r="AF76" s="39"/>
      <c r="AG76" s="39"/>
      <c r="AH76" s="39"/>
      <c r="AI76" s="39"/>
      <c r="AJ76" s="39"/>
      <c r="AK76" s="39"/>
      <c r="AL76" s="39"/>
      <c r="AM76" s="39"/>
      <c r="AN76" s="39"/>
      <c r="AO76" s="39"/>
      <c r="AP76" s="39"/>
      <c r="AQ76" s="39"/>
      <c r="AR76" s="39"/>
      <c r="AS76" s="39"/>
      <c r="AT76" s="39"/>
    </row>
    <row r="77" spans="2:46" s="54" customFormat="1" ht="16.95" customHeight="1">
      <c r="B77" s="51"/>
      <c r="C77" s="122">
        <v>45314</v>
      </c>
      <c r="D77" s="123" t="s">
        <v>353</v>
      </c>
      <c r="E77" s="124">
        <v>0.66111111111111109</v>
      </c>
      <c r="F77" s="81" t="s">
        <v>227</v>
      </c>
      <c r="G77" s="80" t="s">
        <v>332</v>
      </c>
      <c r="H77" s="126">
        <v>100</v>
      </c>
      <c r="I77" s="80" t="s">
        <v>335</v>
      </c>
      <c r="J77" s="80" t="s">
        <v>260</v>
      </c>
      <c r="K77" s="80" t="s">
        <v>284</v>
      </c>
      <c r="L77" s="80" t="s">
        <v>337</v>
      </c>
      <c r="M77" s="80" t="s">
        <v>263</v>
      </c>
      <c r="N77" s="80" t="s">
        <v>264</v>
      </c>
      <c r="O77" s="80" t="s">
        <v>264</v>
      </c>
      <c r="P77" s="80" t="s">
        <v>263</v>
      </c>
      <c r="Q77" s="80" t="s">
        <v>265</v>
      </c>
      <c r="R77" s="81" t="s">
        <v>266</v>
      </c>
      <c r="S77" s="81" t="s">
        <v>322</v>
      </c>
      <c r="T77" s="81" t="s">
        <v>341</v>
      </c>
      <c r="U77" s="81"/>
      <c r="V77" s="81"/>
      <c r="W77" s="251"/>
      <c r="X77" s="252">
        <v>33</v>
      </c>
      <c r="Y77" s="39"/>
      <c r="Z77" s="39"/>
      <c r="AA77" s="39"/>
      <c r="AB77" s="39"/>
      <c r="AC77" s="39"/>
      <c r="AD77" s="39"/>
      <c r="AE77" s="39"/>
      <c r="AF77" s="39"/>
      <c r="AG77" s="39"/>
      <c r="AH77" s="39"/>
      <c r="AI77" s="39"/>
      <c r="AJ77" s="39"/>
      <c r="AK77" s="39"/>
      <c r="AL77" s="39"/>
      <c r="AM77" s="39"/>
      <c r="AN77" s="39"/>
      <c r="AO77" s="39"/>
      <c r="AP77" s="39"/>
      <c r="AQ77" s="39"/>
      <c r="AR77" s="39"/>
      <c r="AS77" s="39"/>
      <c r="AT77" s="39"/>
    </row>
    <row r="78" spans="2:46" s="54" customFormat="1" ht="16.95" customHeight="1">
      <c r="B78" s="51"/>
      <c r="C78" s="122">
        <v>45314</v>
      </c>
      <c r="D78" s="123" t="s">
        <v>353</v>
      </c>
      <c r="E78" s="124">
        <v>0.66180555555555554</v>
      </c>
      <c r="F78" s="81" t="s">
        <v>227</v>
      </c>
      <c r="G78" s="80" t="s">
        <v>332</v>
      </c>
      <c r="H78" s="126">
        <v>200</v>
      </c>
      <c r="I78" s="80" t="s">
        <v>335</v>
      </c>
      <c r="J78" s="80" t="s">
        <v>260</v>
      </c>
      <c r="K78" s="80" t="s">
        <v>336</v>
      </c>
      <c r="L78" s="80" t="s">
        <v>337</v>
      </c>
      <c r="M78" s="80" t="s">
        <v>264</v>
      </c>
      <c r="N78" s="80" t="s">
        <v>264</v>
      </c>
      <c r="O78" s="80" t="s">
        <v>264</v>
      </c>
      <c r="P78" s="80" t="s">
        <v>263</v>
      </c>
      <c r="Q78" s="80" t="s">
        <v>338</v>
      </c>
      <c r="R78" s="81" t="s">
        <v>301</v>
      </c>
      <c r="S78" s="81" t="s">
        <v>267</v>
      </c>
      <c r="T78" s="81" t="s">
        <v>342</v>
      </c>
      <c r="U78" s="81" t="s">
        <v>340</v>
      </c>
      <c r="V78" s="81"/>
      <c r="W78" s="251"/>
      <c r="X78" s="252">
        <v>34</v>
      </c>
      <c r="Y78" s="39"/>
      <c r="Z78" s="39"/>
      <c r="AA78" s="39"/>
      <c r="AB78" s="39"/>
      <c r="AC78" s="39"/>
      <c r="AD78" s="39"/>
      <c r="AE78" s="39"/>
      <c r="AF78" s="39"/>
      <c r="AG78" s="39"/>
      <c r="AH78" s="39"/>
      <c r="AI78" s="39"/>
      <c r="AJ78" s="39"/>
      <c r="AK78" s="39"/>
      <c r="AL78" s="39"/>
      <c r="AM78" s="39"/>
      <c r="AN78" s="39"/>
      <c r="AO78" s="39"/>
      <c r="AP78" s="39"/>
      <c r="AQ78" s="39"/>
      <c r="AR78" s="39"/>
      <c r="AS78" s="39"/>
      <c r="AT78" s="39"/>
    </row>
    <row r="79" spans="2:46" s="54" customFormat="1" ht="16.95" customHeight="1">
      <c r="B79" s="51"/>
      <c r="C79" s="122">
        <v>45314</v>
      </c>
      <c r="D79" s="123" t="s">
        <v>353</v>
      </c>
      <c r="E79" s="124">
        <v>0.67152777777777772</v>
      </c>
      <c r="F79" s="81" t="s">
        <v>227</v>
      </c>
      <c r="G79" s="80" t="s">
        <v>332</v>
      </c>
      <c r="H79" s="126">
        <v>100</v>
      </c>
      <c r="I79" s="80" t="s">
        <v>335</v>
      </c>
      <c r="J79" s="80" t="s">
        <v>260</v>
      </c>
      <c r="K79" s="80" t="s">
        <v>284</v>
      </c>
      <c r="L79" s="80" t="s">
        <v>337</v>
      </c>
      <c r="M79" s="80" t="s">
        <v>264</v>
      </c>
      <c r="N79" s="80" t="s">
        <v>263</v>
      </c>
      <c r="O79" s="80" t="s">
        <v>264</v>
      </c>
      <c r="P79" s="80" t="s">
        <v>263</v>
      </c>
      <c r="Q79" s="80" t="s">
        <v>338</v>
      </c>
      <c r="R79" s="81" t="s">
        <v>266</v>
      </c>
      <c r="S79" s="81" t="s">
        <v>311</v>
      </c>
      <c r="T79" s="81" t="s">
        <v>349</v>
      </c>
      <c r="U79" s="81" t="s">
        <v>340</v>
      </c>
      <c r="V79" s="81"/>
      <c r="W79" s="251" t="s">
        <v>366</v>
      </c>
      <c r="X79" s="252">
        <v>64</v>
      </c>
      <c r="Y79" s="39"/>
      <c r="Z79" s="39"/>
      <c r="AA79" s="39"/>
      <c r="AB79" s="39"/>
      <c r="AC79" s="39"/>
      <c r="AD79" s="39"/>
      <c r="AE79" s="39"/>
      <c r="AF79" s="39"/>
      <c r="AG79" s="39"/>
      <c r="AH79" s="39"/>
      <c r="AI79" s="39"/>
      <c r="AJ79" s="39"/>
      <c r="AK79" s="39"/>
      <c r="AL79" s="39"/>
      <c r="AM79" s="39"/>
      <c r="AN79" s="39"/>
      <c r="AO79" s="39"/>
      <c r="AP79" s="39"/>
      <c r="AQ79" s="39"/>
      <c r="AR79" s="39"/>
      <c r="AS79" s="39"/>
      <c r="AT79" s="39"/>
    </row>
    <row r="80" spans="2:46" s="54" customFormat="1" ht="16.95" customHeight="1">
      <c r="B80" s="51"/>
      <c r="C80" s="122"/>
      <c r="D80" s="123"/>
      <c r="E80" s="124"/>
      <c r="F80" s="81"/>
      <c r="G80" s="80"/>
      <c r="H80" s="126"/>
      <c r="I80" s="80"/>
      <c r="J80" s="80"/>
      <c r="K80" s="80"/>
      <c r="L80" s="80"/>
      <c r="M80" s="80"/>
      <c r="N80" s="80"/>
      <c r="O80" s="80"/>
      <c r="P80" s="80"/>
      <c r="Q80" s="80"/>
      <c r="R80" s="81"/>
      <c r="S80" s="81"/>
      <c r="T80" s="81"/>
      <c r="U80" s="81"/>
      <c r="V80" s="81"/>
      <c r="W80" s="251"/>
      <c r="X80" s="252"/>
      <c r="Y80" s="39"/>
      <c r="Z80" s="39"/>
      <c r="AA80" s="39"/>
      <c r="AB80" s="39"/>
      <c r="AC80" s="39"/>
      <c r="AD80" s="39"/>
      <c r="AE80" s="39"/>
      <c r="AF80" s="39"/>
      <c r="AG80" s="39"/>
      <c r="AH80" s="39"/>
      <c r="AI80" s="39"/>
      <c r="AJ80" s="39"/>
      <c r="AK80" s="39"/>
      <c r="AL80" s="39"/>
      <c r="AM80" s="39"/>
      <c r="AN80" s="39"/>
      <c r="AO80" s="39"/>
      <c r="AP80" s="39"/>
      <c r="AQ80" s="39"/>
      <c r="AR80" s="39"/>
      <c r="AS80" s="39"/>
      <c r="AT80" s="39"/>
    </row>
    <row r="81" spans="2:46" s="54" customFormat="1" ht="16.95" customHeight="1">
      <c r="B81" s="51"/>
      <c r="C81" s="122"/>
      <c r="D81" s="123"/>
      <c r="E81" s="124"/>
      <c r="F81" s="81"/>
      <c r="G81" s="80"/>
      <c r="H81" s="126"/>
      <c r="I81" s="80"/>
      <c r="J81" s="80"/>
      <c r="K81" s="80"/>
      <c r="L81" s="80"/>
      <c r="M81" s="80"/>
      <c r="N81" s="80"/>
      <c r="O81" s="80"/>
      <c r="P81" s="80"/>
      <c r="Q81" s="80"/>
      <c r="R81" s="81"/>
      <c r="S81" s="81"/>
      <c r="T81" s="81"/>
      <c r="U81" s="81"/>
      <c r="V81" s="81"/>
      <c r="W81" s="251"/>
      <c r="X81" s="252"/>
      <c r="Y81" s="39"/>
      <c r="Z81" s="39"/>
      <c r="AA81" s="39"/>
      <c r="AB81" s="39"/>
      <c r="AC81" s="39"/>
      <c r="AD81" s="39"/>
      <c r="AE81" s="39"/>
      <c r="AF81" s="39"/>
      <c r="AG81" s="39"/>
      <c r="AH81" s="39"/>
      <c r="AI81" s="39"/>
      <c r="AJ81" s="39"/>
      <c r="AK81" s="39"/>
      <c r="AL81" s="39"/>
      <c r="AM81" s="39"/>
      <c r="AN81" s="39"/>
      <c r="AO81" s="39"/>
      <c r="AP81" s="39"/>
      <c r="AQ81" s="39"/>
      <c r="AR81" s="39"/>
      <c r="AS81" s="39"/>
      <c r="AT81" s="39"/>
    </row>
    <row r="82" spans="2:46" s="54" customFormat="1" ht="16.95" customHeight="1">
      <c r="B82" s="51"/>
      <c r="C82" s="122"/>
      <c r="D82" s="123"/>
      <c r="E82" s="124"/>
      <c r="F82" s="81"/>
      <c r="G82" s="80"/>
      <c r="H82" s="126"/>
      <c r="I82" s="80"/>
      <c r="J82" s="80"/>
      <c r="K82" s="80"/>
      <c r="L82" s="80"/>
      <c r="M82" s="80"/>
      <c r="N82" s="80"/>
      <c r="O82" s="80"/>
      <c r="P82" s="80"/>
      <c r="Q82" s="80"/>
      <c r="R82" s="81"/>
      <c r="S82" s="81"/>
      <c r="T82" s="81"/>
      <c r="U82" s="81"/>
      <c r="V82" s="81"/>
      <c r="W82" s="251"/>
      <c r="X82" s="252"/>
      <c r="Y82" s="39"/>
      <c r="Z82" s="39"/>
      <c r="AA82" s="39"/>
      <c r="AB82" s="39"/>
      <c r="AC82" s="39"/>
      <c r="AD82" s="39"/>
      <c r="AE82" s="39"/>
      <c r="AF82" s="39"/>
      <c r="AG82" s="39"/>
      <c r="AH82" s="39"/>
      <c r="AI82" s="39"/>
      <c r="AJ82" s="39"/>
      <c r="AK82" s="39"/>
      <c r="AL82" s="39"/>
      <c r="AM82" s="39"/>
      <c r="AN82" s="39"/>
      <c r="AO82" s="39"/>
      <c r="AP82" s="39"/>
      <c r="AQ82" s="39"/>
      <c r="AR82" s="39"/>
      <c r="AS82" s="39"/>
      <c r="AT82" s="39"/>
    </row>
    <row r="83" spans="2:46" s="54" customFormat="1" ht="16.95" customHeight="1">
      <c r="B83" s="51"/>
      <c r="C83" s="122"/>
      <c r="D83" s="123"/>
      <c r="E83" s="124"/>
      <c r="F83" s="81"/>
      <c r="G83" s="80"/>
      <c r="H83" s="126"/>
      <c r="I83" s="80"/>
      <c r="J83" s="80"/>
      <c r="K83" s="80"/>
      <c r="L83" s="80"/>
      <c r="M83" s="80"/>
      <c r="N83" s="80"/>
      <c r="O83" s="80"/>
      <c r="P83" s="80"/>
      <c r="Q83" s="80"/>
      <c r="R83" s="81"/>
      <c r="S83" s="81"/>
      <c r="T83" s="81"/>
      <c r="U83" s="81"/>
      <c r="V83" s="81"/>
      <c r="W83" s="251"/>
      <c r="X83" s="252"/>
      <c r="Y83" s="39"/>
      <c r="Z83" s="39"/>
      <c r="AA83" s="39"/>
      <c r="AB83" s="39"/>
      <c r="AC83" s="39"/>
      <c r="AD83" s="39"/>
      <c r="AE83" s="39"/>
      <c r="AF83" s="39"/>
      <c r="AG83" s="39"/>
      <c r="AH83" s="39"/>
      <c r="AI83" s="39"/>
      <c r="AJ83" s="39"/>
      <c r="AK83" s="39"/>
      <c r="AL83" s="39"/>
      <c r="AM83" s="39"/>
      <c r="AN83" s="39"/>
      <c r="AO83" s="39"/>
      <c r="AP83" s="39"/>
      <c r="AQ83" s="39"/>
      <c r="AR83" s="39"/>
      <c r="AS83" s="39"/>
      <c r="AT83" s="39"/>
    </row>
    <row r="84" spans="2:46" s="54" customFormat="1" ht="16.95" customHeight="1">
      <c r="B84" s="39"/>
      <c r="C84" s="39"/>
      <c r="D84" s="39"/>
      <c r="E84" s="39"/>
      <c r="F84" s="39"/>
      <c r="G84" s="39"/>
      <c r="H84" s="125"/>
      <c r="I84" s="39"/>
      <c r="J84" s="39"/>
      <c r="K84" s="39"/>
      <c r="L84" s="39"/>
      <c r="M84" s="39"/>
      <c r="N84" s="39"/>
      <c r="O84" s="39"/>
      <c r="P84" s="39"/>
      <c r="Q84" s="39"/>
      <c r="R84" s="39"/>
      <c r="S84" s="39"/>
      <c r="T84" s="39"/>
      <c r="U84" s="39"/>
      <c r="V84" s="39"/>
      <c r="W84" s="39"/>
      <c r="X84" s="39"/>
      <c r="Y84" s="39"/>
      <c r="Z84" s="39"/>
      <c r="AA84" s="39"/>
      <c r="AB84" s="39"/>
      <c r="AC84" s="39"/>
      <c r="AD84" s="39"/>
      <c r="AE84" s="39"/>
      <c r="AF84" s="39"/>
      <c r="AG84" s="39"/>
      <c r="AH84" s="39"/>
      <c r="AI84" s="39"/>
      <c r="AJ84" s="39"/>
      <c r="AK84" s="39"/>
      <c r="AL84" s="39"/>
      <c r="AM84" s="39"/>
      <c r="AN84" s="39"/>
      <c r="AO84" s="39"/>
      <c r="AP84" s="39"/>
      <c r="AQ84" s="39"/>
      <c r="AR84" s="39"/>
      <c r="AS84" s="39"/>
      <c r="AT84" s="39"/>
    </row>
  </sheetData>
  <phoneticPr fontId="3"/>
  <conditionalFormatting sqref="T10:T83">
    <cfRule type="expression" dxfId="0" priority="1">
      <formula>OR($S10="他車両等の影響", $S10="")</formula>
    </cfRule>
  </conditionalFormatting>
  <dataValidations count="17">
    <dataValidation type="list" allowBlank="1" showInputMessage="1" sqref="R8:R83" xr:uid="{8D202FE4-A341-4C80-BCEC-3E333F28601F}">
      <formula1>"ブレーキ操作,アクセル操作,ステアリング操作,非常停止ボタン操作"</formula1>
    </dataValidation>
    <dataValidation type="list" allowBlank="1" showInputMessage="1" showErrorMessage="1" sqref="S8:S83" xr:uid="{0B1C1328-3C91-4BDA-B7B1-F2EDAAABD13B}">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InputMessage="1" showErrorMessage="1" sqref="G8:G83" xr:uid="{52EE966C-2A59-4A7A-A7F1-2242E6F6D853}">
      <formula1>"L4想定区間内,L4想定区間外,実証走行ルート外"</formula1>
    </dataValidation>
    <dataValidation type="list" allowBlank="1" showInputMessage="1" showErrorMessage="1" sqref="F9:F83" xr:uid="{C6E5414E-AFE3-43B7-8679-911713551C2F}">
      <formula1>"晴れ, 曇り, 降雨, 降雪, 堆雪, キリ"</formula1>
    </dataValidation>
    <dataValidation type="list" allowBlank="1" showInputMessage="1" showErrorMessage="1" sqref="I9:I83" xr:uid="{6ACDC149-7421-47F4-A03B-BAE144598BF0}">
      <formula1>"良好, 逆光, 夕日, 西日, 夜"</formula1>
    </dataValidation>
    <dataValidation type="list" allowBlank="1" showInputMessage="1" showErrorMessage="1" sqref="J9:J83" xr:uid="{2AD62F48-B676-47B3-915C-7374008C34BB}">
      <formula1>"乾燥, 湿潤, 凍結, 積雪"</formula1>
    </dataValidation>
    <dataValidation type="list" allowBlank="1" showInputMessage="1" sqref="K9:K83" xr:uid="{3922E183-37FC-42F4-905F-BC3B8181CAC0}">
      <formula1>"交差点,交差点付近,単路,単路(トンネル),単路(橋),踏切,ロータリー"</formula1>
    </dataValidation>
    <dataValidation type="list" allowBlank="1" showInputMessage="1" sqref="L9:L83" xr:uid="{5BB54388-BD27-4877-9239-9573E53D69AB}">
      <formula1>"右カーブ,左カーブ,直線, 坂道"</formula1>
    </dataValidation>
    <dataValidation type="list" allowBlank="1" showInputMessage="1" sqref="Q9:Q83" xr:uid="{CEEF6B30-C193-4131-94B5-2C4F25CC70BB}">
      <formula1>"左折,直進,右折,合流,停止,出発"</formula1>
    </dataValidation>
    <dataValidation type="list" allowBlank="1" showInputMessage="1" showErrorMessage="1" sqref="P8 M9:P83" xr:uid="{0633C69B-6320-4C61-B5BA-34321A7ECBD9}">
      <formula1>"有,無"</formula1>
    </dataValidation>
    <dataValidation type="list" allowBlank="1" showInputMessage="1" sqref="T9:T83" xr:uid="{8EC2BD80-242E-4434-83F0-59C0F7FFC475}">
      <formula1>"小型車,大型車,自転車,バイク,歩行者"</formula1>
    </dataValidation>
    <dataValidation type="list" allowBlank="1" showInputMessage="1" sqref="U9" xr:uid="{3E62EB6D-916E-4000-AE23-896CB4E4025E}">
      <formula1>"右折,左折,直進,合流,停止,出発,横断"</formula1>
    </dataValidation>
    <dataValidation type="date" operator="greaterThanOrEqual" allowBlank="1" showInputMessage="1" showErrorMessage="1" sqref="C9" xr:uid="{3006F212-43DD-4C75-8558-40A1B9A7478D}">
      <formula1>44927</formula1>
    </dataValidation>
    <dataValidation type="time" operator="greaterThanOrEqual" allowBlank="1" showInputMessage="1" showErrorMessage="1" sqref="E9" xr:uid="{EFC30590-E8F4-41B5-B2AF-4BED25257673}">
      <formula1>0</formula1>
    </dataValidation>
    <dataValidation allowBlank="1" showInputMessage="1" sqref="U10:U83 V9:V83" xr:uid="{590C80F4-E57F-4381-9048-309251FAC8D9}"/>
    <dataValidation type="custom" allowBlank="1" showDropDown="1" sqref="E10:E83" xr:uid="{3CE78E13-20C2-4315-AA50-68940221E6DD}">
      <formula1>AND(LT(E10, 1), ISDATE(E10))</formula1>
    </dataValidation>
    <dataValidation type="date" operator="greaterThanOrEqual" allowBlank="1" showErrorMessage="1" sqref="C10:C83" xr:uid="{2EB9EB1B-EC83-4A3A-849A-E2CE2952E6A9}">
      <formula1>44927</formula1>
    </dataValidation>
  </dataValidations>
  <pageMargins left="0.70866141732283472" right="0.70866141732283472" top="0.74803149606299213" bottom="0.74803149606299213" header="0.31496062992125984" footer="0.31496062992125984"/>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932678-ADFC-46C0-B729-8D0397C7B48E}">
  <sheetPr>
    <tabColor theme="6" tint="0.79998168889431442"/>
    <pageSetUpPr fitToPage="1"/>
  </sheetPr>
  <dimension ref="B1:T8"/>
  <sheetViews>
    <sheetView showGridLines="0" workbookViewId="0"/>
  </sheetViews>
  <sheetFormatPr defaultColWidth="8" defaultRowHeight="16.2"/>
  <cols>
    <col min="1" max="1" width="3.69921875" style="134" customWidth="1"/>
    <col min="2" max="2" width="10.59765625" style="134" customWidth="1"/>
    <col min="3" max="5" width="8" style="134"/>
    <col min="6" max="6" width="5.59765625" style="134" customWidth="1"/>
    <col min="7" max="7" width="10.59765625" style="134" customWidth="1"/>
    <col min="8" max="10" width="8" style="134"/>
    <col min="11" max="11" width="5.59765625" style="134" customWidth="1"/>
    <col min="12" max="12" width="10.59765625" style="134" customWidth="1"/>
    <col min="13" max="15" width="8" style="134"/>
    <col min="16" max="16" width="5.59765625" style="134" customWidth="1"/>
    <col min="17" max="17" width="8.69921875" style="134" customWidth="1"/>
    <col min="18" max="19" width="8" style="134"/>
    <col min="20" max="20" width="5.19921875" style="134" customWidth="1"/>
    <col min="21" max="16384" width="8" style="134"/>
  </cols>
  <sheetData>
    <row r="1" spans="2:20" ht="16.2" customHeight="1"/>
    <row r="2" spans="2:20" ht="16.2" customHeight="1">
      <c r="B2" s="53" t="s">
        <v>367</v>
      </c>
    </row>
    <row r="3" spans="2:20">
      <c r="B3" s="138" t="s">
        <v>368</v>
      </c>
    </row>
    <row r="4" spans="2:20" s="135" customFormat="1" ht="15">
      <c r="B4" s="137" t="s">
        <v>369</v>
      </c>
      <c r="C4" s="136"/>
      <c r="D4" s="136"/>
      <c r="E4" s="136"/>
      <c r="G4" s="137" t="s">
        <v>370</v>
      </c>
      <c r="H4" s="136"/>
      <c r="I4" s="136"/>
      <c r="J4" s="136"/>
      <c r="L4" s="137" t="s">
        <v>371</v>
      </c>
      <c r="M4" s="136"/>
      <c r="N4" s="136"/>
      <c r="O4" s="136"/>
      <c r="Q4" s="137" t="s">
        <v>372</v>
      </c>
      <c r="R4" s="136"/>
      <c r="S4" s="136"/>
      <c r="T4" s="136"/>
    </row>
    <row r="7" spans="2:20">
      <c r="Q7" s="134" t="s">
        <v>373</v>
      </c>
    </row>
    <row r="8" spans="2:20">
      <c r="Q8" s="134" t="s">
        <v>374</v>
      </c>
    </row>
  </sheetData>
  <phoneticPr fontId="3"/>
  <pageMargins left="0.7" right="0.7" top="0.75" bottom="0.75" header="0.3" footer="0.3"/>
  <drawing r:id="rId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475c9ef-d2e8-4e39-b3b1-a916c24c99fc">
      <Terms xmlns="http://schemas.microsoft.com/office/infopath/2007/PartnerControls"/>
    </lcf76f155ced4ddcb4097134ff3c332f>
    <TaxCatchAll xmlns="c9243407-1324-4aac-b89c-c98a7e2199bb" xsi:nil="true"/>
  </documentManagement>
</p:properti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3F6F15F-9A7D-4F38-902E-AABBD9697D91}">
  <ds:schemaRefs>
    <ds:schemaRef ds:uri="http://schemas.microsoft.com/sharepoint/v3/contenttype/forms"/>
  </ds:schemaRefs>
</ds:datastoreItem>
</file>

<file path=customXml/itemProps2.xml><?xml version="1.0" encoding="utf-8"?>
<ds:datastoreItem xmlns:ds="http://schemas.openxmlformats.org/officeDocument/2006/customXml" ds:itemID="{0A2B3F95-81EA-4351-8F1D-E43C10F9271F}">
  <ds:schemaRefs>
    <ds:schemaRef ds:uri="http://purl.org/dc/dcmitype/"/>
    <ds:schemaRef ds:uri="b0121929-cc18-4e90-be17-2c2876e84f10"/>
    <ds:schemaRef ds:uri="http://schemas.openxmlformats.org/package/2006/metadata/core-properties"/>
    <ds:schemaRef ds:uri="http://purl.org/dc/elements/1.1/"/>
    <ds:schemaRef ds:uri="http://schemas.microsoft.com/office/2006/metadata/properties"/>
    <ds:schemaRef ds:uri="1cfe8a0f-b41b-4232-b021-ce71d5e2d6ab"/>
    <ds:schemaRef ds:uri="http://schemas.microsoft.com/office/2006/documentManagement/types"/>
    <ds:schemaRef ds:uri="http://schemas.microsoft.com/office/infopath/2007/PartnerControls"/>
    <ds:schemaRef ds:uri="http://www.w3.org/XML/1998/namespace"/>
    <ds:schemaRef ds:uri="http://purl.org/dc/terms/"/>
  </ds:schemaRefs>
</ds:datastoreItem>
</file>

<file path=customXml/itemProps3.xml><?xml version="1.0" encoding="utf-8"?>
<ds:datastoreItem xmlns:ds="http://schemas.openxmlformats.org/officeDocument/2006/customXml" ds:itemID="{9CF0E23E-E4E1-4254-BEC4-7B256A811ED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4</vt:i4>
      </vt:variant>
    </vt:vector>
  </HeadingPairs>
  <TitlesOfParts>
    <vt:vector size="14" baseType="lpstr">
      <vt:lpstr>実証データ一覧</vt:lpstr>
      <vt:lpstr>便毎データ</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lpstr>事故・ヒヤリハット!Print_Area</vt:lpstr>
      <vt:lpstr>事故発生要因・道路形状の分類!Print_Area</vt:lpstr>
      <vt:lpstr>早着・遅延!Print_Area</vt:lpstr>
      <vt:lpstr>便毎データ!Print_Area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加藤 智之</cp:lastModifiedBy>
  <cp:revision/>
  <dcterms:created xsi:type="dcterms:W3CDTF">2024-04-17T10:01:59Z</dcterms:created>
  <dcterms:modified xsi:type="dcterms:W3CDTF">2024-11-19T13:15:06Z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