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5.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drawings/drawing2.xml" ContentType="application/vnd.openxmlformats-officedocument.drawing+xml"/>
  <Override PartName="/xl/drawings/drawing4.xml" ContentType="application/vnd.openxmlformats-officedocument.drawing+xml"/>
  <Override PartName="/xl/worksheets/sheet10.xml" ContentType="application/vnd.openxmlformats-officedocument.spreadsheetml.worksheet+xml"/>
  <Override PartName="/xl/worksheets/sheet9.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172.16.174.78\地域振興課nas\★地域交通政策室\Ｊ100_次世代型地域交通推進\01_自動運転バス\12_補助金\03_地域公共交通確保維持改善事業費補助金（自動運転実証調査事業）\2024年度\20_最終報告\"/>
    </mc:Choice>
  </mc:AlternateContent>
  <bookViews>
    <workbookView xWindow="28680" yWindow="-120" windowWidth="29040" windowHeight="15720" tabRatio="635" activeTab="1"/>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早着・遅延!$B$5:$J$106</definedName>
    <definedName name="_xlnm.Print_Area" localSheetId="1">便毎データ!$B$5:$Q$108</definedName>
    <definedName name="祝日" localSheetId="9">#REF!</definedName>
    <definedName name="祝日">#REF!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40" i="2" l="1"/>
  <c r="P40" i="2"/>
  <c r="Q39" i="2"/>
  <c r="P39" i="2"/>
  <c r="Q38" i="2"/>
  <c r="P38" i="2"/>
  <c r="Q37" i="2"/>
  <c r="P37" i="2"/>
  <c r="Q36" i="2"/>
  <c r="P36" i="2"/>
  <c r="Q35" i="2"/>
  <c r="P35" i="2"/>
  <c r="Q34" i="2"/>
  <c r="P34" i="2"/>
  <c r="Q33" i="2"/>
  <c r="P33" i="2"/>
  <c r="P32" i="2"/>
  <c r="Q32" i="2"/>
  <c r="Q31" i="2"/>
  <c r="P31" i="2"/>
  <c r="L40" i="2" l="1"/>
  <c r="L39" i="2"/>
  <c r="L33" i="2" l="1"/>
  <c r="K34" i="2"/>
  <c r="L34" i="2" s="1"/>
  <c r="L38" i="2"/>
  <c r="L37" i="2"/>
  <c r="L36" i="2"/>
  <c r="L35" i="2"/>
  <c r="L32" i="2"/>
  <c r="L31" i="2"/>
  <c r="L30" i="2"/>
  <c r="L29" i="2"/>
  <c r="Q30" i="2" l="1"/>
  <c r="P30" i="2"/>
  <c r="Q29" i="2"/>
  <c r="P29" i="2"/>
  <c r="L28" i="2" l="1"/>
  <c r="L27" i="2"/>
  <c r="Q28" i="2"/>
  <c r="P28" i="2"/>
  <c r="Q27" i="2"/>
  <c r="P27" i="2"/>
  <c r="Q26" i="2"/>
  <c r="P26" i="2"/>
  <c r="Q25" i="2"/>
  <c r="P25" i="2"/>
  <c r="Q24" i="2"/>
  <c r="P24" i="2"/>
  <c r="Q23" i="2"/>
  <c r="P23" i="2"/>
  <c r="Q22" i="2"/>
  <c r="P22" i="2"/>
  <c r="Q20" i="2"/>
  <c r="P20" i="2"/>
  <c r="Q21" i="2"/>
  <c r="P21" i="2"/>
  <c r="Q18" i="2"/>
  <c r="P18" i="2"/>
  <c r="Q19" i="2"/>
  <c r="P19" i="2"/>
  <c r="L26" i="2" l="1"/>
  <c r="L25" i="2"/>
  <c r="L24" i="2" l="1"/>
  <c r="L23" i="2"/>
  <c r="L22" i="2"/>
  <c r="L21" i="2"/>
  <c r="L20" i="2"/>
  <c r="L19" i="2"/>
  <c r="L18" i="2"/>
  <c r="D21" i="2"/>
  <c r="D20" i="2"/>
  <c r="D19" i="2"/>
  <c r="D18" i="2"/>
  <c r="Q17" i="2" l="1"/>
  <c r="P17" i="2"/>
  <c r="Q16" i="2"/>
  <c r="P16" i="2"/>
  <c r="L17" i="2"/>
  <c r="L16" i="2"/>
  <c r="L15" i="2"/>
  <c r="L14" i="2"/>
  <c r="Q15" i="2" l="1"/>
  <c r="P15" i="2"/>
  <c r="Q14" i="2"/>
  <c r="P14" i="2"/>
  <c r="Q13" i="2"/>
  <c r="P13" i="2"/>
  <c r="Q12" i="2"/>
  <c r="P12" i="2"/>
  <c r="K13" i="2" l="1"/>
  <c r="L13" i="2" s="1"/>
  <c r="K12" i="2"/>
  <c r="L12" i="2" s="1"/>
  <c r="D3" i="5" l="1"/>
  <c r="C3" i="5"/>
  <c r="B3" i="5"/>
  <c r="D3" i="4"/>
  <c r="C3" i="4"/>
  <c r="B3" i="4"/>
  <c r="D3" i="13"/>
  <c r="C3" i="13"/>
  <c r="B3" i="13"/>
  <c r="D3" i="2"/>
  <c r="C3" i="2"/>
  <c r="B3" i="2"/>
  <c r="E37" i="1" l="1"/>
  <c r="E25" i="1"/>
  <c r="E70" i="1"/>
  <c r="E81" i="1"/>
  <c r="E80" i="1"/>
  <c r="E75" i="1"/>
  <c r="E74" i="1"/>
  <c r="E69" i="1"/>
  <c r="E56" i="1"/>
  <c r="E64" i="1"/>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2" i="2" l="1"/>
  <c r="D13" i="2"/>
  <c r="D14" i="2"/>
  <c r="D15" i="2"/>
  <c r="D16" i="2"/>
  <c r="D17"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4" i="2"/>
  <c r="D85" i="2"/>
  <c r="D86" i="2"/>
  <c r="D87" i="2"/>
  <c r="D88" i="2"/>
  <c r="D89" i="2"/>
  <c r="D90" i="2"/>
  <c r="D91" i="2"/>
  <c r="D92" i="2"/>
  <c r="D93" i="2"/>
  <c r="D94" i="2"/>
  <c r="D95" i="2"/>
  <c r="D96" i="2"/>
  <c r="D97" i="2"/>
  <c r="D98" i="2"/>
  <c r="D99" i="2"/>
  <c r="D100" i="2"/>
  <c r="D101" i="2"/>
  <c r="D102" i="2"/>
  <c r="D103" i="2"/>
  <c r="D104" i="2"/>
  <c r="D105" i="2"/>
  <c r="D106" i="2"/>
  <c r="D107" i="2"/>
  <c r="D108"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sharedStrings.xml><?xml version="1.0" encoding="utf-8"?>
<sst xmlns="http://schemas.openxmlformats.org/spreadsheetml/2006/main" count="3690" uniqueCount="434">
  <si>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</si>
  <si>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</si>
  <si>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</si>
  <si>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</si>
  <si>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</si>
  <si>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</si>
  <si>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</si>
  <si>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</si>
  <si>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</si>
  <si>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</si>
  <si>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</si>
  <si>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</si>
  <si>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</si>
  <si>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</si>
  <si>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</si>
  <si>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</si>
  <si>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</si>
  <si>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</si>
  <si>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</si>
  <si>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</si>
  <si>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</si>
  <si>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</si>
  <si>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</si>
  <si>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</si>
  <si>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</si>
  <si>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</si>
  <si>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</si>
  <si>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</si>
  <si>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</si>
  <si>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</si>
  <si>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</si>
  <si>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</si>
  <si>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</si>
  <si>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</si>
  <si>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</si>
  <si>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</si>
  <si>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</si>
  <si>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</si>
  <si>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</si>
  <si>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</si>
  <si>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</si>
  <si>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</si>
  <si>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</si>
  <si>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</si>
  <si>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</si>
  <si>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</si>
  <si>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</si>
  <si>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</si>
  <si>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</si>
  <si>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</si>
  <si>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</si>
  <si>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</si>
  <si>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</si>
  <si>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</si>
  <si>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</si>
  <si>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</si>
  <si>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</si>
  <si>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</si>
  <si>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</si>
  <si>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</si>
  <si>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</si>
  <si>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</si>
  <si>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</si>
  <si>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</si>
  <si>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</si>
  <si>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</si>
  <si>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</si>
  <si>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</si>
  <si>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</si>
  <si>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</si>
  <si>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</si>
  <si>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</si>
  <si>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</si>
  <si>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</si>
  <si>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</si>
  <si>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</si>
  <si>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</si>
  <si>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</si>
  <si>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</si>
  <si>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</si>
  <si>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</si>
  <si>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</si>
  <si>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</si>
  <si>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</si>
  <si>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</si>
  <si>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</si>
  <si>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</si>
  <si>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</si>
  <si>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</si>
  <si>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</si>
  <si>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</si>
  <si>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</si>
  <si>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</si>
  <si>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</si>
  <si>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</si>
  <si>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</si>
  <si>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</si>
  <si>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</si>
  <si>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</si>
  <si>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</si>
  <si>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</si>
  <si>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</si>
  <si>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</si>
  <si>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</si>
  <si>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</si>
  <si>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</si>
  <si>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</si>
  <si>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</si>
  <si>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</si>
  <si>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</si>
  <si>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</si>
  <si>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</si>
  <si>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</si>
  <si>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</si>
  <si>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</si>
  <si>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</si>
  <si>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</si>
  <si>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</si>
  <si>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</si>
  <si>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</si>
  <si>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</si>
  <si>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</si>
  <si>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</si>
  <si>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</si>
  <si>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</si>
  <si>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</si>
  <si>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</si>
  <si>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</si>
  <si>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</si>
  <si>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</si>
  <si>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</si>
  <si>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</si>
  <si>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</si>
  <si>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</si>
  <si>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</si>
  <si>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</si>
  <si>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</si>
  <si>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</si>
  <si>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</si>
  <si>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</si>
  <si>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</si>
  <si>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</si>
  <si>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</si>
  <si>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</si>
  <si>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</si>
  <si>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</si>
  <si>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</si>
  <si>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</si>
  <si>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</si>
  <si>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</si>
  <si>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</si>
  <si>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</si>
  <si>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</si>
  <si>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</si>
  <si>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</si>
  <si>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</si>
  <si>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</si>
  <si>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</si>
  <si>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</si>
  <si>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</si>
  <si>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</si>
  <si>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</si>
  <si>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</si>
  <si>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</si>
  <si>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</si>
  <si>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</si>
  <si>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</si>
  <si>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</si>
  <si>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</si>
  <si>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</si>
  <si>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</si>
  <si>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</si>
  <si>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</si>
  <si>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</si>
  <si>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</si>
  <si>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</si>
  <si>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</si>
  <si>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</si>
  <si>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</si>
  <si>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</si>
  <si>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</si>
  <si>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</si>
  <si>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</si>
  <si>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</si>
  <si>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</si>
  <si>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</si>
  <si>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</si>
  <si>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</si>
  <si>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</si>
  <si>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</si>
  <si>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</si>
  <si>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</si>
  <si>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</si>
  <si>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</si>
  <si>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</si>
  <si>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</si>
  <si>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</si>
  <si>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</si>
  <si>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</si>
  <si>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</si>
  <si>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</si>
  <si>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</si>
  <si>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</si>
  <si>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</si>
  <si>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</si>
  <si>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</si>
  <si>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</si>
  <si>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</si>
  <si>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</si>
  <si>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</si>
  <si>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</si>
  <si>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</si>
  <si>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</si>
  <si>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</si>
  <si>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</si>
  <si>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</si>
  <si>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</si>
  <si>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</si>
  <si>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</si>
  <si>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</si>
  <si>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</si>
  <si>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</si>
  <si>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</si>
  <si>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</si>
  <si>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</si>
  <si>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</si>
  <si>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</si>
  <si>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</si>
  <si>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</si>
  <si>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</si>
  <si>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</si>
  <si>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</si>
  <si>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</si>
  <si>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</si>
  <si>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</si>
  <si>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</si>
  <si>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</si>
  <si>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</si>
  <si>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</si>
  <si>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</si>
  <si>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</si>
  <si>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</si>
  <si>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</si>
  <si>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</si>
  <si>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</si>
  <si>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</si>
  <si>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</si>
  <si>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</si>
  <si>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</si>
  <si>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</si>
  <si>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</si>
  <si>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</si>
  <si>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</si>
  <si>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</si>
  <si>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</si>
  <si>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</si>
  <si>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</si>
  <si>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</si>
  <si>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</si>
  <si>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</si>
  <si>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</si>
  <si>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</si>
  <si>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</si>
  <si>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</si>
  <si>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</si>
  <si>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</si>
  <si>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</si>
  <si>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</si>
  <si>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</si>
  <si>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</si>
  <si>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</si>
  <si>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</si>
  <si>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</si>
  <si>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</si>
  <si>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</si>
  <si>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</si>
  <si>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</si>
  <si>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</si>
  <si>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</si>
  <si>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</si>
  <si>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</si>
  <si>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</si>
  <si>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</si>
  <si>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</si>
  <si>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</si>
  <si>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</si>
  <si>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</si>
  <si>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</si>
  <si>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</si>
  <si>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</si>
  <si>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</si>
  <si>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</si>
  <si>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</si>
  <si>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</si>
  <si>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</si>
  <si>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</si>
  <si>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</si>
  <si>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</si>
  <si>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</si>
  <si>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</si>
  <si>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</si>
  <si>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</si>
  <si>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</si>
  <si>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</si>
  <si>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</si>
  <si>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</si>
  <si>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</si>
  <si>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</si>
  <si>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</si>
  <si>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</si>
  <si>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</si>
  <si>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</si>
  <si>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</si>
  <si>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</si>
  <si>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</si>
  <si>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</si>
  <si>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</si>
  <si>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</si>
  <si>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</si>
  <si>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</si>
  <si>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</si>
  <si>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</si>
  <si>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</si>
  <si>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</si>
  <si>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</si>
  <si>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</si>
  <si>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</si>
  <si>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</si>
  <si>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</si>
  <si>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</si>
  <si>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</si>
  <si>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</si>
  <si>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</si>
  <si>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</si>
  <si>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</si>
  <si>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</si>
  <si>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</si>
  <si>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</si>
  <si>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</si>
  <si>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</si>
  <si>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</si>
  <si>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</si>
  <si>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</si>
  <si>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</si>
  <si>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</si>
  <si>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</si>
  <si>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</si>
  <si>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</si>
  <si>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</si>
  <si>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</si>
  <si>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</si>
  <si>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</si>
  <si>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</si>
  <si>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</si>
  <si>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</si>
  <si>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</si>
  <si>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</si>
  <si>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</si>
  <si>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</si>
  <si>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</si>
  <si>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</si>
  <si>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</si>
  <si>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</si>
  <si>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</si>
  <si>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</si>
  <si>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</si>
  <si>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</si>
  <si>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</si>
  <si>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早着・遅延</t>
    <rPh sb="0" eb="2">
      <t>ソウチャク</t>
    </rPh>
    <rPh sb="3" eb="5">
      <t>チエン</t>
    </rPh>
    <phoneticPr fontId="3"/>
  </si>
  <si>
    <t>早着・遅延要因詳細</t>
    <rPh sb="0" eb="2">
      <t>ソウチャク</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</si>
  <si>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</si>
  <si>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</si>
  <si>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</si>
  <si>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</si>
  <si>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172031</t>
    <phoneticPr fontId="3"/>
  </si>
  <si>
    <t>石川県</t>
    <rPh sb="0" eb="3">
      <t>イシカワケン</t>
    </rPh>
    <phoneticPr fontId="3"/>
  </si>
  <si>
    <t>小松市</t>
    <rPh sb="0" eb="3">
      <t>コマツシ</t>
    </rPh>
    <phoneticPr fontId="3"/>
  </si>
  <si>
    <t>小型車</t>
  </si>
  <si>
    <t>空港構内道路を走行中、後方車両との車間距離が狭く、急ブレーキなどの危険も想定されたことから手動によるアクセス操作を実施</t>
    <rPh sb="0" eb="2">
      <t>クウコウ</t>
    </rPh>
    <rPh sb="2" eb="4">
      <t>コウナイ</t>
    </rPh>
    <rPh sb="4" eb="6">
      <t>ドウロ</t>
    </rPh>
    <rPh sb="7" eb="10">
      <t>ソウコウチュウ</t>
    </rPh>
    <rPh sb="11" eb="13">
      <t>コウホウ</t>
    </rPh>
    <rPh sb="13" eb="15">
      <t>シャリョウ</t>
    </rPh>
    <rPh sb="17" eb="19">
      <t>シャカン</t>
    </rPh>
    <rPh sb="19" eb="21">
      <t>キョリ</t>
    </rPh>
    <rPh sb="22" eb="23">
      <t>セマ</t>
    </rPh>
    <rPh sb="25" eb="26">
      <t>キュウ</t>
    </rPh>
    <rPh sb="33" eb="35">
      <t>キケン</t>
    </rPh>
    <rPh sb="36" eb="38">
      <t>ソウテイ</t>
    </rPh>
    <rPh sb="45" eb="47">
      <t>シュドウ</t>
    </rPh>
    <rPh sb="54" eb="56">
      <t>ソウサ</t>
    </rPh>
    <rPh sb="57" eb="59">
      <t>ジッシ</t>
    </rPh>
    <phoneticPr fontId="3"/>
  </si>
  <si>
    <t>前方交差点の先で道路工事が行われていたため、手動による回避行動を実施</t>
    <rPh sb="0" eb="2">
      <t>ゼンポウ</t>
    </rPh>
    <rPh sb="2" eb="5">
      <t>コウサテン</t>
    </rPh>
    <rPh sb="6" eb="7">
      <t>サキ</t>
    </rPh>
    <rPh sb="8" eb="10">
      <t>ドウロ</t>
    </rPh>
    <rPh sb="10" eb="12">
      <t>コウジ</t>
    </rPh>
    <rPh sb="13" eb="14">
      <t>オコナ</t>
    </rPh>
    <rPh sb="22" eb="24">
      <t>シュドウ</t>
    </rPh>
    <rPh sb="27" eb="29">
      <t>カイヒ</t>
    </rPh>
    <rPh sb="29" eb="31">
      <t>コウドウ</t>
    </rPh>
    <rPh sb="32" eb="34">
      <t>ジッシ</t>
    </rPh>
    <phoneticPr fontId="3"/>
  </si>
  <si>
    <t>道路形状が若干右カーブとなっており、以前に周辺車両の挙動に起因するブレーキが発生しており、乗客の安全の観点から予防的に手動介入</t>
    <rPh sb="0" eb="2">
      <t>ドウロ</t>
    </rPh>
    <rPh sb="2" eb="4">
      <t>ケイジョウ</t>
    </rPh>
    <rPh sb="5" eb="7">
      <t>ジャッカン</t>
    </rPh>
    <rPh sb="7" eb="8">
      <t>ミギ</t>
    </rPh>
    <rPh sb="18" eb="20">
      <t>イゼン</t>
    </rPh>
    <rPh sb="21" eb="23">
      <t>シュウヘン</t>
    </rPh>
    <rPh sb="23" eb="25">
      <t>シャリョウ</t>
    </rPh>
    <rPh sb="26" eb="28">
      <t>キョドウ</t>
    </rPh>
    <rPh sb="29" eb="31">
      <t>キイン</t>
    </rPh>
    <rPh sb="38" eb="40">
      <t>ハッセイ</t>
    </rPh>
    <rPh sb="45" eb="47">
      <t>ジョウキャク</t>
    </rPh>
    <rPh sb="48" eb="50">
      <t>アンゼン</t>
    </rPh>
    <rPh sb="51" eb="53">
      <t>カンテン</t>
    </rPh>
    <rPh sb="55" eb="58">
      <t>ヨボウテキ</t>
    </rPh>
    <rPh sb="59" eb="61">
      <t>シュドウ</t>
    </rPh>
    <rPh sb="61" eb="63">
      <t>カイニュウ</t>
    </rPh>
    <phoneticPr fontId="3"/>
  </si>
  <si>
    <t>前方の信号が赤から青に変わり、走り出したものの出だし速度が遅い為に前の車両との車間が広がった。この時、対向車線に右折待ちの車がおり、自動運転バスの前方の車間が広がることで対向車の右折が開始され、それにより急ブレーキが発生することが予測されたため、手動にてアクセル操作を行い車間距離が広がらないように対応した</t>
    <rPh sb="0" eb="2">
      <t>ゼンポウ</t>
    </rPh>
    <rPh sb="3" eb="5">
      <t>シンゴウ</t>
    </rPh>
    <rPh sb="6" eb="7">
      <t>アカ</t>
    </rPh>
    <rPh sb="9" eb="10">
      <t>アオ</t>
    </rPh>
    <rPh sb="11" eb="12">
      <t>カ</t>
    </rPh>
    <rPh sb="15" eb="16">
      <t>ハシ</t>
    </rPh>
    <rPh sb="17" eb="18">
      <t>ダ</t>
    </rPh>
    <rPh sb="23" eb="24">
      <t>デ</t>
    </rPh>
    <rPh sb="26" eb="28">
      <t>ソクド</t>
    </rPh>
    <rPh sb="29" eb="30">
      <t>オソ</t>
    </rPh>
    <rPh sb="31" eb="32">
      <t>タメ</t>
    </rPh>
    <rPh sb="33" eb="34">
      <t>マエ</t>
    </rPh>
    <rPh sb="35" eb="37">
      <t>シャリョウ</t>
    </rPh>
    <rPh sb="39" eb="41">
      <t>シャカン</t>
    </rPh>
    <rPh sb="42" eb="43">
      <t>ヒロ</t>
    </rPh>
    <rPh sb="49" eb="50">
      <t>トキ</t>
    </rPh>
    <rPh sb="51" eb="53">
      <t>タイコウ</t>
    </rPh>
    <rPh sb="53" eb="55">
      <t>シャセン</t>
    </rPh>
    <rPh sb="56" eb="58">
      <t>ウセツ</t>
    </rPh>
    <rPh sb="58" eb="59">
      <t>マ</t>
    </rPh>
    <rPh sb="61" eb="62">
      <t>クルマ</t>
    </rPh>
    <rPh sb="66" eb="68">
      <t>ジドウ</t>
    </rPh>
    <rPh sb="68" eb="70">
      <t>ウンテン</t>
    </rPh>
    <rPh sb="73" eb="75">
      <t>ゼンポウ</t>
    </rPh>
    <rPh sb="76" eb="78">
      <t>シャカン</t>
    </rPh>
    <rPh sb="79" eb="80">
      <t>ヒロ</t>
    </rPh>
    <rPh sb="85" eb="88">
      <t>タイコウシャ</t>
    </rPh>
    <rPh sb="89" eb="91">
      <t>ウセツ</t>
    </rPh>
    <rPh sb="92" eb="94">
      <t>カイシ</t>
    </rPh>
    <rPh sb="102" eb="103">
      <t>キュウ</t>
    </rPh>
    <rPh sb="108" eb="110">
      <t>ハッセイ</t>
    </rPh>
    <rPh sb="115" eb="117">
      <t>ヨソク</t>
    </rPh>
    <rPh sb="123" eb="125">
      <t>シュドウ</t>
    </rPh>
    <rPh sb="131" eb="133">
      <t>ソウサ</t>
    </rPh>
    <rPh sb="134" eb="135">
      <t>オコナ</t>
    </rPh>
    <rPh sb="136" eb="138">
      <t>シャカン</t>
    </rPh>
    <rPh sb="138" eb="140">
      <t>キョリ</t>
    </rPh>
    <rPh sb="141" eb="142">
      <t>ヒロ</t>
    </rPh>
    <rPh sb="149" eb="151">
      <t>タイオウ</t>
    </rPh>
    <phoneticPr fontId="3"/>
  </si>
  <si>
    <t>前方の信号が赤から青に変わり、走り出したものの出だし速度が遅い為に前の車両についていくために手動によるアクセル操作を実施した</t>
    <rPh sb="46" eb="48">
      <t>シュドウ</t>
    </rPh>
    <rPh sb="55" eb="57">
      <t>ソウサ</t>
    </rPh>
    <rPh sb="58" eb="60">
      <t>ジッシ</t>
    </rPh>
    <phoneticPr fontId="3"/>
  </si>
  <si>
    <t>右折のために交差点に進入した際、対向車は離れていたため右折を継続した。その際、対向車が制限速度以上のスピードで走行していると見られたことから、リスク回避のために手動にてブレーキ操作を実施。そのタイミングで信号が赤（右矢印）となり、対向車は停止したため、右折を再開した。右折後、路上駐車（小型貨物）が見られたことから、一定距離を手動のまま走行した</t>
    <rPh sb="0" eb="2">
      <t>ウセツ</t>
    </rPh>
    <rPh sb="6" eb="9">
      <t>コウサテン</t>
    </rPh>
    <rPh sb="10" eb="12">
      <t>シンニュウ</t>
    </rPh>
    <rPh sb="14" eb="15">
      <t>サイ</t>
    </rPh>
    <rPh sb="16" eb="19">
      <t>タイコウシャ</t>
    </rPh>
    <rPh sb="20" eb="21">
      <t>ハナ</t>
    </rPh>
    <rPh sb="27" eb="29">
      <t>ウセツ</t>
    </rPh>
    <rPh sb="30" eb="32">
      <t>ケイゾク</t>
    </rPh>
    <rPh sb="37" eb="38">
      <t>サイ</t>
    </rPh>
    <rPh sb="39" eb="42">
      <t>タイコウシャ</t>
    </rPh>
    <rPh sb="43" eb="45">
      <t>セイゲン</t>
    </rPh>
    <rPh sb="45" eb="47">
      <t>ソクド</t>
    </rPh>
    <rPh sb="47" eb="49">
      <t>イジョウ</t>
    </rPh>
    <rPh sb="55" eb="57">
      <t>ソウコウ</t>
    </rPh>
    <rPh sb="62" eb="63">
      <t>ミ</t>
    </rPh>
    <rPh sb="74" eb="76">
      <t>カイヒ</t>
    </rPh>
    <rPh sb="80" eb="82">
      <t>シュドウ</t>
    </rPh>
    <rPh sb="88" eb="90">
      <t>ソウサ</t>
    </rPh>
    <rPh sb="91" eb="93">
      <t>ジッシ</t>
    </rPh>
    <rPh sb="102" eb="104">
      <t>シンゴウ</t>
    </rPh>
    <rPh sb="105" eb="106">
      <t>アカ</t>
    </rPh>
    <rPh sb="107" eb="108">
      <t>ミギ</t>
    </rPh>
    <rPh sb="108" eb="110">
      <t>ヤジルシ</t>
    </rPh>
    <rPh sb="115" eb="118">
      <t>タイコウシャ</t>
    </rPh>
    <rPh sb="119" eb="121">
      <t>テイシ</t>
    </rPh>
    <rPh sb="126" eb="128">
      <t>ウセツ</t>
    </rPh>
    <rPh sb="129" eb="131">
      <t>サイカイ</t>
    </rPh>
    <rPh sb="134" eb="136">
      <t>ウセツ</t>
    </rPh>
    <rPh sb="136" eb="137">
      <t>ゴ</t>
    </rPh>
    <rPh sb="138" eb="140">
      <t>ロジョウ</t>
    </rPh>
    <rPh sb="140" eb="142">
      <t>チュウシャ</t>
    </rPh>
    <rPh sb="143" eb="145">
      <t>コガタ</t>
    </rPh>
    <rPh sb="145" eb="147">
      <t>カモツ</t>
    </rPh>
    <rPh sb="149" eb="150">
      <t>ミ</t>
    </rPh>
    <rPh sb="158" eb="160">
      <t>イッテイ</t>
    </rPh>
    <rPh sb="160" eb="162">
      <t>キョリ</t>
    </rPh>
    <rPh sb="163" eb="165">
      <t>シュドウ</t>
    </rPh>
    <rPh sb="168" eb="170">
      <t>ソウコウ</t>
    </rPh>
    <phoneticPr fontId="3"/>
  </si>
  <si>
    <t>路線バス</t>
    <rPh sb="0" eb="2">
      <t>ロセン</t>
    </rPh>
    <phoneticPr fontId="3"/>
  </si>
  <si>
    <t>降雨</t>
  </si>
  <si>
    <t>湿潤</t>
  </si>
  <si>
    <t>出発時、前方のバス乗り場に大型バスが停車していた。このため、自動運転で設定されていたハンドルの舵角よりも大きな角度でのハンドル操作が必要となり、手動でハンドル操作を実施した。</t>
    <rPh sb="0" eb="2">
      <t>シュッパツ</t>
    </rPh>
    <rPh sb="2" eb="3">
      <t>ジ</t>
    </rPh>
    <rPh sb="4" eb="6">
      <t>ゼンポウ</t>
    </rPh>
    <rPh sb="9" eb="10">
      <t>ノ</t>
    </rPh>
    <rPh sb="11" eb="12">
      <t>バ</t>
    </rPh>
    <rPh sb="13" eb="15">
      <t>オオガタ</t>
    </rPh>
    <rPh sb="18" eb="20">
      <t>テイシャ</t>
    </rPh>
    <rPh sb="47" eb="49">
      <t>ダカク</t>
    </rPh>
    <rPh sb="52" eb="53">
      <t>オオ</t>
    </rPh>
    <rPh sb="55" eb="57">
      <t>カクド</t>
    </rPh>
    <rPh sb="63" eb="65">
      <t>ソウサ</t>
    </rPh>
    <rPh sb="66" eb="68">
      <t>ヒツヨウ</t>
    </rPh>
    <rPh sb="72" eb="74">
      <t>シュドウ</t>
    </rPh>
    <rPh sb="79" eb="81">
      <t>ソウサ</t>
    </rPh>
    <rPh sb="82" eb="84">
      <t>ジッシ</t>
    </rPh>
    <phoneticPr fontId="3"/>
  </si>
  <si>
    <t>試験車両</t>
    <rPh sb="0" eb="2">
      <t>シケン</t>
    </rPh>
    <rPh sb="2" eb="4">
      <t>シャリョウ</t>
    </rPh>
    <phoneticPr fontId="3"/>
  </si>
  <si>
    <t>スムーズな走行</t>
    <rPh sb="5" eb="7">
      <t>ソウコウ</t>
    </rPh>
    <phoneticPr fontId="3"/>
  </si>
  <si>
    <t>右折のために交差点に進入後、対向車が途切れるのを待っていると信号が右折の矢印となり、右折の動作を開始。交差点の大きさと車両の速度の関係から、矢印信号の表示時間内では右折が完了しないことから、手動にてアクセル操作・ステアリング操作を実施した。</t>
    <rPh sb="0" eb="2">
      <t>ウセツ</t>
    </rPh>
    <rPh sb="6" eb="9">
      <t>コウサテン</t>
    </rPh>
    <rPh sb="10" eb="12">
      <t>シンニュウ</t>
    </rPh>
    <rPh sb="12" eb="13">
      <t>ゴ</t>
    </rPh>
    <rPh sb="14" eb="17">
      <t>タイコウシャ</t>
    </rPh>
    <rPh sb="18" eb="20">
      <t>トギ</t>
    </rPh>
    <rPh sb="24" eb="25">
      <t>マ</t>
    </rPh>
    <rPh sb="30" eb="32">
      <t>シンゴウ</t>
    </rPh>
    <rPh sb="33" eb="35">
      <t>ウセツ</t>
    </rPh>
    <rPh sb="36" eb="38">
      <t>ヤジルシ</t>
    </rPh>
    <rPh sb="42" eb="44">
      <t>ウセツ</t>
    </rPh>
    <rPh sb="45" eb="47">
      <t>ドウサ</t>
    </rPh>
    <rPh sb="48" eb="50">
      <t>カイシ</t>
    </rPh>
    <rPh sb="51" eb="54">
      <t>コウサテン</t>
    </rPh>
    <rPh sb="55" eb="56">
      <t>オオ</t>
    </rPh>
    <rPh sb="59" eb="61">
      <t>シャリョウ</t>
    </rPh>
    <rPh sb="62" eb="64">
      <t>ソクド</t>
    </rPh>
    <rPh sb="65" eb="67">
      <t>カンケイ</t>
    </rPh>
    <rPh sb="70" eb="72">
      <t>ヤジルシ</t>
    </rPh>
    <rPh sb="72" eb="74">
      <t>シンゴウ</t>
    </rPh>
    <rPh sb="75" eb="77">
      <t>ヒョウジ</t>
    </rPh>
    <rPh sb="77" eb="79">
      <t>ジカン</t>
    </rPh>
    <rPh sb="79" eb="80">
      <t>ナイ</t>
    </rPh>
    <rPh sb="82" eb="84">
      <t>ウセツ</t>
    </rPh>
    <rPh sb="85" eb="87">
      <t>カンリョウ</t>
    </rPh>
    <rPh sb="95" eb="97">
      <t>シュドウ</t>
    </rPh>
    <rPh sb="103" eb="105">
      <t>ソウサ</t>
    </rPh>
    <rPh sb="112" eb="114">
      <t>ソウサ</t>
    </rPh>
    <rPh sb="115" eb="117">
      <t>ジッシ</t>
    </rPh>
    <phoneticPr fontId="3"/>
  </si>
  <si>
    <t>駅→空港</t>
    <rPh sb="0" eb="1">
      <t>エキ</t>
    </rPh>
    <rPh sb="2" eb="4">
      <t>クウコウ</t>
    </rPh>
    <phoneticPr fontId="3"/>
  </si>
  <si>
    <t>空港→駅</t>
    <rPh sb="0" eb="2">
      <t>クウコウ</t>
    </rPh>
    <rPh sb="3" eb="4">
      <t>エキ</t>
    </rPh>
    <phoneticPr fontId="3"/>
  </si>
  <si>
    <t>路線バス運行での回数。実証実験車両は、その日の試験内容による</t>
    <rPh sb="0" eb="2">
      <t>ロセン</t>
    </rPh>
    <rPh sb="4" eb="6">
      <t>ウンコウ</t>
    </rPh>
    <rPh sb="8" eb="10">
      <t>カイスウ</t>
    </rPh>
    <rPh sb="11" eb="13">
      <t>ジッショウ</t>
    </rPh>
    <rPh sb="13" eb="15">
      <t>ジッケン</t>
    </rPh>
    <rPh sb="15" eb="17">
      <t>シャリョウ</t>
    </rPh>
    <rPh sb="21" eb="22">
      <t>ヒ</t>
    </rPh>
    <rPh sb="23" eb="25">
      <t>シケン</t>
    </rPh>
    <rPh sb="25" eb="27">
      <t>ナイヨウ</t>
    </rPh>
    <phoneticPr fontId="3"/>
  </si>
  <si>
    <t>試験車両はダイヤ設定がないため、実際の発車時刻を本来の発車予定時間として記載</t>
    <rPh sb="0" eb="2">
      <t>シケン</t>
    </rPh>
    <rPh sb="2" eb="4">
      <t>シャリョウ</t>
    </rPh>
    <rPh sb="8" eb="10">
      <t>セッテイ</t>
    </rPh>
    <rPh sb="16" eb="18">
      <t>ジッサイ</t>
    </rPh>
    <rPh sb="19" eb="21">
      <t>ハッシャ</t>
    </rPh>
    <rPh sb="21" eb="23">
      <t>ジコク</t>
    </rPh>
    <rPh sb="24" eb="26">
      <t>ホンライ</t>
    </rPh>
    <rPh sb="27" eb="29">
      <t>ハッシャ</t>
    </rPh>
    <rPh sb="29" eb="31">
      <t>ヨテイ</t>
    </rPh>
    <rPh sb="31" eb="33">
      <t>ジカン</t>
    </rPh>
    <rPh sb="36" eb="38">
      <t>キサイ</t>
    </rPh>
    <phoneticPr fontId="3"/>
  </si>
  <si>
    <t>アメダスの値を使用</t>
    <rPh sb="5" eb="6">
      <t>アタイ</t>
    </rPh>
    <rPh sb="7" eb="9">
      <t>シヨウ</t>
    </rPh>
    <phoneticPr fontId="3"/>
  </si>
  <si>
    <t>運転手を含む人数</t>
    <rPh sb="0" eb="3">
      <t>ウンテンシュ</t>
    </rPh>
    <rPh sb="4" eb="5">
      <t>フク</t>
    </rPh>
    <rPh sb="6" eb="8">
      <t>ニンズウ</t>
    </rPh>
    <phoneticPr fontId="3"/>
  </si>
  <si>
    <t>試験車両はダイヤ設定がないため、実際の発車時刻を出発予定時間として記載</t>
    <rPh sb="24" eb="26">
      <t>シュッパツ</t>
    </rPh>
    <phoneticPr fontId="3"/>
  </si>
  <si>
    <t>前方に小型トラックが路上駐車しており、回避のため手動によりステアリング操作を実施した。</t>
    <rPh sb="0" eb="2">
      <t>ゼンポウ</t>
    </rPh>
    <rPh sb="3" eb="5">
      <t>コガタ</t>
    </rPh>
    <rPh sb="10" eb="12">
      <t>ロジョウ</t>
    </rPh>
    <rPh sb="12" eb="14">
      <t>チュウシャ</t>
    </rPh>
    <rPh sb="19" eb="21">
      <t>カイヒ</t>
    </rPh>
    <rPh sb="24" eb="26">
      <t>シュドウ</t>
    </rPh>
    <rPh sb="35" eb="37">
      <t>ソウサ</t>
    </rPh>
    <rPh sb="38" eb="40">
      <t>ジッシ</t>
    </rPh>
    <phoneticPr fontId="3"/>
  </si>
  <si>
    <t>路線バス</t>
    <rPh sb="0" eb="2">
      <t>ロセン</t>
    </rPh>
    <phoneticPr fontId="3"/>
  </si>
  <si>
    <t>積雪</t>
  </si>
  <si>
    <t>以前に周辺車両の挙動に起因するブレーキが発生しており、乗客の安全の観点から予防的に手動介入</t>
    <phoneticPr fontId="3"/>
  </si>
  <si>
    <t>シャーベット状の雪があり、安全のため手動にて走行</t>
    <rPh sb="6" eb="7">
      <t>ジョウ</t>
    </rPh>
    <rPh sb="8" eb="9">
      <t>ユキ</t>
    </rPh>
    <rPh sb="13" eb="15">
      <t>アンゼン</t>
    </rPh>
    <rPh sb="18" eb="20">
      <t>シュドウ</t>
    </rPh>
    <rPh sb="22" eb="24">
      <t>ソウコウ</t>
    </rPh>
    <phoneticPr fontId="3"/>
  </si>
  <si>
    <t>後方にパッカー車がおり、車間距離が短かく急ブレーキ時の危険が想定されたため、手動でステアリング操作を実施</t>
    <rPh sb="0" eb="2">
      <t>コウホウ</t>
    </rPh>
    <rPh sb="7" eb="8">
      <t>クルマ</t>
    </rPh>
    <rPh sb="12" eb="14">
      <t>シャカン</t>
    </rPh>
    <rPh sb="14" eb="16">
      <t>キョリ</t>
    </rPh>
    <rPh sb="17" eb="18">
      <t>ミジカ</t>
    </rPh>
    <rPh sb="20" eb="21">
      <t>キュウ</t>
    </rPh>
    <rPh sb="25" eb="26">
      <t>トキ</t>
    </rPh>
    <rPh sb="27" eb="29">
      <t>キケン</t>
    </rPh>
    <rPh sb="30" eb="32">
      <t>ソウテイ</t>
    </rPh>
    <rPh sb="38" eb="40">
      <t>シュドウ</t>
    </rPh>
    <rPh sb="47" eb="49">
      <t>ソウサ</t>
    </rPh>
    <rPh sb="50" eb="52">
      <t>ジッシ</t>
    </rPh>
    <phoneticPr fontId="3"/>
  </si>
  <si>
    <t>円滑に交差点を右折するため、手動にてアクセル操作を実施した。</t>
    <rPh sb="0" eb="2">
      <t>エンカツ</t>
    </rPh>
    <rPh sb="3" eb="6">
      <t>コウサテン</t>
    </rPh>
    <rPh sb="7" eb="9">
      <t>ウセツ</t>
    </rPh>
    <rPh sb="14" eb="16">
      <t>シュドウ</t>
    </rPh>
    <rPh sb="22" eb="24">
      <t>ソウサ</t>
    </rPh>
    <rPh sb="25" eb="27">
      <t>ジッシ</t>
    </rPh>
    <phoneticPr fontId="3"/>
  </si>
  <si>
    <t>後方にタクシー車がおり、車間距離が短かく急ブレーキ時の危険が想定されたため、手動でアクセル操作を実施</t>
    <rPh sb="0" eb="2">
      <t>コウホウ</t>
    </rPh>
    <rPh sb="7" eb="8">
      <t>クルマ</t>
    </rPh>
    <rPh sb="12" eb="14">
      <t>シャカン</t>
    </rPh>
    <rPh sb="14" eb="16">
      <t>キョリ</t>
    </rPh>
    <rPh sb="17" eb="18">
      <t>ミジカ</t>
    </rPh>
    <rPh sb="20" eb="21">
      <t>キュウ</t>
    </rPh>
    <rPh sb="25" eb="26">
      <t>トキ</t>
    </rPh>
    <rPh sb="27" eb="29">
      <t>キケン</t>
    </rPh>
    <rPh sb="30" eb="32">
      <t>ソウテイ</t>
    </rPh>
    <rPh sb="38" eb="40">
      <t>シュドウ</t>
    </rPh>
    <rPh sb="45" eb="47">
      <t>ソウサ</t>
    </rPh>
    <rPh sb="48" eb="50">
      <t>ジッシ</t>
    </rPh>
    <phoneticPr fontId="3"/>
  </si>
  <si>
    <t>以前に道路看板に起因するブレーキが発生しており、乗客の安全の観点から予防的に手動介入</t>
    <rPh sb="3" eb="5">
      <t>ドウロ</t>
    </rPh>
    <rPh sb="5" eb="7">
      <t>カンバン</t>
    </rPh>
    <phoneticPr fontId="3"/>
  </si>
  <si>
    <t>自動運転で交差点内で右折待ちを行っていたところ、進行方向に路上駐車（小型トラック）を認めたため、手動にてステアリング操作・アクセル操作を実施し、路駐車回避を実施。</t>
    <rPh sb="0" eb="2">
      <t>ジドウ</t>
    </rPh>
    <rPh sb="2" eb="4">
      <t>ウンテン</t>
    </rPh>
    <rPh sb="5" eb="8">
      <t>コウサテン</t>
    </rPh>
    <rPh sb="8" eb="9">
      <t>ナイ</t>
    </rPh>
    <rPh sb="10" eb="12">
      <t>ウセツ</t>
    </rPh>
    <rPh sb="12" eb="13">
      <t>マ</t>
    </rPh>
    <rPh sb="15" eb="16">
      <t>オコナ</t>
    </rPh>
    <rPh sb="24" eb="26">
      <t>シンコウ</t>
    </rPh>
    <rPh sb="26" eb="28">
      <t>ホウコウ</t>
    </rPh>
    <rPh sb="29" eb="31">
      <t>ロジョウ</t>
    </rPh>
    <rPh sb="31" eb="33">
      <t>チュウシャ</t>
    </rPh>
    <rPh sb="34" eb="36">
      <t>コガタ</t>
    </rPh>
    <rPh sb="42" eb="43">
      <t>ミト</t>
    </rPh>
    <rPh sb="48" eb="50">
      <t>シュドウ</t>
    </rPh>
    <rPh sb="58" eb="60">
      <t>ソウサ</t>
    </rPh>
    <rPh sb="65" eb="67">
      <t>ソウサ</t>
    </rPh>
    <rPh sb="68" eb="70">
      <t>ジッシ</t>
    </rPh>
    <rPh sb="72" eb="73">
      <t>ロ</t>
    </rPh>
    <rPh sb="73" eb="75">
      <t>チュウシャ</t>
    </rPh>
    <rPh sb="75" eb="77">
      <t>カイヒ</t>
    </rPh>
    <rPh sb="78" eb="80">
      <t>ジッシ</t>
    </rPh>
    <phoneticPr fontId="3"/>
  </si>
  <si>
    <t>前方車両に対して減速し始めるのが遅いと感じたため、ブレーキ操作を行った。</t>
    <phoneticPr fontId="3"/>
  </si>
  <si>
    <t>前方に大型トラックが信号待ちをしており、自車の減速し始めるのが遅いと感じたため手動でブレーキ操作を実施。</t>
    <rPh sb="0" eb="2">
      <t>ゼンポウ</t>
    </rPh>
    <rPh sb="3" eb="5">
      <t>オオガタ</t>
    </rPh>
    <rPh sb="10" eb="12">
      <t>シンゴウ</t>
    </rPh>
    <rPh sb="12" eb="13">
      <t>マ</t>
    </rPh>
    <rPh sb="20" eb="22">
      <t>ジシャ</t>
    </rPh>
    <rPh sb="39" eb="41">
      <t>シュドウ</t>
    </rPh>
    <rPh sb="46" eb="48">
      <t>ソウサ</t>
    </rPh>
    <rPh sb="49" eb="51">
      <t>ジッシ</t>
    </rPh>
    <phoneticPr fontId="3"/>
  </si>
  <si>
    <t>前方の信号が赤から青に変わり、走り出したものの出だし速度が遅い為に前の車両についていくために手動によるアクセル操作を実施した</t>
    <phoneticPr fontId="3"/>
  </si>
  <si>
    <t>前方にタンクローリーが走行し、万が一の事故を防止するために、手動にてステアリング操作を実施した</t>
    <rPh sb="0" eb="2">
      <t>ゼンポウ</t>
    </rPh>
    <rPh sb="11" eb="13">
      <t>ソウコウ</t>
    </rPh>
    <rPh sb="15" eb="16">
      <t>マン</t>
    </rPh>
    <rPh sb="17" eb="18">
      <t>イチ</t>
    </rPh>
    <rPh sb="19" eb="21">
      <t>ジコ</t>
    </rPh>
    <rPh sb="22" eb="24">
      <t>ボウシ</t>
    </rPh>
    <rPh sb="30" eb="32">
      <t>シュドウ</t>
    </rPh>
    <rPh sb="40" eb="42">
      <t>ソウサ</t>
    </rPh>
    <rPh sb="43" eb="45">
      <t>ジッシ</t>
    </rPh>
    <phoneticPr fontId="3"/>
  </si>
  <si>
    <t>交差点内の対向車線に右折を行う小型車両がおり、自車の車線に少しはみ出す形で右折待ちを行っていた。強めのブレーキがかかる可能性があったため、手動にてステアリング操作を実施した</t>
    <rPh sb="0" eb="3">
      <t>コウサテン</t>
    </rPh>
    <rPh sb="3" eb="4">
      <t>ナイ</t>
    </rPh>
    <rPh sb="5" eb="7">
      <t>タイコウ</t>
    </rPh>
    <rPh sb="7" eb="9">
      <t>シャセン</t>
    </rPh>
    <rPh sb="10" eb="12">
      <t>ウセツ</t>
    </rPh>
    <rPh sb="13" eb="14">
      <t>オコナ</t>
    </rPh>
    <rPh sb="15" eb="17">
      <t>コガタ</t>
    </rPh>
    <rPh sb="17" eb="19">
      <t>シャリョウ</t>
    </rPh>
    <rPh sb="23" eb="25">
      <t>ジシャ</t>
    </rPh>
    <rPh sb="26" eb="28">
      <t>シャセン</t>
    </rPh>
    <rPh sb="29" eb="30">
      <t>スコ</t>
    </rPh>
    <rPh sb="33" eb="34">
      <t>ダ</t>
    </rPh>
    <rPh sb="35" eb="36">
      <t>カタチ</t>
    </rPh>
    <rPh sb="37" eb="39">
      <t>ウセツ</t>
    </rPh>
    <rPh sb="39" eb="40">
      <t>マ</t>
    </rPh>
    <rPh sb="42" eb="43">
      <t>オコナ</t>
    </rPh>
    <rPh sb="48" eb="49">
      <t>ツヨ</t>
    </rPh>
    <rPh sb="59" eb="62">
      <t>カノウセイ</t>
    </rPh>
    <rPh sb="69" eb="71">
      <t>シュドウ</t>
    </rPh>
    <rPh sb="79" eb="81">
      <t>ソウサ</t>
    </rPh>
    <rPh sb="82" eb="84">
      <t>ジッシ</t>
    </rPh>
    <phoneticPr fontId="3"/>
  </si>
  <si>
    <t>第２車線からカットインがあり、安全確保のため手動にてブレーキ操作を実施した</t>
    <rPh sb="0" eb="1">
      <t>ダイ</t>
    </rPh>
    <rPh sb="2" eb="4">
      <t>シャセン</t>
    </rPh>
    <rPh sb="15" eb="17">
      <t>アンゼン</t>
    </rPh>
    <rPh sb="17" eb="19">
      <t>カクホ</t>
    </rPh>
    <rPh sb="22" eb="24">
      <t>シュドウ</t>
    </rPh>
    <rPh sb="30" eb="32">
      <t>ソウサ</t>
    </rPh>
    <rPh sb="33" eb="35">
      <t>ジッシ</t>
    </rPh>
    <phoneticPr fontId="3"/>
  </si>
  <si>
    <t>手前の交差点で、赤信号待ちに２分要しており、到着地遅れ防止のため、交差点を手動で通過した。</t>
    <rPh sb="0" eb="2">
      <t>テマエ</t>
    </rPh>
    <rPh sb="3" eb="6">
      <t>コウサテン</t>
    </rPh>
    <rPh sb="8" eb="11">
      <t>アカシンゴウ</t>
    </rPh>
    <rPh sb="11" eb="12">
      <t>マ</t>
    </rPh>
    <rPh sb="15" eb="16">
      <t>フン</t>
    </rPh>
    <rPh sb="16" eb="17">
      <t>ヨウ</t>
    </rPh>
    <rPh sb="22" eb="24">
      <t>トウチャク</t>
    </rPh>
    <rPh sb="24" eb="25">
      <t>チ</t>
    </rPh>
    <rPh sb="25" eb="26">
      <t>オク</t>
    </rPh>
    <rPh sb="27" eb="29">
      <t>ボウシ</t>
    </rPh>
    <rPh sb="33" eb="36">
      <t>コウサテン</t>
    </rPh>
    <rPh sb="37" eb="39">
      <t>シュドウ</t>
    </rPh>
    <rPh sb="40" eb="42">
      <t>ツウカ</t>
    </rPh>
    <phoneticPr fontId="3"/>
  </si>
  <si>
    <t>保安員、遠隔監視、ドラレコを併用</t>
    <rPh sb="0" eb="3">
      <t>ホアンイン</t>
    </rPh>
    <rPh sb="4" eb="6">
      <t>エンカク</t>
    </rPh>
    <rPh sb="6" eb="8">
      <t>カンシ</t>
    </rPh>
    <rPh sb="14" eb="16">
      <t>ヘイヨウ</t>
    </rPh>
    <phoneticPr fontId="3"/>
  </si>
  <si>
    <t>降雪</t>
  </si>
  <si>
    <t>積雪のため、安全のため手動にて走行</t>
    <rPh sb="0" eb="2">
      <t>セキセツ</t>
    </rPh>
    <rPh sb="6" eb="8">
      <t>アンゼン</t>
    </rPh>
    <rPh sb="11" eb="13">
      <t>シュドウ</t>
    </rPh>
    <rPh sb="15" eb="17">
      <t>ソウコウ</t>
    </rPh>
    <phoneticPr fontId="3"/>
  </si>
  <si>
    <t>進行方向の交差点が赤信号となり、積雪の中安全に停車するため、手動によるブレーキ操作を実施した</t>
    <rPh sb="0" eb="2">
      <t>シンコウ</t>
    </rPh>
    <rPh sb="2" eb="4">
      <t>ホウコウ</t>
    </rPh>
    <rPh sb="5" eb="8">
      <t>コウサテン</t>
    </rPh>
    <rPh sb="9" eb="12">
      <t>アカシンゴウ</t>
    </rPh>
    <rPh sb="16" eb="18">
      <t>セキセツ</t>
    </rPh>
    <rPh sb="19" eb="20">
      <t>ナカ</t>
    </rPh>
    <rPh sb="20" eb="22">
      <t>アンゼン</t>
    </rPh>
    <rPh sb="23" eb="25">
      <t>テイシャ</t>
    </rPh>
    <rPh sb="30" eb="32">
      <t>シュドウ</t>
    </rPh>
    <rPh sb="39" eb="41">
      <t>ソウサ</t>
    </rPh>
    <rPh sb="42" eb="44">
      <t>ジッシ</t>
    </rPh>
    <phoneticPr fontId="3"/>
  </si>
  <si>
    <t>信号が赤に変わる前に交差点を通過するため、手動にて走行</t>
    <rPh sb="0" eb="2">
      <t>シンゴウ</t>
    </rPh>
    <rPh sb="3" eb="4">
      <t>アカ</t>
    </rPh>
    <rPh sb="5" eb="6">
      <t>カ</t>
    </rPh>
    <rPh sb="8" eb="9">
      <t>マエ</t>
    </rPh>
    <rPh sb="10" eb="13">
      <t>コウサテン</t>
    </rPh>
    <rPh sb="14" eb="16">
      <t>ツウカ</t>
    </rPh>
    <rPh sb="21" eb="23">
      <t>シュドウ</t>
    </rPh>
    <rPh sb="25" eb="27">
      <t>ソウコウ</t>
    </rPh>
    <phoneticPr fontId="3"/>
  </si>
  <si>
    <t>前方に除雪車が作業をしていたため、手動によるステアリング操作で追い越しを行った</t>
    <rPh sb="0" eb="2">
      <t>ゼンポウ</t>
    </rPh>
    <rPh sb="3" eb="6">
      <t>ジョセツシャ</t>
    </rPh>
    <rPh sb="7" eb="9">
      <t>サギョウ</t>
    </rPh>
    <rPh sb="17" eb="19">
      <t>シュドウ</t>
    </rPh>
    <rPh sb="28" eb="30">
      <t>ソウサ</t>
    </rPh>
    <rPh sb="31" eb="32">
      <t>オ</t>
    </rPh>
    <rPh sb="33" eb="34">
      <t>コ</t>
    </rPh>
    <rPh sb="36" eb="37">
      <t>オコナ</t>
    </rPh>
    <phoneticPr fontId="3"/>
  </si>
  <si>
    <t>赤信号停車からの発進時、走り出したものの出だし速度が遅い為、後方車両には配慮して手動によるアクセル操作を実施した</t>
    <rPh sb="0" eb="3">
      <t>アカシンゴウ</t>
    </rPh>
    <rPh sb="3" eb="5">
      <t>テイシャ</t>
    </rPh>
    <rPh sb="8" eb="10">
      <t>ハッシン</t>
    </rPh>
    <rPh sb="10" eb="11">
      <t>ジ</t>
    </rPh>
    <rPh sb="30" eb="32">
      <t>コウホウ</t>
    </rPh>
    <rPh sb="32" eb="34">
      <t>シャリョウ</t>
    </rPh>
    <rPh sb="36" eb="38">
      <t>ハイリョ</t>
    </rPh>
    <phoneticPr fontId="3"/>
  </si>
  <si>
    <t>後方車両が接近してきたため、配慮して手動によるアクセル操作を実施した</t>
    <rPh sb="0" eb="2">
      <t>コウホウ</t>
    </rPh>
    <rPh sb="2" eb="4">
      <t>シャリョウ</t>
    </rPh>
    <rPh sb="5" eb="7">
      <t>セッキン</t>
    </rPh>
    <phoneticPr fontId="3"/>
  </si>
  <si>
    <t>交差点での右折時、矢印信号の間で右折を終えるため、手動によるステアリング操作及びアクセル操作を実施した。</t>
    <rPh sb="0" eb="3">
      <t>コウサテン</t>
    </rPh>
    <rPh sb="5" eb="7">
      <t>ウセツ</t>
    </rPh>
    <rPh sb="7" eb="8">
      <t>ジ</t>
    </rPh>
    <rPh sb="9" eb="11">
      <t>ヤジルシ</t>
    </rPh>
    <rPh sb="11" eb="13">
      <t>シンゴウ</t>
    </rPh>
    <rPh sb="14" eb="15">
      <t>アイダ</t>
    </rPh>
    <rPh sb="16" eb="18">
      <t>ウセツ</t>
    </rPh>
    <rPh sb="19" eb="20">
      <t>オ</t>
    </rPh>
    <rPh sb="25" eb="27">
      <t>シュドウ</t>
    </rPh>
    <rPh sb="36" eb="38">
      <t>ソウサ</t>
    </rPh>
    <rPh sb="38" eb="39">
      <t>オヨ</t>
    </rPh>
    <rPh sb="44" eb="46">
      <t>ソウサ</t>
    </rPh>
    <rPh sb="47" eb="49">
      <t>ジッシ</t>
    </rPh>
    <phoneticPr fontId="3"/>
  </si>
  <si>
    <t>ロータリー</t>
  </si>
  <si>
    <t>交差点右折時、前後に車両が連なっており、周辺車両も含めた円滑な走行の観点から手動にてステアリング操作を実施</t>
    <rPh sb="0" eb="3">
      <t>コウサテン</t>
    </rPh>
    <rPh sb="3" eb="5">
      <t>ウセツ</t>
    </rPh>
    <rPh sb="5" eb="6">
      <t>ジ</t>
    </rPh>
    <rPh sb="7" eb="9">
      <t>ゼンゴ</t>
    </rPh>
    <rPh sb="10" eb="12">
      <t>シャリョウ</t>
    </rPh>
    <rPh sb="13" eb="14">
      <t>ツラ</t>
    </rPh>
    <rPh sb="20" eb="22">
      <t>シュウヘン</t>
    </rPh>
    <rPh sb="22" eb="24">
      <t>シャリョウ</t>
    </rPh>
    <rPh sb="25" eb="26">
      <t>フク</t>
    </rPh>
    <rPh sb="28" eb="30">
      <t>エンカツ</t>
    </rPh>
    <rPh sb="31" eb="33">
      <t>ソウコウ</t>
    </rPh>
    <rPh sb="34" eb="36">
      <t>カンテン</t>
    </rPh>
    <rPh sb="38" eb="40">
      <t>シュドウ</t>
    </rPh>
    <rPh sb="48" eb="50">
      <t>ソウサ</t>
    </rPh>
    <rPh sb="51" eb="53">
      <t>ジッシ</t>
    </rPh>
    <phoneticPr fontId="3"/>
  </si>
  <si>
    <t>バスロータリーにおいて原因が分からないブレーキ操作が入り、それを解除して走行するため手動にてステアリンス操作を実施した</t>
    <rPh sb="11" eb="13">
      <t>ゲンイン</t>
    </rPh>
    <rPh sb="14" eb="15">
      <t>ワ</t>
    </rPh>
    <rPh sb="23" eb="25">
      <t>ソウサ</t>
    </rPh>
    <rPh sb="26" eb="27">
      <t>ハイ</t>
    </rPh>
    <rPh sb="32" eb="34">
      <t>カイジョ</t>
    </rPh>
    <rPh sb="36" eb="38">
      <t>ソウコウ</t>
    </rPh>
    <rPh sb="42" eb="44">
      <t>シュドウ</t>
    </rPh>
    <rPh sb="52" eb="54">
      <t>ソウサ</t>
    </rPh>
    <rPh sb="55" eb="57">
      <t>ジッシ</t>
    </rPh>
    <phoneticPr fontId="3"/>
  </si>
  <si>
    <t>進行方向に路上駐車（小型車）を認めたため、手動にてステアリング操作・アクセル操作を実施し、路駐車回避を実施。</t>
    <rPh sb="0" eb="2">
      <t>シンコウ</t>
    </rPh>
    <rPh sb="2" eb="4">
      <t>ホウコウ</t>
    </rPh>
    <rPh sb="5" eb="7">
      <t>ロジョウ</t>
    </rPh>
    <rPh sb="7" eb="9">
      <t>チュウシャ</t>
    </rPh>
    <rPh sb="10" eb="12">
      <t>コガタ</t>
    </rPh>
    <rPh sb="12" eb="13">
      <t>クルマ</t>
    </rPh>
    <rPh sb="15" eb="16">
      <t>ミト</t>
    </rPh>
    <rPh sb="21" eb="23">
      <t>シュドウ</t>
    </rPh>
    <rPh sb="31" eb="33">
      <t>ソウサ</t>
    </rPh>
    <rPh sb="38" eb="40">
      <t>ソウサ</t>
    </rPh>
    <rPh sb="41" eb="43">
      <t>ジッシ</t>
    </rPh>
    <rPh sb="45" eb="46">
      <t>ロ</t>
    </rPh>
    <rPh sb="46" eb="48">
      <t>チュウシャ</t>
    </rPh>
    <rPh sb="48" eb="50">
      <t>カイヒ</t>
    </rPh>
    <rPh sb="51" eb="53">
      <t>ジッシ</t>
    </rPh>
    <phoneticPr fontId="3"/>
  </si>
  <si>
    <t>交差点での右折時、青信号の間で右折を終えるため、手動によるステアリング操作及びアクセル操作を実施した。</t>
    <rPh sb="0" eb="3">
      <t>コウサテン</t>
    </rPh>
    <rPh sb="5" eb="7">
      <t>ウセツ</t>
    </rPh>
    <rPh sb="7" eb="8">
      <t>ジ</t>
    </rPh>
    <rPh sb="9" eb="10">
      <t>アオ</t>
    </rPh>
    <rPh sb="10" eb="12">
      <t>シンゴウ</t>
    </rPh>
    <rPh sb="13" eb="14">
      <t>アイダ</t>
    </rPh>
    <rPh sb="15" eb="17">
      <t>ウセツ</t>
    </rPh>
    <rPh sb="18" eb="19">
      <t>オ</t>
    </rPh>
    <rPh sb="24" eb="26">
      <t>シュドウ</t>
    </rPh>
    <rPh sb="35" eb="37">
      <t>ソウサ</t>
    </rPh>
    <rPh sb="37" eb="38">
      <t>オヨ</t>
    </rPh>
    <rPh sb="43" eb="45">
      <t>ソウサ</t>
    </rPh>
    <rPh sb="46" eb="48">
      <t>ジッシ</t>
    </rPh>
    <phoneticPr fontId="3"/>
  </si>
  <si>
    <t>後方に車両がおり、円滑な走行の観点から手動にてステアリング操作を実施</t>
    <rPh sb="0" eb="2">
      <t>コウホウ</t>
    </rPh>
    <rPh sb="3" eb="5">
      <t>シャリョウ</t>
    </rPh>
    <rPh sb="9" eb="11">
      <t>エンカツ</t>
    </rPh>
    <rPh sb="12" eb="14">
      <t>ソウコウ</t>
    </rPh>
    <rPh sb="15" eb="17">
      <t>カンテン</t>
    </rPh>
    <rPh sb="19" eb="21">
      <t>シュドウ</t>
    </rPh>
    <rPh sb="29" eb="31">
      <t>ソウサ</t>
    </rPh>
    <rPh sb="32" eb="34">
      <t>ジッシ</t>
    </rPh>
    <phoneticPr fontId="3"/>
  </si>
  <si>
    <t>事故発生</t>
  </si>
  <si>
    <t>空港構内道路で、タクシーが停車後に動き出したが、付近の看板をセンサーが検知しタクシーがその場にとどまっていると判断ししたため（推定）。バスは停車し続けたため、手動にてアクセル操作を実施した。</t>
    <rPh sb="0" eb="2">
      <t>クウコウ</t>
    </rPh>
    <rPh sb="2" eb="4">
      <t>コウナイ</t>
    </rPh>
    <rPh sb="4" eb="6">
      <t>ドウロ</t>
    </rPh>
    <rPh sb="13" eb="15">
      <t>テイシャ</t>
    </rPh>
    <rPh sb="15" eb="16">
      <t>ゴ</t>
    </rPh>
    <rPh sb="17" eb="18">
      <t>ウゴ</t>
    </rPh>
    <rPh sb="19" eb="20">
      <t>ダ</t>
    </rPh>
    <rPh sb="24" eb="26">
      <t>フキン</t>
    </rPh>
    <rPh sb="27" eb="29">
      <t>カンバン</t>
    </rPh>
    <rPh sb="35" eb="37">
      <t>ケンチ</t>
    </rPh>
    <rPh sb="45" eb="46">
      <t>バ</t>
    </rPh>
    <rPh sb="55" eb="57">
      <t>ハンダン</t>
    </rPh>
    <rPh sb="63" eb="65">
      <t>スイテイ</t>
    </rPh>
    <rPh sb="70" eb="72">
      <t>テイシャ</t>
    </rPh>
    <rPh sb="73" eb="74">
      <t>ツヅ</t>
    </rPh>
    <rPh sb="79" eb="81">
      <t>シュドウ</t>
    </rPh>
    <rPh sb="87" eb="89">
      <t>ソウサ</t>
    </rPh>
    <rPh sb="90" eb="92">
      <t>ジッシ</t>
    </rPh>
    <phoneticPr fontId="3"/>
  </si>
  <si>
    <t>乗車し記録用紙に発生個所を記入。介入理由はドライバーから聞き取りを行う。</t>
    <rPh sb="0" eb="2">
      <t>ジョウシャ</t>
    </rPh>
    <rPh sb="3" eb="5">
      <t>キロク</t>
    </rPh>
    <rPh sb="5" eb="7">
      <t>ヨウシ</t>
    </rPh>
    <rPh sb="8" eb="10">
      <t>ハッセイ</t>
    </rPh>
    <rPh sb="10" eb="12">
      <t>カショ</t>
    </rPh>
    <rPh sb="13" eb="15">
      <t>キニュウ</t>
    </rPh>
    <rPh sb="16" eb="18">
      <t>カイニュウ</t>
    </rPh>
    <rPh sb="18" eb="20">
      <t>リユウ</t>
    </rPh>
    <rPh sb="28" eb="29">
      <t>キ</t>
    </rPh>
    <rPh sb="30" eb="31">
      <t>ト</t>
    </rPh>
    <rPh sb="33" eb="34">
      <t>オコナ</t>
    </rPh>
    <phoneticPr fontId="3"/>
  </si>
  <si>
    <t>回送での手動運転時、雪で一部隠れた縁石に車両右後輪が接触</t>
    <rPh sb="0" eb="2">
      <t>カイソウ</t>
    </rPh>
    <rPh sb="4" eb="6">
      <t>シュドウ</t>
    </rPh>
    <rPh sb="6" eb="8">
      <t>ウンテン</t>
    </rPh>
    <rPh sb="8" eb="9">
      <t>ジ</t>
    </rPh>
    <rPh sb="10" eb="11">
      <t>ユキ</t>
    </rPh>
    <rPh sb="12" eb="14">
      <t>イチブ</t>
    </rPh>
    <rPh sb="14" eb="15">
      <t>カク</t>
    </rPh>
    <rPh sb="17" eb="19">
      <t>エンセキ</t>
    </rPh>
    <rPh sb="20" eb="22">
      <t>シャリョウ</t>
    </rPh>
    <rPh sb="22" eb="23">
      <t>ミギ</t>
    </rPh>
    <rPh sb="23" eb="25">
      <t>コウリン</t>
    </rPh>
    <rPh sb="26" eb="28">
      <t>セッショク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</si>
</sst>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303">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Fill="1" applyBorder="1" applyAlignment="1">
      <alignment vertical="top"/>
    </xf>
    <xf numFmtId="0" fontId="4" fillId="0" borderId="7" xfId="1" applyFont="1" applyFill="1" applyBorder="1" applyAlignment="1">
      <alignment vertical="top" wrapText="1"/>
    </xf>
    <xf numFmtId="0" fontId="4" fillId="0" borderId="8" xfId="1" applyFont="1" applyFill="1" applyBorder="1" applyAlignment="1">
      <alignment vertical="top" wrapText="1"/>
    </xf>
    <xf numFmtId="0" fontId="4" fillId="0" borderId="5" xfId="1" applyFont="1" applyFill="1" applyBorder="1" applyAlignment="1">
      <alignment vertical="top" wrapText="1"/>
    </xf>
    <xf numFmtId="0" fontId="7" fillId="0" borderId="9" xfId="1" applyFont="1" applyFill="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0" xfId="1" applyFont="1" applyFill="1" applyBorder="1">
      <alignmen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0" xfId="1" applyFont="1" applyFill="1" applyBorder="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Border="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Fill="1" applyBorder="1" applyAlignment="1">
      <alignment vertical="top"/>
    </xf>
    <xf numFmtId="0" fontId="4" fillId="0" borderId="12" xfId="1" applyFont="1" applyFill="1" applyBorder="1" applyAlignment="1">
      <alignment vertical="top" wrapText="1"/>
    </xf>
    <xf numFmtId="0" fontId="4" fillId="0" borderId="16" xfId="1" applyFont="1" applyFill="1" applyBorder="1" applyAlignment="1">
      <alignment vertical="top" wrapText="1"/>
    </xf>
    <xf numFmtId="0" fontId="7" fillId="0" borderId="16" xfId="1" applyFont="1" applyFill="1" applyBorder="1" applyAlignment="1">
      <alignment vertical="top"/>
    </xf>
    <xf numFmtId="0" fontId="4" fillId="0" borderId="9" xfId="1" applyFont="1" applyFill="1" applyBorder="1" applyAlignment="1">
      <alignment vertical="top" wrapText="1"/>
    </xf>
    <xf numFmtId="0" fontId="4" fillId="0" borderId="13" xfId="1" applyFont="1" applyFill="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 fillId="0" borderId="0" xfId="1" applyFill="1" applyAlignment="1"/>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pplyProtection="1">
      <alignment vertical="top" shrinkToFit="1"/>
    </xf>
    <xf numFmtId="0" fontId="5" fillId="4" borderId="3" xfId="1" applyFont="1" applyFill="1" applyBorder="1" applyAlignment="1" applyProtection="1">
      <alignment vertical="top" shrinkToFit="1"/>
    </xf>
    <xf numFmtId="0" fontId="5" fillId="4" borderId="3" xfId="1" applyFont="1" applyFill="1" applyBorder="1" applyAlignment="1" applyProtection="1">
      <alignment vertical="top" wrapText="1"/>
    </xf>
    <xf numFmtId="0" fontId="5" fillId="4" borderId="3" xfId="1" applyFont="1" applyFill="1" applyBorder="1" applyAlignment="1" applyProtection="1">
      <alignment vertical="top"/>
    </xf>
    <xf numFmtId="0" fontId="5" fillId="4" borderId="17" xfId="1" applyFont="1" applyFill="1" applyBorder="1" applyAlignment="1" applyProtection="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9" xfId="1" applyFont="1" applyFill="1" applyBorder="1" applyAlignment="1" applyProtection="1">
      <alignment vertical="center" wrapText="1"/>
      <protection locked="0"/>
    </xf>
    <xf numFmtId="0" fontId="4" fillId="6" borderId="5"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4" fillId="0" borderId="11" xfId="1" applyFont="1" applyFill="1" applyBorder="1" applyAlignment="1">
      <alignment vertical="top" wrapText="1"/>
    </xf>
    <xf numFmtId="0" fontId="7" fillId="0" borderId="11" xfId="1" applyFont="1" applyFill="1" applyBorder="1" applyAlignment="1">
      <alignment vertical="top"/>
    </xf>
    <xf numFmtId="0" fontId="4" fillId="0" borderId="10" xfId="1" applyFont="1" applyFill="1" applyBorder="1" applyAlignment="1">
      <alignment vertical="top" wrapText="1"/>
    </xf>
    <xf numFmtId="0" fontId="4" fillId="0" borderId="6" xfId="1" applyFont="1" applyFill="1" applyBorder="1" applyAlignment="1">
      <alignment vertical="top" wrapText="1"/>
    </xf>
    <xf numFmtId="0" fontId="7" fillId="0" borderId="6" xfId="1" applyFont="1" applyFill="1" applyBorder="1" applyAlignment="1">
      <alignment vertical="top"/>
    </xf>
    <xf numFmtId="0" fontId="4" fillId="0" borderId="3" xfId="1" applyFont="1" applyFill="1" applyBorder="1" applyAlignment="1">
      <alignment vertical="top" wrapText="1"/>
    </xf>
    <xf numFmtId="0" fontId="7" fillId="0" borderId="9" xfId="1" applyFont="1" applyFill="1" applyBorder="1" applyAlignment="1">
      <alignment vertical="top" shrinkToFit="1"/>
    </xf>
    <xf numFmtId="0" fontId="8" fillId="0" borderId="3" xfId="1" applyFont="1" applyFill="1" applyBorder="1" applyAlignment="1">
      <alignment vertical="top" shrinkToFit="1"/>
    </xf>
    <xf numFmtId="0" fontId="7" fillId="0" borderId="2" xfId="1" applyFont="1" applyFill="1" applyBorder="1" applyAlignment="1">
      <alignment vertical="top"/>
    </xf>
    <xf numFmtId="0" fontId="4" fillId="0" borderId="2" xfId="1" applyFont="1" applyFill="1" applyBorder="1" applyAlignment="1">
      <alignment vertical="top" wrapText="1"/>
    </xf>
    <xf numFmtId="0" fontId="7" fillId="0" borderId="12" xfId="1" applyFont="1" applyFill="1" applyBorder="1" applyAlignment="1">
      <alignment vertical="top"/>
    </xf>
    <xf numFmtId="0" fontId="4" fillId="0" borderId="12" xfId="1" applyFont="1" applyFill="1" applyBorder="1" applyAlignment="1">
      <alignment vertical="top"/>
    </xf>
    <xf numFmtId="0" fontId="4" fillId="0" borderId="13" xfId="1" applyFont="1" applyFill="1" applyBorder="1" applyAlignment="1">
      <alignment vertical="top"/>
    </xf>
    <xf numFmtId="0" fontId="7" fillId="0" borderId="13" xfId="1" applyFont="1" applyFill="1" applyBorder="1" applyAlignment="1">
      <alignment vertical="top"/>
    </xf>
    <xf numFmtId="0" fontId="4" fillId="0" borderId="8" xfId="1" applyFont="1" applyFill="1" applyBorder="1" applyAlignment="1">
      <alignment vertical="top"/>
    </xf>
    <xf numFmtId="0" fontId="4" fillId="0" borderId="14" xfId="1" applyFont="1" applyFill="1" applyBorder="1" applyAlignment="1">
      <alignment vertical="top" wrapText="1"/>
    </xf>
    <xf numFmtId="0" fontId="7" fillId="0" borderId="14" xfId="1" applyFont="1" applyFill="1" applyBorder="1" applyAlignment="1">
      <alignment vertical="top"/>
    </xf>
    <xf numFmtId="0" fontId="4" fillId="0" borderId="15" xfId="1" applyFont="1" applyFill="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NumberFormat="1" applyFont="1" applyFill="1">
      <alignment vertical="center"/>
    </xf>
    <xf numFmtId="0" fontId="4" fillId="2" borderId="0" xfId="1" applyFont="1" applyFill="1" applyProtection="1">
      <alignment vertical="center"/>
      <protection hidden="1"/>
    </xf>
    <xf numFmtId="0" fontId="4" fillId="2" borderId="0" xfId="1" applyNumberFormat="1" applyFont="1" applyFill="1" applyProtection="1">
      <alignment vertical="center"/>
      <protection hidden="1"/>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cellStyle name="標準" xfId="0" builtinId="0"/>
    <cellStyle name="標準 2" xfId="1"/>
  </cellStyles>
  <dxfs count="38">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24</xdr:col>
      <xdr:colOff>539749</xdr:colOff>
      <xdr:row>16</xdr:row>
      <xdr:rowOff>492125</xdr:rowOff>
    </xdr:from>
    <xdr:to>
      <xdr:col>55</xdr:col>
      <xdr:colOff>493642</xdr:colOff>
      <xdr:row>20</xdr:row>
      <xdr:rowOff>647095</xdr:rowOff>
    </xdr:to>
    <xdr:grpSp>
      <xdr:nvGrpSpPr>
        <xdr:cNvPr id="263" name="グループ化 262">
          <a:extLst>
            <a:ext uri="{FF2B5EF4-FFF2-40B4-BE49-F238E27FC236}">
              <a16:creationId xmlns:a16="http://schemas.microsoft.com/office/drawing/2014/main" id="{AC67386B-2B86-4734-8359-82FCDE7A2A98}"/>
            </a:ext>
          </a:extLst>
        </xdr:cNvPr>
        <xdr:cNvGrpSpPr/>
      </xdr:nvGrpSpPr>
      <xdr:grpSpPr>
        <a:xfrm>
          <a:off x="38492112" y="7250113"/>
          <a:ext cx="17670393" cy="3788757"/>
          <a:chOff x="0" y="1987664"/>
          <a:chExt cx="12192000" cy="2885470"/>
        </a:xfrm>
      </xdr:grpSpPr>
      <xdr:grpSp>
        <xdr:nvGrpSpPr>
          <xdr:cNvPr id="264" name="グループ化 263">
            <a:extLst>
              <a:ext uri="{FF2B5EF4-FFF2-40B4-BE49-F238E27FC236}">
                <a16:creationId xmlns:a16="http://schemas.microsoft.com/office/drawing/2014/main" id="{63E41AEE-AE18-4E6E-9524-98B3BF81058D}"/>
              </a:ext>
            </a:extLst>
          </xdr:cNvPr>
          <xdr:cNvGrpSpPr/>
        </xdr:nvGrpSpPr>
        <xdr:grpSpPr>
          <a:xfrm>
            <a:off x="0" y="1987664"/>
            <a:ext cx="12192000" cy="2885470"/>
            <a:chOff x="0" y="1987664"/>
            <a:chExt cx="12192000" cy="2885470"/>
          </a:xfrm>
        </xdr:grpSpPr>
        <xdr:pic>
          <xdr:nvPicPr>
            <xdr:cNvPr id="266" name="図 265">
              <a:extLst>
                <a:ext uri="{FF2B5EF4-FFF2-40B4-BE49-F238E27FC236}">
                  <a16:creationId xmlns:a16="http://schemas.microsoft.com/office/drawing/2014/main" id="{DA825743-1CEB-4B84-AFDA-06CFA78A11F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947" t="58148" r="305" b="1852"/>
            <a:stretch/>
          </xdr:blipFill>
          <xdr:spPr>
            <a:xfrm>
              <a:off x="0" y="1987664"/>
              <a:ext cx="12192000" cy="2885470"/>
            </a:xfrm>
            <a:prstGeom prst="rect">
              <a:avLst/>
            </a:prstGeom>
            <a:ln>
              <a:noFill/>
            </a:ln>
          </xdr:spPr>
        </xdr:pic>
        <xdr:sp macro="" textlink="">
          <xdr:nvSpPr>
            <xdr:cNvPr id="267" name="フリーフォーム: 図形 266">
              <a:extLst>
                <a:ext uri="{FF2B5EF4-FFF2-40B4-BE49-F238E27FC236}">
                  <a16:creationId xmlns:a16="http://schemas.microsoft.com/office/drawing/2014/main" id="{9B5D2345-7DDE-45AE-A030-D3787045E8D3}"/>
                </a:ext>
              </a:extLst>
            </xdr:cNvPr>
            <xdr:cNvSpPr/>
          </xdr:nvSpPr>
          <xdr:spPr>
            <a:xfrm>
              <a:off x="1243900" y="2431257"/>
              <a:ext cx="9803422" cy="1952169"/>
            </a:xfrm>
            <a:custGeom>
              <a:avLst/>
              <a:gdLst>
                <a:gd name="connsiteX0" fmla="*/ 298871 w 302372"/>
                <a:gd name="connsiteY0" fmla="*/ 1311321 h 1318827"/>
                <a:gd name="connsiteX1" fmla="*/ 291755 w 302372"/>
                <a:gd name="connsiteY1" fmla="*/ 1257952 h 1318827"/>
                <a:gd name="connsiteX2" fmla="*/ 209921 w 302372"/>
                <a:gd name="connsiteY2" fmla="*/ 1236604 h 1318827"/>
                <a:gd name="connsiteX3" fmla="*/ 103182 w 302372"/>
                <a:gd name="connsiteY3" fmla="*/ 187001 h 1318827"/>
                <a:gd name="connsiteX4" fmla="*/ 0 w 302372"/>
                <a:gd name="connsiteY4" fmla="*/ 5544 h 1318827"/>
                <a:gd name="connsiteX0" fmla="*/ 298871 w 304421"/>
                <a:gd name="connsiteY0" fmla="*/ 1311321 h 1315231"/>
                <a:gd name="connsiteX1" fmla="*/ 291755 w 304421"/>
                <a:gd name="connsiteY1" fmla="*/ 1257952 h 1315231"/>
                <a:gd name="connsiteX2" fmla="*/ 176584 w 304421"/>
                <a:gd name="connsiteY2" fmla="*/ 1231842 h 1315231"/>
                <a:gd name="connsiteX3" fmla="*/ 103182 w 304421"/>
                <a:gd name="connsiteY3" fmla="*/ 187001 h 1315231"/>
                <a:gd name="connsiteX4" fmla="*/ 0 w 304421"/>
                <a:gd name="connsiteY4" fmla="*/ 5544 h 1315231"/>
                <a:gd name="connsiteX0" fmla="*/ 298871 w 304421"/>
                <a:gd name="connsiteY0" fmla="*/ 1311321 h 1315231"/>
                <a:gd name="connsiteX1" fmla="*/ 291755 w 304421"/>
                <a:gd name="connsiteY1" fmla="*/ 1257952 h 1315231"/>
                <a:gd name="connsiteX2" fmla="*/ 176584 w 304421"/>
                <a:gd name="connsiteY2" fmla="*/ 1231842 h 1315231"/>
                <a:gd name="connsiteX3" fmla="*/ 103182 w 304421"/>
                <a:gd name="connsiteY3" fmla="*/ 187001 h 1315231"/>
                <a:gd name="connsiteX4" fmla="*/ 0 w 304421"/>
                <a:gd name="connsiteY4" fmla="*/ 5544 h 1315231"/>
                <a:gd name="connsiteX0" fmla="*/ 298871 w 304421"/>
                <a:gd name="connsiteY0" fmla="*/ 1311321 h 1311321"/>
                <a:gd name="connsiteX1" fmla="*/ 291755 w 304421"/>
                <a:gd name="connsiteY1" fmla="*/ 1257952 h 1311321"/>
                <a:gd name="connsiteX2" fmla="*/ 176584 w 304421"/>
                <a:gd name="connsiteY2" fmla="*/ 1231842 h 1311321"/>
                <a:gd name="connsiteX3" fmla="*/ 103182 w 304421"/>
                <a:gd name="connsiteY3" fmla="*/ 187001 h 1311321"/>
                <a:gd name="connsiteX4" fmla="*/ 0 w 304421"/>
                <a:gd name="connsiteY4" fmla="*/ 5544 h 1311321"/>
                <a:gd name="connsiteX0" fmla="*/ 298871 w 302234"/>
                <a:gd name="connsiteY0" fmla="*/ 1311321 h 1311321"/>
                <a:gd name="connsiteX1" fmla="*/ 286992 w 302234"/>
                <a:gd name="connsiteY1" fmla="*/ 1241284 h 1311321"/>
                <a:gd name="connsiteX2" fmla="*/ 176584 w 302234"/>
                <a:gd name="connsiteY2" fmla="*/ 1231842 h 1311321"/>
                <a:gd name="connsiteX3" fmla="*/ 103182 w 302234"/>
                <a:gd name="connsiteY3" fmla="*/ 187001 h 1311321"/>
                <a:gd name="connsiteX4" fmla="*/ 0 w 302234"/>
                <a:gd name="connsiteY4" fmla="*/ 5544 h 1311321"/>
                <a:gd name="connsiteX0" fmla="*/ 298871 w 302234"/>
                <a:gd name="connsiteY0" fmla="*/ 1311321 h 1311321"/>
                <a:gd name="connsiteX1" fmla="*/ 286992 w 302234"/>
                <a:gd name="connsiteY1" fmla="*/ 1241284 h 1311321"/>
                <a:gd name="connsiteX2" fmla="*/ 176584 w 302234"/>
                <a:gd name="connsiteY2" fmla="*/ 1231842 h 1311321"/>
                <a:gd name="connsiteX3" fmla="*/ 103182 w 302234"/>
                <a:gd name="connsiteY3" fmla="*/ 187001 h 1311321"/>
                <a:gd name="connsiteX4" fmla="*/ 0 w 302234"/>
                <a:gd name="connsiteY4" fmla="*/ 5544 h 1311321"/>
                <a:gd name="connsiteX0" fmla="*/ 298871 w 302234"/>
                <a:gd name="connsiteY0" fmla="*/ 1311662 h 1311662"/>
                <a:gd name="connsiteX1" fmla="*/ 286992 w 302234"/>
                <a:gd name="connsiteY1" fmla="*/ 1241625 h 1311662"/>
                <a:gd name="connsiteX2" fmla="*/ 176584 w 302234"/>
                <a:gd name="connsiteY2" fmla="*/ 1232183 h 1311662"/>
                <a:gd name="connsiteX3" fmla="*/ 91276 w 302234"/>
                <a:gd name="connsiteY3" fmla="*/ 184961 h 1311662"/>
                <a:gd name="connsiteX4" fmla="*/ 0 w 302234"/>
                <a:gd name="connsiteY4" fmla="*/ 5885 h 1311662"/>
                <a:gd name="connsiteX0" fmla="*/ 298871 w 302234"/>
                <a:gd name="connsiteY0" fmla="*/ 1311662 h 1311662"/>
                <a:gd name="connsiteX1" fmla="*/ 286992 w 302234"/>
                <a:gd name="connsiteY1" fmla="*/ 1241625 h 1311662"/>
                <a:gd name="connsiteX2" fmla="*/ 176584 w 302234"/>
                <a:gd name="connsiteY2" fmla="*/ 1232183 h 1311662"/>
                <a:gd name="connsiteX3" fmla="*/ 91276 w 302234"/>
                <a:gd name="connsiteY3" fmla="*/ 184961 h 1311662"/>
                <a:gd name="connsiteX4" fmla="*/ 0 w 302234"/>
                <a:gd name="connsiteY4" fmla="*/ 5885 h 1311662"/>
                <a:gd name="connsiteX0" fmla="*/ 1956221 w 1959584"/>
                <a:gd name="connsiteY0" fmla="*/ 1428108 h 1428108"/>
                <a:gd name="connsiteX1" fmla="*/ 1944342 w 1959584"/>
                <a:gd name="connsiteY1" fmla="*/ 1358071 h 1428108"/>
                <a:gd name="connsiteX2" fmla="*/ 1833934 w 1959584"/>
                <a:gd name="connsiteY2" fmla="*/ 1348629 h 1428108"/>
                <a:gd name="connsiteX3" fmla="*/ 1748626 w 1959584"/>
                <a:gd name="connsiteY3" fmla="*/ 301407 h 1428108"/>
                <a:gd name="connsiteX4" fmla="*/ 0 w 1959584"/>
                <a:gd name="connsiteY4" fmla="*/ 888 h 1428108"/>
                <a:gd name="connsiteX0" fmla="*/ 1956221 w 1959584"/>
                <a:gd name="connsiteY0" fmla="*/ 1427220 h 1427220"/>
                <a:gd name="connsiteX1" fmla="*/ 1944342 w 1959584"/>
                <a:gd name="connsiteY1" fmla="*/ 1357183 h 1427220"/>
                <a:gd name="connsiteX2" fmla="*/ 1833934 w 1959584"/>
                <a:gd name="connsiteY2" fmla="*/ 1347741 h 1427220"/>
                <a:gd name="connsiteX3" fmla="*/ 1748626 w 1959584"/>
                <a:gd name="connsiteY3" fmla="*/ 300519 h 1427220"/>
                <a:gd name="connsiteX4" fmla="*/ 1661224 w 1959584"/>
                <a:gd name="connsiteY4" fmla="*/ 122749 h 1427220"/>
                <a:gd name="connsiteX5" fmla="*/ 0 w 1959584"/>
                <a:gd name="connsiteY5" fmla="*/ 0 h 1427220"/>
                <a:gd name="connsiteX0" fmla="*/ 1956221 w 1959584"/>
                <a:gd name="connsiteY0" fmla="*/ 1427220 h 1427220"/>
                <a:gd name="connsiteX1" fmla="*/ 1944342 w 1959584"/>
                <a:gd name="connsiteY1" fmla="*/ 1357183 h 1427220"/>
                <a:gd name="connsiteX2" fmla="*/ 1833934 w 1959584"/>
                <a:gd name="connsiteY2" fmla="*/ 1347741 h 1427220"/>
                <a:gd name="connsiteX3" fmla="*/ 1748626 w 1959584"/>
                <a:gd name="connsiteY3" fmla="*/ 300519 h 1427220"/>
                <a:gd name="connsiteX4" fmla="*/ 1661224 w 1959584"/>
                <a:gd name="connsiteY4" fmla="*/ 122749 h 1427220"/>
                <a:gd name="connsiteX5" fmla="*/ 0 w 1959584"/>
                <a:gd name="connsiteY5" fmla="*/ 0 h 1427220"/>
                <a:gd name="connsiteX0" fmla="*/ 1956221 w 1959584"/>
                <a:gd name="connsiteY0" fmla="*/ 1427220 h 1427220"/>
                <a:gd name="connsiteX1" fmla="*/ 1944342 w 1959584"/>
                <a:gd name="connsiteY1" fmla="*/ 1357183 h 1427220"/>
                <a:gd name="connsiteX2" fmla="*/ 1833934 w 1959584"/>
                <a:gd name="connsiteY2" fmla="*/ 1347741 h 1427220"/>
                <a:gd name="connsiteX3" fmla="*/ 1748626 w 1959584"/>
                <a:gd name="connsiteY3" fmla="*/ 300519 h 1427220"/>
                <a:gd name="connsiteX4" fmla="*/ 1661224 w 1959584"/>
                <a:gd name="connsiteY4" fmla="*/ 122749 h 1427220"/>
                <a:gd name="connsiteX5" fmla="*/ 0 w 1959584"/>
                <a:gd name="connsiteY5" fmla="*/ 0 h 1427220"/>
                <a:gd name="connsiteX0" fmla="*/ 1956221 w 1959584"/>
                <a:gd name="connsiteY0" fmla="*/ 1427220 h 1427220"/>
                <a:gd name="connsiteX1" fmla="*/ 1944342 w 1959584"/>
                <a:gd name="connsiteY1" fmla="*/ 1357183 h 1427220"/>
                <a:gd name="connsiteX2" fmla="*/ 1833934 w 1959584"/>
                <a:gd name="connsiteY2" fmla="*/ 1347741 h 1427220"/>
                <a:gd name="connsiteX3" fmla="*/ 1748626 w 1959584"/>
                <a:gd name="connsiteY3" fmla="*/ 300519 h 1427220"/>
                <a:gd name="connsiteX4" fmla="*/ 1661224 w 1959584"/>
                <a:gd name="connsiteY4" fmla="*/ 122749 h 1427220"/>
                <a:gd name="connsiteX5" fmla="*/ 0 w 1959584"/>
                <a:gd name="connsiteY5" fmla="*/ 0 h 1427220"/>
                <a:gd name="connsiteX0" fmla="*/ 1994321 w 1997684"/>
                <a:gd name="connsiteY0" fmla="*/ 1489133 h 1489133"/>
                <a:gd name="connsiteX1" fmla="*/ 1982442 w 1997684"/>
                <a:gd name="connsiteY1" fmla="*/ 1419096 h 1489133"/>
                <a:gd name="connsiteX2" fmla="*/ 1872034 w 1997684"/>
                <a:gd name="connsiteY2" fmla="*/ 1409654 h 1489133"/>
                <a:gd name="connsiteX3" fmla="*/ 1786726 w 1997684"/>
                <a:gd name="connsiteY3" fmla="*/ 362432 h 1489133"/>
                <a:gd name="connsiteX4" fmla="*/ 1699324 w 1997684"/>
                <a:gd name="connsiteY4" fmla="*/ 184662 h 1489133"/>
                <a:gd name="connsiteX5" fmla="*/ 0 w 1997684"/>
                <a:gd name="connsiteY5" fmla="*/ 0 h 1489133"/>
                <a:gd name="connsiteX0" fmla="*/ 1994321 w 1997684"/>
                <a:gd name="connsiteY0" fmla="*/ 1489133 h 1489133"/>
                <a:gd name="connsiteX1" fmla="*/ 1982442 w 1997684"/>
                <a:gd name="connsiteY1" fmla="*/ 1419096 h 1489133"/>
                <a:gd name="connsiteX2" fmla="*/ 1872034 w 1997684"/>
                <a:gd name="connsiteY2" fmla="*/ 1409654 h 1489133"/>
                <a:gd name="connsiteX3" fmla="*/ 1786726 w 1997684"/>
                <a:gd name="connsiteY3" fmla="*/ 362432 h 1489133"/>
                <a:gd name="connsiteX4" fmla="*/ 1699324 w 1997684"/>
                <a:gd name="connsiteY4" fmla="*/ 184662 h 1489133"/>
                <a:gd name="connsiteX5" fmla="*/ 706342 w 1997684"/>
                <a:gd name="connsiteY5" fmla="*/ 196570 h 1489133"/>
                <a:gd name="connsiteX6" fmla="*/ 0 w 1997684"/>
                <a:gd name="connsiteY6" fmla="*/ 0 h 1489133"/>
                <a:gd name="connsiteX0" fmla="*/ 1994321 w 1997684"/>
                <a:gd name="connsiteY0" fmla="*/ 1489133 h 1489133"/>
                <a:gd name="connsiteX1" fmla="*/ 1982442 w 1997684"/>
                <a:gd name="connsiteY1" fmla="*/ 1419096 h 1489133"/>
                <a:gd name="connsiteX2" fmla="*/ 1872034 w 1997684"/>
                <a:gd name="connsiteY2" fmla="*/ 1409654 h 1489133"/>
                <a:gd name="connsiteX3" fmla="*/ 1786726 w 1997684"/>
                <a:gd name="connsiteY3" fmla="*/ 362432 h 1489133"/>
                <a:gd name="connsiteX4" fmla="*/ 1699324 w 1997684"/>
                <a:gd name="connsiteY4" fmla="*/ 184662 h 1489133"/>
                <a:gd name="connsiteX5" fmla="*/ 706342 w 1997684"/>
                <a:gd name="connsiteY5" fmla="*/ 196570 h 1489133"/>
                <a:gd name="connsiteX6" fmla="*/ 0 w 1997684"/>
                <a:gd name="connsiteY6" fmla="*/ 0 h 1489133"/>
                <a:gd name="connsiteX0" fmla="*/ 1994321 w 1997684"/>
                <a:gd name="connsiteY0" fmla="*/ 1489133 h 1489133"/>
                <a:gd name="connsiteX1" fmla="*/ 1982442 w 1997684"/>
                <a:gd name="connsiteY1" fmla="*/ 1419096 h 1489133"/>
                <a:gd name="connsiteX2" fmla="*/ 1872034 w 1997684"/>
                <a:gd name="connsiteY2" fmla="*/ 1409654 h 1489133"/>
                <a:gd name="connsiteX3" fmla="*/ 1786726 w 1997684"/>
                <a:gd name="connsiteY3" fmla="*/ 362432 h 1489133"/>
                <a:gd name="connsiteX4" fmla="*/ 1699324 w 1997684"/>
                <a:gd name="connsiteY4" fmla="*/ 184662 h 1489133"/>
                <a:gd name="connsiteX5" fmla="*/ 706342 w 1997684"/>
                <a:gd name="connsiteY5" fmla="*/ 196570 h 1489133"/>
                <a:gd name="connsiteX6" fmla="*/ 0 w 1997684"/>
                <a:gd name="connsiteY6" fmla="*/ 0 h 1489133"/>
                <a:gd name="connsiteX0" fmla="*/ 1994321 w 1997684"/>
                <a:gd name="connsiteY0" fmla="*/ 1489133 h 1489133"/>
                <a:gd name="connsiteX1" fmla="*/ 1982442 w 1997684"/>
                <a:gd name="connsiteY1" fmla="*/ 1419096 h 1489133"/>
                <a:gd name="connsiteX2" fmla="*/ 1872034 w 1997684"/>
                <a:gd name="connsiteY2" fmla="*/ 1409654 h 1489133"/>
                <a:gd name="connsiteX3" fmla="*/ 1786726 w 1997684"/>
                <a:gd name="connsiteY3" fmla="*/ 362432 h 1489133"/>
                <a:gd name="connsiteX4" fmla="*/ 1699324 w 1997684"/>
                <a:gd name="connsiteY4" fmla="*/ 184662 h 1489133"/>
                <a:gd name="connsiteX5" fmla="*/ 706342 w 1997684"/>
                <a:gd name="connsiteY5" fmla="*/ 196570 h 1489133"/>
                <a:gd name="connsiteX6" fmla="*/ 0 w 1997684"/>
                <a:gd name="connsiteY6" fmla="*/ 0 h 1489133"/>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0 w 4116997"/>
                <a:gd name="connsiteY6"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306544 w 4116997"/>
                <a:gd name="connsiteY6" fmla="*/ 282295 h 1765358"/>
                <a:gd name="connsiteX7" fmla="*/ 0 w 4116997"/>
                <a:gd name="connsiteY7"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306544 w 4116997"/>
                <a:gd name="connsiteY6" fmla="*/ 282295 h 1765358"/>
                <a:gd name="connsiteX7" fmla="*/ 0 w 4116997"/>
                <a:gd name="connsiteY7"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306544 w 4116997"/>
                <a:gd name="connsiteY6" fmla="*/ 282295 h 1765358"/>
                <a:gd name="connsiteX7" fmla="*/ 0 w 4116997"/>
                <a:gd name="connsiteY7"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306544 w 4116997"/>
                <a:gd name="connsiteY6" fmla="*/ 282295 h 1765358"/>
                <a:gd name="connsiteX7" fmla="*/ 1327850 w 4116997"/>
                <a:gd name="connsiteY7" fmla="*/ 291820 h 1765358"/>
                <a:gd name="connsiteX8" fmla="*/ 0 w 4116997"/>
                <a:gd name="connsiteY8"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306544 w 4116997"/>
                <a:gd name="connsiteY6" fmla="*/ 282295 h 1765358"/>
                <a:gd name="connsiteX7" fmla="*/ 1327850 w 4116997"/>
                <a:gd name="connsiteY7" fmla="*/ 291820 h 1765358"/>
                <a:gd name="connsiteX8" fmla="*/ 0 w 4116997"/>
                <a:gd name="connsiteY8"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254157 w 4116997"/>
                <a:gd name="connsiteY6" fmla="*/ 270388 h 1765358"/>
                <a:gd name="connsiteX7" fmla="*/ 1327850 w 4116997"/>
                <a:gd name="connsiteY7" fmla="*/ 291820 h 1765358"/>
                <a:gd name="connsiteX8" fmla="*/ 0 w 4116997"/>
                <a:gd name="connsiteY8"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261301 w 4116997"/>
                <a:gd name="connsiteY6" fmla="*/ 270388 h 1765358"/>
                <a:gd name="connsiteX7" fmla="*/ 1327850 w 4116997"/>
                <a:gd name="connsiteY7" fmla="*/ 291820 h 1765358"/>
                <a:gd name="connsiteX8" fmla="*/ 0 w 4116997"/>
                <a:gd name="connsiteY8"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261301 w 4116997"/>
                <a:gd name="connsiteY6" fmla="*/ 270388 h 1765358"/>
                <a:gd name="connsiteX7" fmla="*/ 1327850 w 4116997"/>
                <a:gd name="connsiteY7" fmla="*/ 291820 h 1765358"/>
                <a:gd name="connsiteX8" fmla="*/ 0 w 4116997"/>
                <a:gd name="connsiteY8"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261301 w 4116997"/>
                <a:gd name="connsiteY6" fmla="*/ 270388 h 1765358"/>
                <a:gd name="connsiteX7" fmla="*/ 1327850 w 4116997"/>
                <a:gd name="connsiteY7" fmla="*/ 291820 h 1765358"/>
                <a:gd name="connsiteX8" fmla="*/ 0 w 4116997"/>
                <a:gd name="connsiteY8"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261301 w 4116997"/>
                <a:gd name="connsiteY6" fmla="*/ 270388 h 1765358"/>
                <a:gd name="connsiteX7" fmla="*/ 1327850 w 4116997"/>
                <a:gd name="connsiteY7" fmla="*/ 291820 h 1765358"/>
                <a:gd name="connsiteX8" fmla="*/ 0 w 4116997"/>
                <a:gd name="connsiteY8"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261301 w 4116997"/>
                <a:gd name="connsiteY6" fmla="*/ 270388 h 1765358"/>
                <a:gd name="connsiteX7" fmla="*/ 1327850 w 4116997"/>
                <a:gd name="connsiteY7" fmla="*/ 291820 h 1765358"/>
                <a:gd name="connsiteX8" fmla="*/ 0 w 4116997"/>
                <a:gd name="connsiteY8" fmla="*/ 0 h 1765358"/>
                <a:gd name="connsiteX0" fmla="*/ 5313784 w 5317147"/>
                <a:gd name="connsiteY0" fmla="*/ 1927283 h 1927283"/>
                <a:gd name="connsiteX1" fmla="*/ 5301905 w 5317147"/>
                <a:gd name="connsiteY1" fmla="*/ 1857246 h 1927283"/>
                <a:gd name="connsiteX2" fmla="*/ 5191497 w 5317147"/>
                <a:gd name="connsiteY2" fmla="*/ 1847804 h 1927283"/>
                <a:gd name="connsiteX3" fmla="*/ 5106189 w 5317147"/>
                <a:gd name="connsiteY3" fmla="*/ 800582 h 1927283"/>
                <a:gd name="connsiteX4" fmla="*/ 5018787 w 5317147"/>
                <a:gd name="connsiteY4" fmla="*/ 622812 h 1927283"/>
                <a:gd name="connsiteX5" fmla="*/ 4025805 w 5317147"/>
                <a:gd name="connsiteY5" fmla="*/ 634720 h 1927283"/>
                <a:gd name="connsiteX6" fmla="*/ 3461451 w 5317147"/>
                <a:gd name="connsiteY6" fmla="*/ 432313 h 1927283"/>
                <a:gd name="connsiteX7" fmla="*/ 2528000 w 5317147"/>
                <a:gd name="connsiteY7" fmla="*/ 453745 h 1927283"/>
                <a:gd name="connsiteX8" fmla="*/ 0 w 5317147"/>
                <a:gd name="connsiteY8" fmla="*/ 0 h 1927283"/>
                <a:gd name="connsiteX0" fmla="*/ 5313784 w 5317147"/>
                <a:gd name="connsiteY0" fmla="*/ 1939724 h 1939724"/>
                <a:gd name="connsiteX1" fmla="*/ 5301905 w 5317147"/>
                <a:gd name="connsiteY1" fmla="*/ 1869687 h 1939724"/>
                <a:gd name="connsiteX2" fmla="*/ 5191497 w 5317147"/>
                <a:gd name="connsiteY2" fmla="*/ 1860245 h 1939724"/>
                <a:gd name="connsiteX3" fmla="*/ 5106189 w 5317147"/>
                <a:gd name="connsiteY3" fmla="*/ 813023 h 1939724"/>
                <a:gd name="connsiteX4" fmla="*/ 5018787 w 5317147"/>
                <a:gd name="connsiteY4" fmla="*/ 635253 h 1939724"/>
                <a:gd name="connsiteX5" fmla="*/ 4025805 w 5317147"/>
                <a:gd name="connsiteY5" fmla="*/ 647161 h 1939724"/>
                <a:gd name="connsiteX6" fmla="*/ 3461451 w 5317147"/>
                <a:gd name="connsiteY6" fmla="*/ 444754 h 1939724"/>
                <a:gd name="connsiteX7" fmla="*/ 2528000 w 5317147"/>
                <a:gd name="connsiteY7" fmla="*/ 466186 h 1939724"/>
                <a:gd name="connsiteX8" fmla="*/ 701581 w 5317147"/>
                <a:gd name="connsiteY8" fmla="*/ 35180 h 1939724"/>
                <a:gd name="connsiteX9" fmla="*/ 0 w 5317147"/>
                <a:gd name="connsiteY9" fmla="*/ 12441 h 1939724"/>
                <a:gd name="connsiteX0" fmla="*/ 5313784 w 5317147"/>
                <a:gd name="connsiteY0" fmla="*/ 1939724 h 1939724"/>
                <a:gd name="connsiteX1" fmla="*/ 5301905 w 5317147"/>
                <a:gd name="connsiteY1" fmla="*/ 1869687 h 1939724"/>
                <a:gd name="connsiteX2" fmla="*/ 5191497 w 5317147"/>
                <a:gd name="connsiteY2" fmla="*/ 1860245 h 1939724"/>
                <a:gd name="connsiteX3" fmla="*/ 5106189 w 5317147"/>
                <a:gd name="connsiteY3" fmla="*/ 813023 h 1939724"/>
                <a:gd name="connsiteX4" fmla="*/ 5018787 w 5317147"/>
                <a:gd name="connsiteY4" fmla="*/ 635253 h 1939724"/>
                <a:gd name="connsiteX5" fmla="*/ 4025805 w 5317147"/>
                <a:gd name="connsiteY5" fmla="*/ 647161 h 1939724"/>
                <a:gd name="connsiteX6" fmla="*/ 3461451 w 5317147"/>
                <a:gd name="connsiteY6" fmla="*/ 444754 h 1939724"/>
                <a:gd name="connsiteX7" fmla="*/ 2528000 w 5317147"/>
                <a:gd name="connsiteY7" fmla="*/ 466186 h 1939724"/>
                <a:gd name="connsiteX8" fmla="*/ 701581 w 5317147"/>
                <a:gd name="connsiteY8" fmla="*/ 35180 h 1939724"/>
                <a:gd name="connsiteX9" fmla="*/ 0 w 5317147"/>
                <a:gd name="connsiteY9" fmla="*/ 12441 h 1939724"/>
                <a:gd name="connsiteX0" fmla="*/ 5313784 w 5317147"/>
                <a:gd name="connsiteY0" fmla="*/ 1939724 h 1939724"/>
                <a:gd name="connsiteX1" fmla="*/ 5301905 w 5317147"/>
                <a:gd name="connsiteY1" fmla="*/ 1869687 h 1939724"/>
                <a:gd name="connsiteX2" fmla="*/ 5191497 w 5317147"/>
                <a:gd name="connsiteY2" fmla="*/ 1860245 h 1939724"/>
                <a:gd name="connsiteX3" fmla="*/ 5106189 w 5317147"/>
                <a:gd name="connsiteY3" fmla="*/ 813023 h 1939724"/>
                <a:gd name="connsiteX4" fmla="*/ 5018787 w 5317147"/>
                <a:gd name="connsiteY4" fmla="*/ 635253 h 1939724"/>
                <a:gd name="connsiteX5" fmla="*/ 4025805 w 5317147"/>
                <a:gd name="connsiteY5" fmla="*/ 647161 h 1939724"/>
                <a:gd name="connsiteX6" fmla="*/ 3461451 w 5317147"/>
                <a:gd name="connsiteY6" fmla="*/ 444754 h 1939724"/>
                <a:gd name="connsiteX7" fmla="*/ 2528000 w 5317147"/>
                <a:gd name="connsiteY7" fmla="*/ 466186 h 1939724"/>
                <a:gd name="connsiteX8" fmla="*/ 701581 w 5317147"/>
                <a:gd name="connsiteY8" fmla="*/ 35180 h 1939724"/>
                <a:gd name="connsiteX9" fmla="*/ 0 w 5317147"/>
                <a:gd name="connsiteY9" fmla="*/ 12441 h 1939724"/>
                <a:gd name="connsiteX0" fmla="*/ 5313784 w 5317147"/>
                <a:gd name="connsiteY0" fmla="*/ 1939724 h 1939724"/>
                <a:gd name="connsiteX1" fmla="*/ 5301905 w 5317147"/>
                <a:gd name="connsiteY1" fmla="*/ 1869687 h 1939724"/>
                <a:gd name="connsiteX2" fmla="*/ 5191497 w 5317147"/>
                <a:gd name="connsiteY2" fmla="*/ 1860245 h 1939724"/>
                <a:gd name="connsiteX3" fmla="*/ 5106189 w 5317147"/>
                <a:gd name="connsiteY3" fmla="*/ 813023 h 1939724"/>
                <a:gd name="connsiteX4" fmla="*/ 5018787 w 5317147"/>
                <a:gd name="connsiteY4" fmla="*/ 635253 h 1939724"/>
                <a:gd name="connsiteX5" fmla="*/ 4025805 w 5317147"/>
                <a:gd name="connsiteY5" fmla="*/ 647161 h 1939724"/>
                <a:gd name="connsiteX6" fmla="*/ 3461451 w 5317147"/>
                <a:gd name="connsiteY6" fmla="*/ 444754 h 1939724"/>
                <a:gd name="connsiteX7" fmla="*/ 2425607 w 5317147"/>
                <a:gd name="connsiteY7" fmla="*/ 459043 h 1939724"/>
                <a:gd name="connsiteX8" fmla="*/ 701581 w 5317147"/>
                <a:gd name="connsiteY8" fmla="*/ 35180 h 1939724"/>
                <a:gd name="connsiteX9" fmla="*/ 0 w 5317147"/>
                <a:gd name="connsiteY9" fmla="*/ 12441 h 1939724"/>
                <a:gd name="connsiteX0" fmla="*/ 5313784 w 5317147"/>
                <a:gd name="connsiteY0" fmla="*/ 1939724 h 1939724"/>
                <a:gd name="connsiteX1" fmla="*/ 5301905 w 5317147"/>
                <a:gd name="connsiteY1" fmla="*/ 1869687 h 1939724"/>
                <a:gd name="connsiteX2" fmla="*/ 5191497 w 5317147"/>
                <a:gd name="connsiteY2" fmla="*/ 1860245 h 1939724"/>
                <a:gd name="connsiteX3" fmla="*/ 5106189 w 5317147"/>
                <a:gd name="connsiteY3" fmla="*/ 813023 h 1939724"/>
                <a:gd name="connsiteX4" fmla="*/ 5018787 w 5317147"/>
                <a:gd name="connsiteY4" fmla="*/ 635253 h 1939724"/>
                <a:gd name="connsiteX5" fmla="*/ 4025805 w 5317147"/>
                <a:gd name="connsiteY5" fmla="*/ 647161 h 1939724"/>
                <a:gd name="connsiteX6" fmla="*/ 3461451 w 5317147"/>
                <a:gd name="connsiteY6" fmla="*/ 444754 h 1939724"/>
                <a:gd name="connsiteX7" fmla="*/ 2425607 w 5317147"/>
                <a:gd name="connsiteY7" fmla="*/ 459043 h 1939724"/>
                <a:gd name="connsiteX8" fmla="*/ 701581 w 5317147"/>
                <a:gd name="connsiteY8" fmla="*/ 35180 h 1939724"/>
                <a:gd name="connsiteX9" fmla="*/ 0 w 5317147"/>
                <a:gd name="connsiteY9" fmla="*/ 12441 h 1939724"/>
                <a:gd name="connsiteX0" fmla="*/ 5313784 w 5317147"/>
                <a:gd name="connsiteY0" fmla="*/ 1927283 h 1927283"/>
                <a:gd name="connsiteX1" fmla="*/ 5301905 w 5317147"/>
                <a:gd name="connsiteY1" fmla="*/ 1857246 h 1927283"/>
                <a:gd name="connsiteX2" fmla="*/ 5191497 w 5317147"/>
                <a:gd name="connsiteY2" fmla="*/ 1847804 h 1927283"/>
                <a:gd name="connsiteX3" fmla="*/ 5106189 w 5317147"/>
                <a:gd name="connsiteY3" fmla="*/ 800582 h 1927283"/>
                <a:gd name="connsiteX4" fmla="*/ 5018787 w 5317147"/>
                <a:gd name="connsiteY4" fmla="*/ 622812 h 1927283"/>
                <a:gd name="connsiteX5" fmla="*/ 4025805 w 5317147"/>
                <a:gd name="connsiteY5" fmla="*/ 634720 h 1927283"/>
                <a:gd name="connsiteX6" fmla="*/ 3461451 w 5317147"/>
                <a:gd name="connsiteY6" fmla="*/ 432313 h 1927283"/>
                <a:gd name="connsiteX7" fmla="*/ 2425607 w 5317147"/>
                <a:gd name="connsiteY7" fmla="*/ 446602 h 1927283"/>
                <a:gd name="connsiteX8" fmla="*/ 701581 w 5317147"/>
                <a:gd name="connsiteY8" fmla="*/ 22739 h 1927283"/>
                <a:gd name="connsiteX9" fmla="*/ 0 w 5317147"/>
                <a:gd name="connsiteY9" fmla="*/ 0 h 1927283"/>
                <a:gd name="connsiteX0" fmla="*/ 7911728 w 7915091"/>
                <a:gd name="connsiteY0" fmla="*/ 1917318 h 1917318"/>
                <a:gd name="connsiteX1" fmla="*/ 7899849 w 7915091"/>
                <a:gd name="connsiteY1" fmla="*/ 1847281 h 1917318"/>
                <a:gd name="connsiteX2" fmla="*/ 7789441 w 7915091"/>
                <a:gd name="connsiteY2" fmla="*/ 1837839 h 1917318"/>
                <a:gd name="connsiteX3" fmla="*/ 7704133 w 7915091"/>
                <a:gd name="connsiteY3" fmla="*/ 790617 h 1917318"/>
                <a:gd name="connsiteX4" fmla="*/ 7616731 w 7915091"/>
                <a:gd name="connsiteY4" fmla="*/ 612847 h 1917318"/>
                <a:gd name="connsiteX5" fmla="*/ 6623749 w 7915091"/>
                <a:gd name="connsiteY5" fmla="*/ 624755 h 1917318"/>
                <a:gd name="connsiteX6" fmla="*/ 6059395 w 7915091"/>
                <a:gd name="connsiteY6" fmla="*/ 422348 h 1917318"/>
                <a:gd name="connsiteX7" fmla="*/ 5023551 w 7915091"/>
                <a:gd name="connsiteY7" fmla="*/ 436637 h 1917318"/>
                <a:gd name="connsiteX8" fmla="*/ 3299525 w 7915091"/>
                <a:gd name="connsiteY8" fmla="*/ 12774 h 1917318"/>
                <a:gd name="connsiteX9" fmla="*/ 0 w 7915091"/>
                <a:gd name="connsiteY9" fmla="*/ 20991 h 1917318"/>
                <a:gd name="connsiteX0" fmla="*/ 7911728 w 7915091"/>
                <a:gd name="connsiteY0" fmla="*/ 1944673 h 1944673"/>
                <a:gd name="connsiteX1" fmla="*/ 7899849 w 7915091"/>
                <a:gd name="connsiteY1" fmla="*/ 1874636 h 1944673"/>
                <a:gd name="connsiteX2" fmla="*/ 7789441 w 7915091"/>
                <a:gd name="connsiteY2" fmla="*/ 1865194 h 1944673"/>
                <a:gd name="connsiteX3" fmla="*/ 7704133 w 7915091"/>
                <a:gd name="connsiteY3" fmla="*/ 817972 h 1944673"/>
                <a:gd name="connsiteX4" fmla="*/ 7616731 w 7915091"/>
                <a:gd name="connsiteY4" fmla="*/ 640202 h 1944673"/>
                <a:gd name="connsiteX5" fmla="*/ 6623749 w 7915091"/>
                <a:gd name="connsiteY5" fmla="*/ 652110 h 1944673"/>
                <a:gd name="connsiteX6" fmla="*/ 6059395 w 7915091"/>
                <a:gd name="connsiteY6" fmla="*/ 449703 h 1944673"/>
                <a:gd name="connsiteX7" fmla="*/ 5023551 w 7915091"/>
                <a:gd name="connsiteY7" fmla="*/ 463992 h 1944673"/>
                <a:gd name="connsiteX8" fmla="*/ 3299525 w 7915091"/>
                <a:gd name="connsiteY8" fmla="*/ 40129 h 1944673"/>
                <a:gd name="connsiteX9" fmla="*/ 2320832 w 7915091"/>
                <a:gd name="connsiteY9" fmla="*/ 16316 h 1944673"/>
                <a:gd name="connsiteX10" fmla="*/ 0 w 7915091"/>
                <a:gd name="connsiteY10" fmla="*/ 48346 h 1944673"/>
                <a:gd name="connsiteX0" fmla="*/ 7911728 w 7915091"/>
                <a:gd name="connsiteY0" fmla="*/ 1939790 h 1939790"/>
                <a:gd name="connsiteX1" fmla="*/ 7899849 w 7915091"/>
                <a:gd name="connsiteY1" fmla="*/ 1869753 h 1939790"/>
                <a:gd name="connsiteX2" fmla="*/ 7789441 w 7915091"/>
                <a:gd name="connsiteY2" fmla="*/ 1860311 h 1939790"/>
                <a:gd name="connsiteX3" fmla="*/ 7704133 w 7915091"/>
                <a:gd name="connsiteY3" fmla="*/ 813089 h 1939790"/>
                <a:gd name="connsiteX4" fmla="*/ 7616731 w 7915091"/>
                <a:gd name="connsiteY4" fmla="*/ 635319 h 1939790"/>
                <a:gd name="connsiteX5" fmla="*/ 6623749 w 7915091"/>
                <a:gd name="connsiteY5" fmla="*/ 647227 h 1939790"/>
                <a:gd name="connsiteX6" fmla="*/ 6059395 w 7915091"/>
                <a:gd name="connsiteY6" fmla="*/ 444820 h 1939790"/>
                <a:gd name="connsiteX7" fmla="*/ 5023551 w 7915091"/>
                <a:gd name="connsiteY7" fmla="*/ 459109 h 1939790"/>
                <a:gd name="connsiteX8" fmla="*/ 3299525 w 7915091"/>
                <a:gd name="connsiteY8" fmla="*/ 35246 h 1939790"/>
                <a:gd name="connsiteX9" fmla="*/ 2320832 w 7915091"/>
                <a:gd name="connsiteY9" fmla="*/ 11433 h 1939790"/>
                <a:gd name="connsiteX10" fmla="*/ 0 w 7915091"/>
                <a:gd name="connsiteY10" fmla="*/ 43463 h 1939790"/>
                <a:gd name="connsiteX0" fmla="*/ 7911728 w 7915091"/>
                <a:gd name="connsiteY0" fmla="*/ 1928357 h 1928357"/>
                <a:gd name="connsiteX1" fmla="*/ 7899849 w 7915091"/>
                <a:gd name="connsiteY1" fmla="*/ 1858320 h 1928357"/>
                <a:gd name="connsiteX2" fmla="*/ 7789441 w 7915091"/>
                <a:gd name="connsiteY2" fmla="*/ 1848878 h 1928357"/>
                <a:gd name="connsiteX3" fmla="*/ 7704133 w 7915091"/>
                <a:gd name="connsiteY3" fmla="*/ 801656 h 1928357"/>
                <a:gd name="connsiteX4" fmla="*/ 7616731 w 7915091"/>
                <a:gd name="connsiteY4" fmla="*/ 623886 h 1928357"/>
                <a:gd name="connsiteX5" fmla="*/ 6623749 w 7915091"/>
                <a:gd name="connsiteY5" fmla="*/ 635794 h 1928357"/>
                <a:gd name="connsiteX6" fmla="*/ 6059395 w 7915091"/>
                <a:gd name="connsiteY6" fmla="*/ 433387 h 1928357"/>
                <a:gd name="connsiteX7" fmla="*/ 5023551 w 7915091"/>
                <a:gd name="connsiteY7" fmla="*/ 447676 h 1928357"/>
                <a:gd name="connsiteX8" fmla="*/ 3299525 w 7915091"/>
                <a:gd name="connsiteY8" fmla="*/ 23813 h 1928357"/>
                <a:gd name="connsiteX9" fmla="*/ 2320832 w 7915091"/>
                <a:gd name="connsiteY9" fmla="*/ 0 h 1928357"/>
                <a:gd name="connsiteX10" fmla="*/ 0 w 7915091"/>
                <a:gd name="connsiteY10" fmla="*/ 32030 h 1928357"/>
                <a:gd name="connsiteX0" fmla="*/ 7911728 w 7915091"/>
                <a:gd name="connsiteY0" fmla="*/ 1950529 h 1950529"/>
                <a:gd name="connsiteX1" fmla="*/ 7899849 w 7915091"/>
                <a:gd name="connsiteY1" fmla="*/ 1880492 h 1950529"/>
                <a:gd name="connsiteX2" fmla="*/ 7789441 w 7915091"/>
                <a:gd name="connsiteY2" fmla="*/ 1871050 h 1950529"/>
                <a:gd name="connsiteX3" fmla="*/ 7704133 w 7915091"/>
                <a:gd name="connsiteY3" fmla="*/ 823828 h 1950529"/>
                <a:gd name="connsiteX4" fmla="*/ 7616731 w 7915091"/>
                <a:gd name="connsiteY4" fmla="*/ 646058 h 1950529"/>
                <a:gd name="connsiteX5" fmla="*/ 6623749 w 7915091"/>
                <a:gd name="connsiteY5" fmla="*/ 657966 h 1950529"/>
                <a:gd name="connsiteX6" fmla="*/ 6059395 w 7915091"/>
                <a:gd name="connsiteY6" fmla="*/ 455559 h 1950529"/>
                <a:gd name="connsiteX7" fmla="*/ 5023551 w 7915091"/>
                <a:gd name="connsiteY7" fmla="*/ 469848 h 1950529"/>
                <a:gd name="connsiteX8" fmla="*/ 3299525 w 7915091"/>
                <a:gd name="connsiteY8" fmla="*/ 45985 h 1950529"/>
                <a:gd name="connsiteX9" fmla="*/ 2320832 w 7915091"/>
                <a:gd name="connsiteY9" fmla="*/ 22172 h 1950529"/>
                <a:gd name="connsiteX10" fmla="*/ 1506444 w 7915091"/>
                <a:gd name="connsiteY10" fmla="*/ 741 h 1950529"/>
                <a:gd name="connsiteX11" fmla="*/ 0 w 7915091"/>
                <a:gd name="connsiteY11" fmla="*/ 54202 h 1950529"/>
                <a:gd name="connsiteX0" fmla="*/ 7911728 w 7915091"/>
                <a:gd name="connsiteY0" fmla="*/ 1949788 h 1949788"/>
                <a:gd name="connsiteX1" fmla="*/ 7899849 w 7915091"/>
                <a:gd name="connsiteY1" fmla="*/ 1879751 h 1949788"/>
                <a:gd name="connsiteX2" fmla="*/ 7789441 w 7915091"/>
                <a:gd name="connsiteY2" fmla="*/ 1870309 h 1949788"/>
                <a:gd name="connsiteX3" fmla="*/ 7704133 w 7915091"/>
                <a:gd name="connsiteY3" fmla="*/ 823087 h 1949788"/>
                <a:gd name="connsiteX4" fmla="*/ 7616731 w 7915091"/>
                <a:gd name="connsiteY4" fmla="*/ 645317 h 1949788"/>
                <a:gd name="connsiteX5" fmla="*/ 6623749 w 7915091"/>
                <a:gd name="connsiteY5" fmla="*/ 657225 h 1949788"/>
                <a:gd name="connsiteX6" fmla="*/ 6059395 w 7915091"/>
                <a:gd name="connsiteY6" fmla="*/ 454818 h 1949788"/>
                <a:gd name="connsiteX7" fmla="*/ 5023551 w 7915091"/>
                <a:gd name="connsiteY7" fmla="*/ 469107 h 1949788"/>
                <a:gd name="connsiteX8" fmla="*/ 3299525 w 7915091"/>
                <a:gd name="connsiteY8" fmla="*/ 45244 h 1949788"/>
                <a:gd name="connsiteX9" fmla="*/ 2320832 w 7915091"/>
                <a:gd name="connsiteY9" fmla="*/ 21431 h 1949788"/>
                <a:gd name="connsiteX10" fmla="*/ 1506444 w 7915091"/>
                <a:gd name="connsiteY10" fmla="*/ 0 h 1949788"/>
                <a:gd name="connsiteX11" fmla="*/ 0 w 7915091"/>
                <a:gd name="connsiteY11" fmla="*/ 53461 h 1949788"/>
                <a:gd name="connsiteX0" fmla="*/ 7911728 w 7915091"/>
                <a:gd name="connsiteY0" fmla="*/ 1952169 h 1952169"/>
                <a:gd name="connsiteX1" fmla="*/ 7899849 w 7915091"/>
                <a:gd name="connsiteY1" fmla="*/ 1882132 h 1952169"/>
                <a:gd name="connsiteX2" fmla="*/ 7789441 w 7915091"/>
                <a:gd name="connsiteY2" fmla="*/ 1872690 h 1952169"/>
                <a:gd name="connsiteX3" fmla="*/ 7704133 w 7915091"/>
                <a:gd name="connsiteY3" fmla="*/ 825468 h 1952169"/>
                <a:gd name="connsiteX4" fmla="*/ 7616731 w 7915091"/>
                <a:gd name="connsiteY4" fmla="*/ 647698 h 1952169"/>
                <a:gd name="connsiteX5" fmla="*/ 6623749 w 7915091"/>
                <a:gd name="connsiteY5" fmla="*/ 659606 h 1952169"/>
                <a:gd name="connsiteX6" fmla="*/ 6059395 w 7915091"/>
                <a:gd name="connsiteY6" fmla="*/ 457199 h 1952169"/>
                <a:gd name="connsiteX7" fmla="*/ 5023551 w 7915091"/>
                <a:gd name="connsiteY7" fmla="*/ 471488 h 1952169"/>
                <a:gd name="connsiteX8" fmla="*/ 3299525 w 7915091"/>
                <a:gd name="connsiteY8" fmla="*/ 47625 h 1952169"/>
                <a:gd name="connsiteX9" fmla="*/ 2320832 w 7915091"/>
                <a:gd name="connsiteY9" fmla="*/ 23812 h 1952169"/>
                <a:gd name="connsiteX10" fmla="*/ 1415957 w 7915091"/>
                <a:gd name="connsiteY10" fmla="*/ 0 h 1952169"/>
                <a:gd name="connsiteX11" fmla="*/ 0 w 7915091"/>
                <a:gd name="connsiteY11" fmla="*/ 55842 h 1952169"/>
                <a:gd name="connsiteX0" fmla="*/ 7911728 w 7915091"/>
                <a:gd name="connsiteY0" fmla="*/ 1952169 h 1952169"/>
                <a:gd name="connsiteX1" fmla="*/ 7899849 w 7915091"/>
                <a:gd name="connsiteY1" fmla="*/ 1882132 h 1952169"/>
                <a:gd name="connsiteX2" fmla="*/ 7789441 w 7915091"/>
                <a:gd name="connsiteY2" fmla="*/ 1872690 h 1952169"/>
                <a:gd name="connsiteX3" fmla="*/ 7704133 w 7915091"/>
                <a:gd name="connsiteY3" fmla="*/ 825468 h 1952169"/>
                <a:gd name="connsiteX4" fmla="*/ 7616731 w 7915091"/>
                <a:gd name="connsiteY4" fmla="*/ 647698 h 1952169"/>
                <a:gd name="connsiteX5" fmla="*/ 6623749 w 7915091"/>
                <a:gd name="connsiteY5" fmla="*/ 659606 h 1952169"/>
                <a:gd name="connsiteX6" fmla="*/ 6059395 w 7915091"/>
                <a:gd name="connsiteY6" fmla="*/ 457199 h 1952169"/>
                <a:gd name="connsiteX7" fmla="*/ 5023551 w 7915091"/>
                <a:gd name="connsiteY7" fmla="*/ 471488 h 1952169"/>
                <a:gd name="connsiteX8" fmla="*/ 3299525 w 7915091"/>
                <a:gd name="connsiteY8" fmla="*/ 47625 h 1952169"/>
                <a:gd name="connsiteX9" fmla="*/ 2320832 w 7915091"/>
                <a:gd name="connsiteY9" fmla="*/ 23812 h 1952169"/>
                <a:gd name="connsiteX10" fmla="*/ 1415957 w 7915091"/>
                <a:gd name="connsiteY10" fmla="*/ 0 h 1952169"/>
                <a:gd name="connsiteX11" fmla="*/ 0 w 7915091"/>
                <a:gd name="connsiteY11" fmla="*/ 55842 h 1952169"/>
                <a:gd name="connsiteX0" fmla="*/ 7911728 w 7915091"/>
                <a:gd name="connsiteY0" fmla="*/ 1952169 h 1952169"/>
                <a:gd name="connsiteX1" fmla="*/ 7899849 w 7915091"/>
                <a:gd name="connsiteY1" fmla="*/ 1882132 h 1952169"/>
                <a:gd name="connsiteX2" fmla="*/ 7789441 w 7915091"/>
                <a:gd name="connsiteY2" fmla="*/ 1872690 h 1952169"/>
                <a:gd name="connsiteX3" fmla="*/ 7704133 w 7915091"/>
                <a:gd name="connsiteY3" fmla="*/ 825468 h 1952169"/>
                <a:gd name="connsiteX4" fmla="*/ 7616731 w 7915091"/>
                <a:gd name="connsiteY4" fmla="*/ 647698 h 1952169"/>
                <a:gd name="connsiteX5" fmla="*/ 6623749 w 7915091"/>
                <a:gd name="connsiteY5" fmla="*/ 659606 h 1952169"/>
                <a:gd name="connsiteX6" fmla="*/ 6059395 w 7915091"/>
                <a:gd name="connsiteY6" fmla="*/ 457199 h 1952169"/>
                <a:gd name="connsiteX7" fmla="*/ 5023551 w 7915091"/>
                <a:gd name="connsiteY7" fmla="*/ 471488 h 1952169"/>
                <a:gd name="connsiteX8" fmla="*/ 3299525 w 7915091"/>
                <a:gd name="connsiteY8" fmla="*/ 47625 h 1952169"/>
                <a:gd name="connsiteX9" fmla="*/ 2320832 w 7915091"/>
                <a:gd name="connsiteY9" fmla="*/ 23812 h 1952169"/>
                <a:gd name="connsiteX10" fmla="*/ 1415957 w 7915091"/>
                <a:gd name="connsiteY10" fmla="*/ 0 h 1952169"/>
                <a:gd name="connsiteX11" fmla="*/ 1089725 w 7915091"/>
                <a:gd name="connsiteY11" fmla="*/ 59531 h 1952169"/>
                <a:gd name="connsiteX12" fmla="*/ 0 w 7915091"/>
                <a:gd name="connsiteY12" fmla="*/ 55842 h 1952169"/>
                <a:gd name="connsiteX0" fmla="*/ 7911728 w 7915091"/>
                <a:gd name="connsiteY0" fmla="*/ 1952169 h 1952169"/>
                <a:gd name="connsiteX1" fmla="*/ 7899849 w 7915091"/>
                <a:gd name="connsiteY1" fmla="*/ 1882132 h 1952169"/>
                <a:gd name="connsiteX2" fmla="*/ 7789441 w 7915091"/>
                <a:gd name="connsiteY2" fmla="*/ 1872690 h 1952169"/>
                <a:gd name="connsiteX3" fmla="*/ 7704133 w 7915091"/>
                <a:gd name="connsiteY3" fmla="*/ 825468 h 1952169"/>
                <a:gd name="connsiteX4" fmla="*/ 7616731 w 7915091"/>
                <a:gd name="connsiteY4" fmla="*/ 647698 h 1952169"/>
                <a:gd name="connsiteX5" fmla="*/ 6623749 w 7915091"/>
                <a:gd name="connsiteY5" fmla="*/ 659606 h 1952169"/>
                <a:gd name="connsiteX6" fmla="*/ 6059395 w 7915091"/>
                <a:gd name="connsiteY6" fmla="*/ 457199 h 1952169"/>
                <a:gd name="connsiteX7" fmla="*/ 5023551 w 7915091"/>
                <a:gd name="connsiteY7" fmla="*/ 471488 h 1952169"/>
                <a:gd name="connsiteX8" fmla="*/ 3299525 w 7915091"/>
                <a:gd name="connsiteY8" fmla="*/ 47625 h 1952169"/>
                <a:gd name="connsiteX9" fmla="*/ 2320832 w 7915091"/>
                <a:gd name="connsiteY9" fmla="*/ 23812 h 1952169"/>
                <a:gd name="connsiteX10" fmla="*/ 1415957 w 7915091"/>
                <a:gd name="connsiteY10" fmla="*/ 0 h 1952169"/>
                <a:gd name="connsiteX11" fmla="*/ 1089725 w 7915091"/>
                <a:gd name="connsiteY11" fmla="*/ 59531 h 1952169"/>
                <a:gd name="connsiteX12" fmla="*/ 0 w 7915091"/>
                <a:gd name="connsiteY12" fmla="*/ 55842 h 1952169"/>
                <a:gd name="connsiteX0" fmla="*/ 7911728 w 7915091"/>
                <a:gd name="connsiteY0" fmla="*/ 1952169 h 1952169"/>
                <a:gd name="connsiteX1" fmla="*/ 7899849 w 7915091"/>
                <a:gd name="connsiteY1" fmla="*/ 1882132 h 1952169"/>
                <a:gd name="connsiteX2" fmla="*/ 7789441 w 7915091"/>
                <a:gd name="connsiteY2" fmla="*/ 1872690 h 1952169"/>
                <a:gd name="connsiteX3" fmla="*/ 7704133 w 7915091"/>
                <a:gd name="connsiteY3" fmla="*/ 825468 h 1952169"/>
                <a:gd name="connsiteX4" fmla="*/ 7616731 w 7915091"/>
                <a:gd name="connsiteY4" fmla="*/ 647698 h 1952169"/>
                <a:gd name="connsiteX5" fmla="*/ 6623749 w 7915091"/>
                <a:gd name="connsiteY5" fmla="*/ 659606 h 1952169"/>
                <a:gd name="connsiteX6" fmla="*/ 6059395 w 7915091"/>
                <a:gd name="connsiteY6" fmla="*/ 457199 h 1952169"/>
                <a:gd name="connsiteX7" fmla="*/ 5023551 w 7915091"/>
                <a:gd name="connsiteY7" fmla="*/ 471488 h 1952169"/>
                <a:gd name="connsiteX8" fmla="*/ 3299525 w 7915091"/>
                <a:gd name="connsiteY8" fmla="*/ 47625 h 1952169"/>
                <a:gd name="connsiteX9" fmla="*/ 2320832 w 7915091"/>
                <a:gd name="connsiteY9" fmla="*/ 23812 h 1952169"/>
                <a:gd name="connsiteX10" fmla="*/ 1415957 w 7915091"/>
                <a:gd name="connsiteY10" fmla="*/ 0 h 1952169"/>
                <a:gd name="connsiteX11" fmla="*/ 1089725 w 7915091"/>
                <a:gd name="connsiteY11" fmla="*/ 59531 h 1952169"/>
                <a:gd name="connsiteX12" fmla="*/ 0 w 7915091"/>
                <a:gd name="connsiteY12" fmla="*/ 55842 h 1952169"/>
                <a:gd name="connsiteX0" fmla="*/ 10209634 w 10212997"/>
                <a:gd name="connsiteY0" fmla="*/ 1952169 h 1952169"/>
                <a:gd name="connsiteX1" fmla="*/ 10197755 w 10212997"/>
                <a:gd name="connsiteY1" fmla="*/ 1882132 h 1952169"/>
                <a:gd name="connsiteX2" fmla="*/ 10087347 w 10212997"/>
                <a:gd name="connsiteY2" fmla="*/ 1872690 h 1952169"/>
                <a:gd name="connsiteX3" fmla="*/ 10002039 w 10212997"/>
                <a:gd name="connsiteY3" fmla="*/ 825468 h 1952169"/>
                <a:gd name="connsiteX4" fmla="*/ 9914637 w 10212997"/>
                <a:gd name="connsiteY4" fmla="*/ 647698 h 1952169"/>
                <a:gd name="connsiteX5" fmla="*/ 8921655 w 10212997"/>
                <a:gd name="connsiteY5" fmla="*/ 659606 h 1952169"/>
                <a:gd name="connsiteX6" fmla="*/ 8357301 w 10212997"/>
                <a:gd name="connsiteY6" fmla="*/ 457199 h 1952169"/>
                <a:gd name="connsiteX7" fmla="*/ 7321457 w 10212997"/>
                <a:gd name="connsiteY7" fmla="*/ 471488 h 1952169"/>
                <a:gd name="connsiteX8" fmla="*/ 5597431 w 10212997"/>
                <a:gd name="connsiteY8" fmla="*/ 47625 h 1952169"/>
                <a:gd name="connsiteX9" fmla="*/ 4618738 w 10212997"/>
                <a:gd name="connsiteY9" fmla="*/ 23812 h 1952169"/>
                <a:gd name="connsiteX10" fmla="*/ 3713863 w 10212997"/>
                <a:gd name="connsiteY10" fmla="*/ 0 h 1952169"/>
                <a:gd name="connsiteX11" fmla="*/ 3387631 w 10212997"/>
                <a:gd name="connsiteY11" fmla="*/ 59531 h 1952169"/>
                <a:gd name="connsiteX12" fmla="*/ 0 w 10212997"/>
                <a:gd name="connsiteY12" fmla="*/ 1205986 h 1952169"/>
                <a:gd name="connsiteX0" fmla="*/ 10209634 w 10212997"/>
                <a:gd name="connsiteY0" fmla="*/ 1965673 h 1965673"/>
                <a:gd name="connsiteX1" fmla="*/ 10197755 w 10212997"/>
                <a:gd name="connsiteY1" fmla="*/ 1895636 h 1965673"/>
                <a:gd name="connsiteX2" fmla="*/ 10087347 w 10212997"/>
                <a:gd name="connsiteY2" fmla="*/ 1886194 h 1965673"/>
                <a:gd name="connsiteX3" fmla="*/ 10002039 w 10212997"/>
                <a:gd name="connsiteY3" fmla="*/ 838972 h 1965673"/>
                <a:gd name="connsiteX4" fmla="*/ 9914637 w 10212997"/>
                <a:gd name="connsiteY4" fmla="*/ 661202 h 1965673"/>
                <a:gd name="connsiteX5" fmla="*/ 8921655 w 10212997"/>
                <a:gd name="connsiteY5" fmla="*/ 673110 h 1965673"/>
                <a:gd name="connsiteX6" fmla="*/ 8357301 w 10212997"/>
                <a:gd name="connsiteY6" fmla="*/ 470703 h 1965673"/>
                <a:gd name="connsiteX7" fmla="*/ 7321457 w 10212997"/>
                <a:gd name="connsiteY7" fmla="*/ 484992 h 1965673"/>
                <a:gd name="connsiteX8" fmla="*/ 5597431 w 10212997"/>
                <a:gd name="connsiteY8" fmla="*/ 61129 h 1965673"/>
                <a:gd name="connsiteX9" fmla="*/ 4618738 w 10212997"/>
                <a:gd name="connsiteY9" fmla="*/ 37316 h 1965673"/>
                <a:gd name="connsiteX10" fmla="*/ 3713863 w 10212997"/>
                <a:gd name="connsiteY10" fmla="*/ 13504 h 1965673"/>
                <a:gd name="connsiteX11" fmla="*/ 3387631 w 10212997"/>
                <a:gd name="connsiteY11" fmla="*/ 73035 h 1965673"/>
                <a:gd name="connsiteX12" fmla="*/ 2277969 w 10212997"/>
                <a:gd name="connsiteY12" fmla="*/ 75416 h 1965673"/>
                <a:gd name="connsiteX13" fmla="*/ 0 w 10212997"/>
                <a:gd name="connsiteY13" fmla="*/ 1219490 h 1965673"/>
                <a:gd name="connsiteX0" fmla="*/ 10209634 w 10212997"/>
                <a:gd name="connsiteY0" fmla="*/ 1974827 h 1974827"/>
                <a:gd name="connsiteX1" fmla="*/ 10197755 w 10212997"/>
                <a:gd name="connsiteY1" fmla="*/ 1904790 h 1974827"/>
                <a:gd name="connsiteX2" fmla="*/ 10087347 w 10212997"/>
                <a:gd name="connsiteY2" fmla="*/ 1895348 h 1974827"/>
                <a:gd name="connsiteX3" fmla="*/ 10002039 w 10212997"/>
                <a:gd name="connsiteY3" fmla="*/ 848126 h 1974827"/>
                <a:gd name="connsiteX4" fmla="*/ 9914637 w 10212997"/>
                <a:gd name="connsiteY4" fmla="*/ 670356 h 1974827"/>
                <a:gd name="connsiteX5" fmla="*/ 8921655 w 10212997"/>
                <a:gd name="connsiteY5" fmla="*/ 682264 h 1974827"/>
                <a:gd name="connsiteX6" fmla="*/ 8357301 w 10212997"/>
                <a:gd name="connsiteY6" fmla="*/ 479857 h 1974827"/>
                <a:gd name="connsiteX7" fmla="*/ 7321457 w 10212997"/>
                <a:gd name="connsiteY7" fmla="*/ 494146 h 1974827"/>
                <a:gd name="connsiteX8" fmla="*/ 5597431 w 10212997"/>
                <a:gd name="connsiteY8" fmla="*/ 70283 h 1974827"/>
                <a:gd name="connsiteX9" fmla="*/ 4618738 w 10212997"/>
                <a:gd name="connsiteY9" fmla="*/ 46470 h 1974827"/>
                <a:gd name="connsiteX10" fmla="*/ 3713863 w 10212997"/>
                <a:gd name="connsiteY10" fmla="*/ 22658 h 1974827"/>
                <a:gd name="connsiteX11" fmla="*/ 3387631 w 10212997"/>
                <a:gd name="connsiteY11" fmla="*/ 82189 h 1974827"/>
                <a:gd name="connsiteX12" fmla="*/ 2277969 w 10212997"/>
                <a:gd name="connsiteY12" fmla="*/ 84570 h 1974827"/>
                <a:gd name="connsiteX13" fmla="*/ 0 w 10212997"/>
                <a:gd name="connsiteY13" fmla="*/ 1228644 h 1974827"/>
                <a:gd name="connsiteX0" fmla="*/ 10209634 w 10212997"/>
                <a:gd name="connsiteY0" fmla="*/ 1952169 h 1952169"/>
                <a:gd name="connsiteX1" fmla="*/ 10197755 w 10212997"/>
                <a:gd name="connsiteY1" fmla="*/ 1882132 h 1952169"/>
                <a:gd name="connsiteX2" fmla="*/ 10087347 w 10212997"/>
                <a:gd name="connsiteY2" fmla="*/ 1872690 h 1952169"/>
                <a:gd name="connsiteX3" fmla="*/ 10002039 w 10212997"/>
                <a:gd name="connsiteY3" fmla="*/ 825468 h 1952169"/>
                <a:gd name="connsiteX4" fmla="*/ 9914637 w 10212997"/>
                <a:gd name="connsiteY4" fmla="*/ 647698 h 1952169"/>
                <a:gd name="connsiteX5" fmla="*/ 8921655 w 10212997"/>
                <a:gd name="connsiteY5" fmla="*/ 659606 h 1952169"/>
                <a:gd name="connsiteX6" fmla="*/ 8357301 w 10212997"/>
                <a:gd name="connsiteY6" fmla="*/ 457199 h 1952169"/>
                <a:gd name="connsiteX7" fmla="*/ 7321457 w 10212997"/>
                <a:gd name="connsiteY7" fmla="*/ 471488 h 1952169"/>
                <a:gd name="connsiteX8" fmla="*/ 5597431 w 10212997"/>
                <a:gd name="connsiteY8" fmla="*/ 47625 h 1952169"/>
                <a:gd name="connsiteX9" fmla="*/ 4618738 w 10212997"/>
                <a:gd name="connsiteY9" fmla="*/ 23812 h 1952169"/>
                <a:gd name="connsiteX10" fmla="*/ 3713863 w 10212997"/>
                <a:gd name="connsiteY10" fmla="*/ 0 h 1952169"/>
                <a:gd name="connsiteX11" fmla="*/ 3387631 w 10212997"/>
                <a:gd name="connsiteY11" fmla="*/ 59531 h 1952169"/>
                <a:gd name="connsiteX12" fmla="*/ 2277969 w 10212997"/>
                <a:gd name="connsiteY12" fmla="*/ 61912 h 1952169"/>
                <a:gd name="connsiteX13" fmla="*/ 0 w 10212997"/>
                <a:gd name="connsiteY13" fmla="*/ 1205986 h 1952169"/>
                <a:gd name="connsiteX0" fmla="*/ 10409659 w 10413022"/>
                <a:gd name="connsiteY0" fmla="*/ 1952169 h 1952169"/>
                <a:gd name="connsiteX1" fmla="*/ 10397780 w 10413022"/>
                <a:gd name="connsiteY1" fmla="*/ 1882132 h 1952169"/>
                <a:gd name="connsiteX2" fmla="*/ 10287372 w 10413022"/>
                <a:gd name="connsiteY2" fmla="*/ 1872690 h 1952169"/>
                <a:gd name="connsiteX3" fmla="*/ 10202064 w 10413022"/>
                <a:gd name="connsiteY3" fmla="*/ 825468 h 1952169"/>
                <a:gd name="connsiteX4" fmla="*/ 10114662 w 10413022"/>
                <a:gd name="connsiteY4" fmla="*/ 647698 h 1952169"/>
                <a:gd name="connsiteX5" fmla="*/ 9121680 w 10413022"/>
                <a:gd name="connsiteY5" fmla="*/ 659606 h 1952169"/>
                <a:gd name="connsiteX6" fmla="*/ 8557326 w 10413022"/>
                <a:gd name="connsiteY6" fmla="*/ 457199 h 1952169"/>
                <a:gd name="connsiteX7" fmla="*/ 7521482 w 10413022"/>
                <a:gd name="connsiteY7" fmla="*/ 471488 h 1952169"/>
                <a:gd name="connsiteX8" fmla="*/ 5797456 w 10413022"/>
                <a:gd name="connsiteY8" fmla="*/ 47625 h 1952169"/>
                <a:gd name="connsiteX9" fmla="*/ 4818763 w 10413022"/>
                <a:gd name="connsiteY9" fmla="*/ 23812 h 1952169"/>
                <a:gd name="connsiteX10" fmla="*/ 3913888 w 10413022"/>
                <a:gd name="connsiteY10" fmla="*/ 0 h 1952169"/>
                <a:gd name="connsiteX11" fmla="*/ 3587656 w 10413022"/>
                <a:gd name="connsiteY11" fmla="*/ 59531 h 1952169"/>
                <a:gd name="connsiteX12" fmla="*/ 2477994 w 10413022"/>
                <a:gd name="connsiteY12" fmla="*/ 61912 h 1952169"/>
                <a:gd name="connsiteX13" fmla="*/ 0 w 10413022"/>
                <a:gd name="connsiteY13" fmla="*/ 1270280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0 w 10996428"/>
                <a:gd name="connsiteY13"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692056 w 10996428"/>
                <a:gd name="connsiteY13" fmla="*/ 1243012 h 1952169"/>
                <a:gd name="connsiteX14" fmla="*/ 0 w 10996428"/>
                <a:gd name="connsiteY14"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692056 w 10996428"/>
                <a:gd name="connsiteY13" fmla="*/ 1243012 h 1952169"/>
                <a:gd name="connsiteX14" fmla="*/ 0 w 10996428"/>
                <a:gd name="connsiteY14"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692056 w 10996428"/>
                <a:gd name="connsiteY13" fmla="*/ 1243012 h 1952169"/>
                <a:gd name="connsiteX14" fmla="*/ 0 w 10996428"/>
                <a:gd name="connsiteY14"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692181 w 10996428"/>
                <a:gd name="connsiteY13" fmla="*/ 711993 h 1952169"/>
                <a:gd name="connsiteX14" fmla="*/ 692056 w 10996428"/>
                <a:gd name="connsiteY14" fmla="*/ 1243012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692181 w 10996428"/>
                <a:gd name="connsiteY13" fmla="*/ 711993 h 1952169"/>
                <a:gd name="connsiteX14" fmla="*/ 692056 w 10996428"/>
                <a:gd name="connsiteY14" fmla="*/ 1243012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692181 w 10996428"/>
                <a:gd name="connsiteY13" fmla="*/ 711993 h 1952169"/>
                <a:gd name="connsiteX14" fmla="*/ 692056 w 10996428"/>
                <a:gd name="connsiteY14" fmla="*/ 1243012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692181 w 10996428"/>
                <a:gd name="connsiteY13" fmla="*/ 711993 h 1952169"/>
                <a:gd name="connsiteX14" fmla="*/ 692056 w 10996428"/>
                <a:gd name="connsiteY14" fmla="*/ 1243012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692181 w 10996428"/>
                <a:gd name="connsiteY13" fmla="*/ 711993 h 1952169"/>
                <a:gd name="connsiteX14" fmla="*/ 692056 w 10996428"/>
                <a:gd name="connsiteY14" fmla="*/ 1243012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920781 w 10996428"/>
                <a:gd name="connsiteY13" fmla="*/ 602456 h 1952169"/>
                <a:gd name="connsiteX14" fmla="*/ 692056 w 10996428"/>
                <a:gd name="connsiteY14" fmla="*/ 1243012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966025 w 10996428"/>
                <a:gd name="connsiteY13" fmla="*/ 588169 h 1952169"/>
                <a:gd name="connsiteX14" fmla="*/ 692056 w 10996428"/>
                <a:gd name="connsiteY14" fmla="*/ 1243012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966025 w 10996428"/>
                <a:gd name="connsiteY13" fmla="*/ 588169 h 1952169"/>
                <a:gd name="connsiteX14" fmla="*/ 692056 w 10996428"/>
                <a:gd name="connsiteY14" fmla="*/ 1243012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966025 w 10996428"/>
                <a:gd name="connsiteY13" fmla="*/ 588169 h 1952169"/>
                <a:gd name="connsiteX14" fmla="*/ 2058893 w 10996428"/>
                <a:gd name="connsiteY14" fmla="*/ 1038224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966025 w 10996428"/>
                <a:gd name="connsiteY13" fmla="*/ 588169 h 1952169"/>
                <a:gd name="connsiteX14" fmla="*/ 2058893 w 10996428"/>
                <a:gd name="connsiteY14" fmla="*/ 1038224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954119 w 10996428"/>
                <a:gd name="connsiteY13" fmla="*/ 602457 h 1952169"/>
                <a:gd name="connsiteX14" fmla="*/ 2058893 w 10996428"/>
                <a:gd name="connsiteY14" fmla="*/ 1038224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954119 w 10996428"/>
                <a:gd name="connsiteY13" fmla="*/ 602457 h 1952169"/>
                <a:gd name="connsiteX14" fmla="*/ 2058893 w 10996428"/>
                <a:gd name="connsiteY14" fmla="*/ 1038224 h 1952169"/>
                <a:gd name="connsiteX15" fmla="*/ 0 w 10996428"/>
                <a:gd name="connsiteY15" fmla="*/ 1248849 h 1952169"/>
                <a:gd name="connsiteX0" fmla="*/ 9697665 w 9701028"/>
                <a:gd name="connsiteY0" fmla="*/ 1952169 h 1952169"/>
                <a:gd name="connsiteX1" fmla="*/ 9685786 w 9701028"/>
                <a:gd name="connsiteY1" fmla="*/ 1882132 h 1952169"/>
                <a:gd name="connsiteX2" fmla="*/ 9575378 w 9701028"/>
                <a:gd name="connsiteY2" fmla="*/ 1872690 h 1952169"/>
                <a:gd name="connsiteX3" fmla="*/ 9490070 w 9701028"/>
                <a:gd name="connsiteY3" fmla="*/ 825468 h 1952169"/>
                <a:gd name="connsiteX4" fmla="*/ 9402668 w 9701028"/>
                <a:gd name="connsiteY4" fmla="*/ 647698 h 1952169"/>
                <a:gd name="connsiteX5" fmla="*/ 8409686 w 9701028"/>
                <a:gd name="connsiteY5" fmla="*/ 659606 h 1952169"/>
                <a:gd name="connsiteX6" fmla="*/ 7845332 w 9701028"/>
                <a:gd name="connsiteY6" fmla="*/ 457199 h 1952169"/>
                <a:gd name="connsiteX7" fmla="*/ 6809488 w 9701028"/>
                <a:gd name="connsiteY7" fmla="*/ 471488 h 1952169"/>
                <a:gd name="connsiteX8" fmla="*/ 5085462 w 9701028"/>
                <a:gd name="connsiteY8" fmla="*/ 47625 h 1952169"/>
                <a:gd name="connsiteX9" fmla="*/ 4106769 w 9701028"/>
                <a:gd name="connsiteY9" fmla="*/ 23812 h 1952169"/>
                <a:gd name="connsiteX10" fmla="*/ 3201894 w 9701028"/>
                <a:gd name="connsiteY10" fmla="*/ 0 h 1952169"/>
                <a:gd name="connsiteX11" fmla="*/ 2875662 w 9701028"/>
                <a:gd name="connsiteY11" fmla="*/ 59531 h 1952169"/>
                <a:gd name="connsiteX12" fmla="*/ 1766000 w 9701028"/>
                <a:gd name="connsiteY12" fmla="*/ 61912 h 1952169"/>
                <a:gd name="connsiteX13" fmla="*/ 658719 w 9701028"/>
                <a:gd name="connsiteY13" fmla="*/ 602457 h 1952169"/>
                <a:gd name="connsiteX14" fmla="*/ 763493 w 9701028"/>
                <a:gd name="connsiteY14" fmla="*/ 1038224 h 1952169"/>
                <a:gd name="connsiteX15" fmla="*/ 0 w 9701028"/>
                <a:gd name="connsiteY15" fmla="*/ 1617943 h 1952169"/>
                <a:gd name="connsiteX0" fmla="*/ 9800059 w 9803422"/>
                <a:gd name="connsiteY0" fmla="*/ 1952169 h 1952169"/>
                <a:gd name="connsiteX1" fmla="*/ 9788180 w 9803422"/>
                <a:gd name="connsiteY1" fmla="*/ 1882132 h 1952169"/>
                <a:gd name="connsiteX2" fmla="*/ 9677772 w 9803422"/>
                <a:gd name="connsiteY2" fmla="*/ 1872690 h 1952169"/>
                <a:gd name="connsiteX3" fmla="*/ 9592464 w 9803422"/>
                <a:gd name="connsiteY3" fmla="*/ 825468 h 1952169"/>
                <a:gd name="connsiteX4" fmla="*/ 9505062 w 9803422"/>
                <a:gd name="connsiteY4" fmla="*/ 647698 h 1952169"/>
                <a:gd name="connsiteX5" fmla="*/ 8512080 w 9803422"/>
                <a:gd name="connsiteY5" fmla="*/ 659606 h 1952169"/>
                <a:gd name="connsiteX6" fmla="*/ 7947726 w 9803422"/>
                <a:gd name="connsiteY6" fmla="*/ 457199 h 1952169"/>
                <a:gd name="connsiteX7" fmla="*/ 6911882 w 9803422"/>
                <a:gd name="connsiteY7" fmla="*/ 471488 h 1952169"/>
                <a:gd name="connsiteX8" fmla="*/ 5187856 w 9803422"/>
                <a:gd name="connsiteY8" fmla="*/ 47625 h 1952169"/>
                <a:gd name="connsiteX9" fmla="*/ 4209163 w 9803422"/>
                <a:gd name="connsiteY9" fmla="*/ 23812 h 1952169"/>
                <a:gd name="connsiteX10" fmla="*/ 3304288 w 9803422"/>
                <a:gd name="connsiteY10" fmla="*/ 0 h 1952169"/>
                <a:gd name="connsiteX11" fmla="*/ 2978056 w 9803422"/>
                <a:gd name="connsiteY11" fmla="*/ 59531 h 1952169"/>
                <a:gd name="connsiteX12" fmla="*/ 1868394 w 9803422"/>
                <a:gd name="connsiteY12" fmla="*/ 61912 h 1952169"/>
                <a:gd name="connsiteX13" fmla="*/ 761113 w 9803422"/>
                <a:gd name="connsiteY13" fmla="*/ 602457 h 1952169"/>
                <a:gd name="connsiteX14" fmla="*/ 865887 w 9803422"/>
                <a:gd name="connsiteY14" fmla="*/ 1038224 h 1952169"/>
                <a:gd name="connsiteX15" fmla="*/ 0 w 9803422"/>
                <a:gd name="connsiteY15" fmla="*/ 1694143 h 1952169"/>
                <a:gd name="connsiteX0" fmla="*/ 9800059 w 9803422"/>
                <a:gd name="connsiteY0" fmla="*/ 1952169 h 1952169"/>
                <a:gd name="connsiteX1" fmla="*/ 9788180 w 9803422"/>
                <a:gd name="connsiteY1" fmla="*/ 1882132 h 1952169"/>
                <a:gd name="connsiteX2" fmla="*/ 9677772 w 9803422"/>
                <a:gd name="connsiteY2" fmla="*/ 1872690 h 1952169"/>
                <a:gd name="connsiteX3" fmla="*/ 9592464 w 9803422"/>
                <a:gd name="connsiteY3" fmla="*/ 825468 h 1952169"/>
                <a:gd name="connsiteX4" fmla="*/ 9505062 w 9803422"/>
                <a:gd name="connsiteY4" fmla="*/ 647698 h 1952169"/>
                <a:gd name="connsiteX5" fmla="*/ 8512080 w 9803422"/>
                <a:gd name="connsiteY5" fmla="*/ 659606 h 1952169"/>
                <a:gd name="connsiteX6" fmla="*/ 7947726 w 9803422"/>
                <a:gd name="connsiteY6" fmla="*/ 457199 h 1952169"/>
                <a:gd name="connsiteX7" fmla="*/ 6911882 w 9803422"/>
                <a:gd name="connsiteY7" fmla="*/ 471488 h 1952169"/>
                <a:gd name="connsiteX8" fmla="*/ 5187856 w 9803422"/>
                <a:gd name="connsiteY8" fmla="*/ 47625 h 1952169"/>
                <a:gd name="connsiteX9" fmla="*/ 4209163 w 9803422"/>
                <a:gd name="connsiteY9" fmla="*/ 23812 h 1952169"/>
                <a:gd name="connsiteX10" fmla="*/ 3304288 w 9803422"/>
                <a:gd name="connsiteY10" fmla="*/ 0 h 1952169"/>
                <a:gd name="connsiteX11" fmla="*/ 2978056 w 9803422"/>
                <a:gd name="connsiteY11" fmla="*/ 59531 h 1952169"/>
                <a:gd name="connsiteX12" fmla="*/ 1868394 w 9803422"/>
                <a:gd name="connsiteY12" fmla="*/ 61912 h 1952169"/>
                <a:gd name="connsiteX13" fmla="*/ 761113 w 9803422"/>
                <a:gd name="connsiteY13" fmla="*/ 602457 h 1952169"/>
                <a:gd name="connsiteX14" fmla="*/ 865887 w 9803422"/>
                <a:gd name="connsiteY14" fmla="*/ 1038224 h 1952169"/>
                <a:gd name="connsiteX15" fmla="*/ 0 w 9803422"/>
                <a:gd name="connsiteY15" fmla="*/ 1694143 h 1952169"/>
                <a:gd name="connsiteX0" fmla="*/ 9800059 w 9803422"/>
                <a:gd name="connsiteY0" fmla="*/ 1952169 h 1952169"/>
                <a:gd name="connsiteX1" fmla="*/ 9788180 w 9803422"/>
                <a:gd name="connsiteY1" fmla="*/ 1882132 h 1952169"/>
                <a:gd name="connsiteX2" fmla="*/ 9677772 w 9803422"/>
                <a:gd name="connsiteY2" fmla="*/ 1872690 h 1952169"/>
                <a:gd name="connsiteX3" fmla="*/ 9592464 w 9803422"/>
                <a:gd name="connsiteY3" fmla="*/ 825468 h 1952169"/>
                <a:gd name="connsiteX4" fmla="*/ 9505062 w 9803422"/>
                <a:gd name="connsiteY4" fmla="*/ 647698 h 1952169"/>
                <a:gd name="connsiteX5" fmla="*/ 8512080 w 9803422"/>
                <a:gd name="connsiteY5" fmla="*/ 659606 h 1952169"/>
                <a:gd name="connsiteX6" fmla="*/ 7947726 w 9803422"/>
                <a:gd name="connsiteY6" fmla="*/ 457199 h 1952169"/>
                <a:gd name="connsiteX7" fmla="*/ 6911882 w 9803422"/>
                <a:gd name="connsiteY7" fmla="*/ 471488 h 1952169"/>
                <a:gd name="connsiteX8" fmla="*/ 5187856 w 9803422"/>
                <a:gd name="connsiteY8" fmla="*/ 47625 h 1952169"/>
                <a:gd name="connsiteX9" fmla="*/ 4209163 w 9803422"/>
                <a:gd name="connsiteY9" fmla="*/ 23812 h 1952169"/>
                <a:gd name="connsiteX10" fmla="*/ 3304288 w 9803422"/>
                <a:gd name="connsiteY10" fmla="*/ 0 h 1952169"/>
                <a:gd name="connsiteX11" fmla="*/ 2978056 w 9803422"/>
                <a:gd name="connsiteY11" fmla="*/ 59531 h 1952169"/>
                <a:gd name="connsiteX12" fmla="*/ 1868394 w 9803422"/>
                <a:gd name="connsiteY12" fmla="*/ 61912 h 1952169"/>
                <a:gd name="connsiteX13" fmla="*/ 761113 w 9803422"/>
                <a:gd name="connsiteY13" fmla="*/ 602457 h 1952169"/>
                <a:gd name="connsiteX14" fmla="*/ 865887 w 9803422"/>
                <a:gd name="connsiteY14" fmla="*/ 1038224 h 1952169"/>
                <a:gd name="connsiteX15" fmla="*/ 0 w 9803422"/>
                <a:gd name="connsiteY15" fmla="*/ 1694143 h 195216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9803422" h="1952169">
                  <a:moveTo>
                    <a:pt x="9800059" y="1952169"/>
                  </a:moveTo>
                  <a:cubicBezTo>
                    <a:pt x="9803913" y="1931711"/>
                    <a:pt x="9808561" y="1895379"/>
                    <a:pt x="9788180" y="1882132"/>
                  </a:cubicBezTo>
                  <a:cubicBezTo>
                    <a:pt x="9767799" y="1868886"/>
                    <a:pt x="9763969" y="1889257"/>
                    <a:pt x="9677772" y="1872690"/>
                  </a:cubicBezTo>
                  <a:cubicBezTo>
                    <a:pt x="9646343" y="1694198"/>
                    <a:pt x="9627451" y="1030645"/>
                    <a:pt x="9592464" y="825468"/>
                  </a:cubicBezTo>
                  <a:cubicBezTo>
                    <a:pt x="9541851" y="697503"/>
                    <a:pt x="9553612" y="716835"/>
                    <a:pt x="9505062" y="647698"/>
                  </a:cubicBezTo>
                  <a:cubicBezTo>
                    <a:pt x="9267451" y="628389"/>
                    <a:pt x="8816732" y="659427"/>
                    <a:pt x="8512080" y="659606"/>
                  </a:cubicBezTo>
                  <a:cubicBezTo>
                    <a:pt x="8273161" y="650081"/>
                    <a:pt x="8159113" y="526473"/>
                    <a:pt x="7947726" y="457199"/>
                  </a:cubicBezTo>
                  <a:cubicBezTo>
                    <a:pt x="7756830" y="456405"/>
                    <a:pt x="7310593" y="475674"/>
                    <a:pt x="6911882" y="471488"/>
                  </a:cubicBezTo>
                  <a:lnTo>
                    <a:pt x="5187856" y="47625"/>
                  </a:lnTo>
                  <a:cubicBezTo>
                    <a:pt x="4863610" y="13494"/>
                    <a:pt x="4756702" y="39112"/>
                    <a:pt x="4209163" y="23812"/>
                  </a:cubicBezTo>
                  <a:cubicBezTo>
                    <a:pt x="3909523" y="22224"/>
                    <a:pt x="3683950" y="4187"/>
                    <a:pt x="3304288" y="0"/>
                  </a:cubicBezTo>
                  <a:cubicBezTo>
                    <a:pt x="3131647" y="12701"/>
                    <a:pt x="3137849" y="35936"/>
                    <a:pt x="2978056" y="59531"/>
                  </a:cubicBezTo>
                  <a:cubicBezTo>
                    <a:pt x="2760171" y="63896"/>
                    <a:pt x="2361561" y="54193"/>
                    <a:pt x="1868394" y="61912"/>
                  </a:cubicBezTo>
                  <a:cubicBezTo>
                    <a:pt x="1491759" y="214312"/>
                    <a:pt x="1158384" y="405607"/>
                    <a:pt x="761113" y="602457"/>
                  </a:cubicBezTo>
                  <a:cubicBezTo>
                    <a:pt x="807944" y="835026"/>
                    <a:pt x="811912" y="829468"/>
                    <a:pt x="865887" y="1038224"/>
                  </a:cubicBezTo>
                  <a:lnTo>
                    <a:pt x="0" y="1694143"/>
                  </a:lnTo>
                </a:path>
              </a:pathLst>
            </a:custGeom>
            <a:noFill/>
            <a:ln w="28575">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268" name="フリーフォーム: 図形 267">
              <a:extLst>
                <a:ext uri="{FF2B5EF4-FFF2-40B4-BE49-F238E27FC236}">
                  <a16:creationId xmlns:a16="http://schemas.microsoft.com/office/drawing/2014/main" id="{3FC02217-D2E7-4930-8D67-04F2CE414321}"/>
                </a:ext>
              </a:extLst>
            </xdr:cNvPr>
            <xdr:cNvSpPr/>
          </xdr:nvSpPr>
          <xdr:spPr>
            <a:xfrm>
              <a:off x="711042" y="2394993"/>
              <a:ext cx="10382386" cy="2046038"/>
            </a:xfrm>
            <a:custGeom>
              <a:avLst/>
              <a:gdLst>
                <a:gd name="connsiteX0" fmla="*/ 614355 w 4144593"/>
                <a:gd name="connsiteY0" fmla="*/ 1757634 h 2017125"/>
                <a:gd name="connsiteX1" fmla="*/ 242064 w 4144593"/>
                <a:gd name="connsiteY1" fmla="*/ 2009094 h 2017125"/>
                <a:gd name="connsiteX2" fmla="*/ 82044 w 4144593"/>
                <a:gd name="connsiteY2" fmla="*/ 1914389 h 2017125"/>
                <a:gd name="connsiteX3" fmla="*/ 137561 w 4144593"/>
                <a:gd name="connsiteY3" fmla="*/ 1519237 h 2017125"/>
                <a:gd name="connsiteX4" fmla="*/ 196344 w 4144593"/>
                <a:gd name="connsiteY4" fmla="*/ 1408203 h 2017125"/>
                <a:gd name="connsiteX5" fmla="*/ 157155 w 4144593"/>
                <a:gd name="connsiteY5" fmla="*/ 1267777 h 2017125"/>
                <a:gd name="connsiteX6" fmla="*/ 2456218 w 4144593"/>
                <a:gd name="connsiteY6" fmla="*/ 82323 h 2017125"/>
                <a:gd name="connsiteX7" fmla="*/ 3635141 w 4144593"/>
                <a:gd name="connsiteY7" fmla="*/ 92120 h 2017125"/>
                <a:gd name="connsiteX8" fmla="*/ 3987838 w 4144593"/>
                <a:gd name="connsiteY8" fmla="*/ 3946 h 2017125"/>
                <a:gd name="connsiteX9" fmla="*/ 4144593 w 4144593"/>
                <a:gd name="connsiteY9" fmla="*/ 23540 h 2017125"/>
                <a:gd name="connsiteX0" fmla="*/ 614355 w 4144593"/>
                <a:gd name="connsiteY0" fmla="*/ 1757634 h 2014974"/>
                <a:gd name="connsiteX1" fmla="*/ 234921 w 4144593"/>
                <a:gd name="connsiteY1" fmla="*/ 2006713 h 2014974"/>
                <a:gd name="connsiteX2" fmla="*/ 82044 w 4144593"/>
                <a:gd name="connsiteY2" fmla="*/ 1914389 h 2014974"/>
                <a:gd name="connsiteX3" fmla="*/ 137561 w 4144593"/>
                <a:gd name="connsiteY3" fmla="*/ 1519237 h 2014974"/>
                <a:gd name="connsiteX4" fmla="*/ 196344 w 4144593"/>
                <a:gd name="connsiteY4" fmla="*/ 1408203 h 2014974"/>
                <a:gd name="connsiteX5" fmla="*/ 157155 w 4144593"/>
                <a:gd name="connsiteY5" fmla="*/ 1267777 h 2014974"/>
                <a:gd name="connsiteX6" fmla="*/ 2456218 w 4144593"/>
                <a:gd name="connsiteY6" fmla="*/ 82323 h 2014974"/>
                <a:gd name="connsiteX7" fmla="*/ 3635141 w 4144593"/>
                <a:gd name="connsiteY7" fmla="*/ 92120 h 2014974"/>
                <a:gd name="connsiteX8" fmla="*/ 3987838 w 4144593"/>
                <a:gd name="connsiteY8" fmla="*/ 3946 h 2014974"/>
                <a:gd name="connsiteX9" fmla="*/ 4144593 w 4144593"/>
                <a:gd name="connsiteY9" fmla="*/ 23540 h 2014974"/>
                <a:gd name="connsiteX0" fmla="*/ 614355 w 4144593"/>
                <a:gd name="connsiteY0" fmla="*/ 1757634 h 2022776"/>
                <a:gd name="connsiteX1" fmla="*/ 234921 w 4144593"/>
                <a:gd name="connsiteY1" fmla="*/ 2006713 h 2022776"/>
                <a:gd name="connsiteX2" fmla="*/ 82044 w 4144593"/>
                <a:gd name="connsiteY2" fmla="*/ 1914389 h 2022776"/>
                <a:gd name="connsiteX3" fmla="*/ 137561 w 4144593"/>
                <a:gd name="connsiteY3" fmla="*/ 1519237 h 2022776"/>
                <a:gd name="connsiteX4" fmla="*/ 196344 w 4144593"/>
                <a:gd name="connsiteY4" fmla="*/ 1408203 h 2022776"/>
                <a:gd name="connsiteX5" fmla="*/ 157155 w 4144593"/>
                <a:gd name="connsiteY5" fmla="*/ 1267777 h 2022776"/>
                <a:gd name="connsiteX6" fmla="*/ 2456218 w 4144593"/>
                <a:gd name="connsiteY6" fmla="*/ 82323 h 2022776"/>
                <a:gd name="connsiteX7" fmla="*/ 3635141 w 4144593"/>
                <a:gd name="connsiteY7" fmla="*/ 92120 h 2022776"/>
                <a:gd name="connsiteX8" fmla="*/ 3987838 w 4144593"/>
                <a:gd name="connsiteY8" fmla="*/ 3946 h 2022776"/>
                <a:gd name="connsiteX9" fmla="*/ 4144593 w 4144593"/>
                <a:gd name="connsiteY9" fmla="*/ 23540 h 2022776"/>
                <a:gd name="connsiteX0" fmla="*/ 614355 w 4144593"/>
                <a:gd name="connsiteY0" fmla="*/ 1757634 h 2022776"/>
                <a:gd name="connsiteX1" fmla="*/ 234921 w 4144593"/>
                <a:gd name="connsiteY1" fmla="*/ 2006713 h 2022776"/>
                <a:gd name="connsiteX2" fmla="*/ 82044 w 4144593"/>
                <a:gd name="connsiteY2" fmla="*/ 1914389 h 2022776"/>
                <a:gd name="connsiteX3" fmla="*/ 137561 w 4144593"/>
                <a:gd name="connsiteY3" fmla="*/ 1519237 h 2022776"/>
                <a:gd name="connsiteX4" fmla="*/ 196344 w 4144593"/>
                <a:gd name="connsiteY4" fmla="*/ 1408203 h 2022776"/>
                <a:gd name="connsiteX5" fmla="*/ 157155 w 4144593"/>
                <a:gd name="connsiteY5" fmla="*/ 1267777 h 2022776"/>
                <a:gd name="connsiteX6" fmla="*/ 2456218 w 4144593"/>
                <a:gd name="connsiteY6" fmla="*/ 82323 h 2022776"/>
                <a:gd name="connsiteX7" fmla="*/ 3635141 w 4144593"/>
                <a:gd name="connsiteY7" fmla="*/ 92120 h 2022776"/>
                <a:gd name="connsiteX8" fmla="*/ 3987838 w 4144593"/>
                <a:gd name="connsiteY8" fmla="*/ 3946 h 2022776"/>
                <a:gd name="connsiteX9" fmla="*/ 4144593 w 4144593"/>
                <a:gd name="connsiteY9" fmla="*/ 23540 h 2022776"/>
                <a:gd name="connsiteX0" fmla="*/ 614355 w 4144593"/>
                <a:gd name="connsiteY0" fmla="*/ 1757634 h 2022776"/>
                <a:gd name="connsiteX1" fmla="*/ 234921 w 4144593"/>
                <a:gd name="connsiteY1" fmla="*/ 2006713 h 2022776"/>
                <a:gd name="connsiteX2" fmla="*/ 82044 w 4144593"/>
                <a:gd name="connsiteY2" fmla="*/ 1914389 h 2022776"/>
                <a:gd name="connsiteX3" fmla="*/ 137561 w 4144593"/>
                <a:gd name="connsiteY3" fmla="*/ 1519237 h 2022776"/>
                <a:gd name="connsiteX4" fmla="*/ 196344 w 4144593"/>
                <a:gd name="connsiteY4" fmla="*/ 1408203 h 2022776"/>
                <a:gd name="connsiteX5" fmla="*/ 157155 w 4144593"/>
                <a:gd name="connsiteY5" fmla="*/ 1267777 h 2022776"/>
                <a:gd name="connsiteX6" fmla="*/ 2456218 w 4144593"/>
                <a:gd name="connsiteY6" fmla="*/ 82323 h 2022776"/>
                <a:gd name="connsiteX7" fmla="*/ 3635141 w 4144593"/>
                <a:gd name="connsiteY7" fmla="*/ 92120 h 2022776"/>
                <a:gd name="connsiteX8" fmla="*/ 3987838 w 4144593"/>
                <a:gd name="connsiteY8" fmla="*/ 3946 h 2022776"/>
                <a:gd name="connsiteX9" fmla="*/ 4144593 w 4144593"/>
                <a:gd name="connsiteY9" fmla="*/ 23540 h 2022776"/>
                <a:gd name="connsiteX0" fmla="*/ 614355 w 4144593"/>
                <a:gd name="connsiteY0" fmla="*/ 1757634 h 2006713"/>
                <a:gd name="connsiteX1" fmla="*/ 234921 w 4144593"/>
                <a:gd name="connsiteY1" fmla="*/ 2006713 h 2006713"/>
                <a:gd name="connsiteX2" fmla="*/ 82044 w 4144593"/>
                <a:gd name="connsiteY2" fmla="*/ 1914389 h 2006713"/>
                <a:gd name="connsiteX3" fmla="*/ 137561 w 4144593"/>
                <a:gd name="connsiteY3" fmla="*/ 1519237 h 2006713"/>
                <a:gd name="connsiteX4" fmla="*/ 196344 w 4144593"/>
                <a:gd name="connsiteY4" fmla="*/ 1408203 h 2006713"/>
                <a:gd name="connsiteX5" fmla="*/ 157155 w 4144593"/>
                <a:gd name="connsiteY5" fmla="*/ 1267777 h 2006713"/>
                <a:gd name="connsiteX6" fmla="*/ 2456218 w 4144593"/>
                <a:gd name="connsiteY6" fmla="*/ 82323 h 2006713"/>
                <a:gd name="connsiteX7" fmla="*/ 3635141 w 4144593"/>
                <a:gd name="connsiteY7" fmla="*/ 92120 h 2006713"/>
                <a:gd name="connsiteX8" fmla="*/ 3987838 w 4144593"/>
                <a:gd name="connsiteY8" fmla="*/ 3946 h 2006713"/>
                <a:gd name="connsiteX9" fmla="*/ 4144593 w 4144593"/>
                <a:gd name="connsiteY9" fmla="*/ 23540 h 2006713"/>
                <a:gd name="connsiteX0" fmla="*/ 614355 w 4144593"/>
                <a:gd name="connsiteY0" fmla="*/ 1757634 h 2006713"/>
                <a:gd name="connsiteX1" fmla="*/ 234921 w 4144593"/>
                <a:gd name="connsiteY1" fmla="*/ 2006713 h 2006713"/>
                <a:gd name="connsiteX2" fmla="*/ 84425 w 4144593"/>
                <a:gd name="connsiteY2" fmla="*/ 1923914 h 2006713"/>
                <a:gd name="connsiteX3" fmla="*/ 137561 w 4144593"/>
                <a:gd name="connsiteY3" fmla="*/ 1519237 h 2006713"/>
                <a:gd name="connsiteX4" fmla="*/ 196344 w 4144593"/>
                <a:gd name="connsiteY4" fmla="*/ 1408203 h 2006713"/>
                <a:gd name="connsiteX5" fmla="*/ 157155 w 4144593"/>
                <a:gd name="connsiteY5" fmla="*/ 1267777 h 2006713"/>
                <a:gd name="connsiteX6" fmla="*/ 2456218 w 4144593"/>
                <a:gd name="connsiteY6" fmla="*/ 82323 h 2006713"/>
                <a:gd name="connsiteX7" fmla="*/ 3635141 w 4144593"/>
                <a:gd name="connsiteY7" fmla="*/ 92120 h 2006713"/>
                <a:gd name="connsiteX8" fmla="*/ 3987838 w 4144593"/>
                <a:gd name="connsiteY8" fmla="*/ 3946 h 2006713"/>
                <a:gd name="connsiteX9" fmla="*/ 4144593 w 4144593"/>
                <a:gd name="connsiteY9" fmla="*/ 23540 h 2006713"/>
                <a:gd name="connsiteX0" fmla="*/ 614355 w 4144593"/>
                <a:gd name="connsiteY0" fmla="*/ 1757634 h 2006713"/>
                <a:gd name="connsiteX1" fmla="*/ 234921 w 4144593"/>
                <a:gd name="connsiteY1" fmla="*/ 2006713 h 2006713"/>
                <a:gd name="connsiteX2" fmla="*/ 84425 w 4144593"/>
                <a:gd name="connsiteY2" fmla="*/ 1923914 h 2006713"/>
                <a:gd name="connsiteX3" fmla="*/ 137561 w 4144593"/>
                <a:gd name="connsiteY3" fmla="*/ 1519237 h 2006713"/>
                <a:gd name="connsiteX4" fmla="*/ 196344 w 4144593"/>
                <a:gd name="connsiteY4" fmla="*/ 1408203 h 2006713"/>
                <a:gd name="connsiteX5" fmla="*/ 157155 w 4144593"/>
                <a:gd name="connsiteY5" fmla="*/ 1267777 h 2006713"/>
                <a:gd name="connsiteX6" fmla="*/ 2456218 w 4144593"/>
                <a:gd name="connsiteY6" fmla="*/ 82323 h 2006713"/>
                <a:gd name="connsiteX7" fmla="*/ 3635141 w 4144593"/>
                <a:gd name="connsiteY7" fmla="*/ 92120 h 2006713"/>
                <a:gd name="connsiteX8" fmla="*/ 3987838 w 4144593"/>
                <a:gd name="connsiteY8" fmla="*/ 3946 h 2006713"/>
                <a:gd name="connsiteX9" fmla="*/ 4144593 w 4144593"/>
                <a:gd name="connsiteY9" fmla="*/ 23540 h 2006713"/>
                <a:gd name="connsiteX0" fmla="*/ 614355 w 4144593"/>
                <a:gd name="connsiteY0" fmla="*/ 1757634 h 2006713"/>
                <a:gd name="connsiteX1" fmla="*/ 234921 w 4144593"/>
                <a:gd name="connsiteY1" fmla="*/ 2006713 h 2006713"/>
                <a:gd name="connsiteX2" fmla="*/ 84425 w 4144593"/>
                <a:gd name="connsiteY2" fmla="*/ 1923914 h 2006713"/>
                <a:gd name="connsiteX3" fmla="*/ 137561 w 4144593"/>
                <a:gd name="connsiteY3" fmla="*/ 1519237 h 2006713"/>
                <a:gd name="connsiteX4" fmla="*/ 196344 w 4144593"/>
                <a:gd name="connsiteY4" fmla="*/ 1408203 h 2006713"/>
                <a:gd name="connsiteX5" fmla="*/ 157155 w 4144593"/>
                <a:gd name="connsiteY5" fmla="*/ 1267777 h 2006713"/>
                <a:gd name="connsiteX6" fmla="*/ 2456218 w 4144593"/>
                <a:gd name="connsiteY6" fmla="*/ 82323 h 2006713"/>
                <a:gd name="connsiteX7" fmla="*/ 3635141 w 4144593"/>
                <a:gd name="connsiteY7" fmla="*/ 92120 h 2006713"/>
                <a:gd name="connsiteX8" fmla="*/ 3987838 w 4144593"/>
                <a:gd name="connsiteY8" fmla="*/ 3946 h 2006713"/>
                <a:gd name="connsiteX9" fmla="*/ 4144593 w 4144593"/>
                <a:gd name="connsiteY9" fmla="*/ 23540 h 2006713"/>
                <a:gd name="connsiteX0" fmla="*/ 614355 w 4144593"/>
                <a:gd name="connsiteY0" fmla="*/ 1757634 h 2006713"/>
                <a:gd name="connsiteX1" fmla="*/ 234921 w 4144593"/>
                <a:gd name="connsiteY1" fmla="*/ 2006713 h 2006713"/>
                <a:gd name="connsiteX2" fmla="*/ 84425 w 4144593"/>
                <a:gd name="connsiteY2" fmla="*/ 1923914 h 2006713"/>
                <a:gd name="connsiteX3" fmla="*/ 137561 w 4144593"/>
                <a:gd name="connsiteY3" fmla="*/ 1519237 h 2006713"/>
                <a:gd name="connsiteX4" fmla="*/ 196344 w 4144593"/>
                <a:gd name="connsiteY4" fmla="*/ 1408203 h 2006713"/>
                <a:gd name="connsiteX5" fmla="*/ 157155 w 4144593"/>
                <a:gd name="connsiteY5" fmla="*/ 1267777 h 2006713"/>
                <a:gd name="connsiteX6" fmla="*/ 2456218 w 4144593"/>
                <a:gd name="connsiteY6" fmla="*/ 82323 h 2006713"/>
                <a:gd name="connsiteX7" fmla="*/ 3635141 w 4144593"/>
                <a:gd name="connsiteY7" fmla="*/ 92120 h 2006713"/>
                <a:gd name="connsiteX8" fmla="*/ 3987838 w 4144593"/>
                <a:gd name="connsiteY8" fmla="*/ 3946 h 2006713"/>
                <a:gd name="connsiteX9" fmla="*/ 4144593 w 4144593"/>
                <a:gd name="connsiteY9" fmla="*/ 23540 h 2006713"/>
                <a:gd name="connsiteX0" fmla="*/ 614355 w 4144593"/>
                <a:gd name="connsiteY0" fmla="*/ 1757634 h 2006713"/>
                <a:gd name="connsiteX1" fmla="*/ 234921 w 4144593"/>
                <a:gd name="connsiteY1" fmla="*/ 2006713 h 2006713"/>
                <a:gd name="connsiteX2" fmla="*/ 84425 w 4144593"/>
                <a:gd name="connsiteY2" fmla="*/ 1923914 h 2006713"/>
                <a:gd name="connsiteX3" fmla="*/ 137561 w 4144593"/>
                <a:gd name="connsiteY3" fmla="*/ 1519237 h 2006713"/>
                <a:gd name="connsiteX4" fmla="*/ 196344 w 4144593"/>
                <a:gd name="connsiteY4" fmla="*/ 1408203 h 2006713"/>
                <a:gd name="connsiteX5" fmla="*/ 157155 w 4144593"/>
                <a:gd name="connsiteY5" fmla="*/ 1267777 h 2006713"/>
                <a:gd name="connsiteX6" fmla="*/ 2456218 w 4144593"/>
                <a:gd name="connsiteY6" fmla="*/ 82323 h 2006713"/>
                <a:gd name="connsiteX7" fmla="*/ 3635141 w 4144593"/>
                <a:gd name="connsiteY7" fmla="*/ 92120 h 2006713"/>
                <a:gd name="connsiteX8" fmla="*/ 3987838 w 4144593"/>
                <a:gd name="connsiteY8" fmla="*/ 3946 h 2006713"/>
                <a:gd name="connsiteX9" fmla="*/ 4144593 w 4144593"/>
                <a:gd name="connsiteY9" fmla="*/ 23540 h 2006713"/>
                <a:gd name="connsiteX0" fmla="*/ 614355 w 4144593"/>
                <a:gd name="connsiteY0" fmla="*/ 1757634 h 2006713"/>
                <a:gd name="connsiteX1" fmla="*/ 234921 w 4144593"/>
                <a:gd name="connsiteY1" fmla="*/ 2006713 h 2006713"/>
                <a:gd name="connsiteX2" fmla="*/ 84425 w 4144593"/>
                <a:gd name="connsiteY2" fmla="*/ 1923914 h 2006713"/>
                <a:gd name="connsiteX3" fmla="*/ 137561 w 4144593"/>
                <a:gd name="connsiteY3" fmla="*/ 1519237 h 2006713"/>
                <a:gd name="connsiteX4" fmla="*/ 196344 w 4144593"/>
                <a:gd name="connsiteY4" fmla="*/ 1408203 h 2006713"/>
                <a:gd name="connsiteX5" fmla="*/ 157155 w 4144593"/>
                <a:gd name="connsiteY5" fmla="*/ 1267777 h 2006713"/>
                <a:gd name="connsiteX6" fmla="*/ 2456218 w 4144593"/>
                <a:gd name="connsiteY6" fmla="*/ 82323 h 2006713"/>
                <a:gd name="connsiteX7" fmla="*/ 3635141 w 4144593"/>
                <a:gd name="connsiteY7" fmla="*/ 92120 h 2006713"/>
                <a:gd name="connsiteX8" fmla="*/ 3987838 w 4144593"/>
                <a:gd name="connsiteY8" fmla="*/ 3946 h 2006713"/>
                <a:gd name="connsiteX9" fmla="*/ 4144593 w 4144593"/>
                <a:gd name="connsiteY9" fmla="*/ 23540 h 2006713"/>
                <a:gd name="connsiteX0" fmla="*/ 613883 w 4144121"/>
                <a:gd name="connsiteY0" fmla="*/ 1757634 h 2006713"/>
                <a:gd name="connsiteX1" fmla="*/ 234449 w 4144121"/>
                <a:gd name="connsiteY1" fmla="*/ 2006713 h 2006713"/>
                <a:gd name="connsiteX2" fmla="*/ 83953 w 4144121"/>
                <a:gd name="connsiteY2" fmla="*/ 1923914 h 2006713"/>
                <a:gd name="connsiteX3" fmla="*/ 122801 w 4144121"/>
                <a:gd name="connsiteY3" fmla="*/ 1566862 h 2006713"/>
                <a:gd name="connsiteX4" fmla="*/ 195872 w 4144121"/>
                <a:gd name="connsiteY4" fmla="*/ 1408203 h 2006713"/>
                <a:gd name="connsiteX5" fmla="*/ 156683 w 4144121"/>
                <a:gd name="connsiteY5" fmla="*/ 1267777 h 2006713"/>
                <a:gd name="connsiteX6" fmla="*/ 2455746 w 4144121"/>
                <a:gd name="connsiteY6" fmla="*/ 82323 h 2006713"/>
                <a:gd name="connsiteX7" fmla="*/ 3634669 w 4144121"/>
                <a:gd name="connsiteY7" fmla="*/ 92120 h 2006713"/>
                <a:gd name="connsiteX8" fmla="*/ 3987366 w 4144121"/>
                <a:gd name="connsiteY8" fmla="*/ 3946 h 2006713"/>
                <a:gd name="connsiteX9" fmla="*/ 4144121 w 4144121"/>
                <a:gd name="connsiteY9" fmla="*/ 23540 h 2006713"/>
                <a:gd name="connsiteX0" fmla="*/ 613883 w 4144121"/>
                <a:gd name="connsiteY0" fmla="*/ 1757634 h 2006713"/>
                <a:gd name="connsiteX1" fmla="*/ 234449 w 4144121"/>
                <a:gd name="connsiteY1" fmla="*/ 2006713 h 2006713"/>
                <a:gd name="connsiteX2" fmla="*/ 83953 w 4144121"/>
                <a:gd name="connsiteY2" fmla="*/ 1923914 h 2006713"/>
                <a:gd name="connsiteX3" fmla="*/ 122801 w 4144121"/>
                <a:gd name="connsiteY3" fmla="*/ 1566862 h 2006713"/>
                <a:gd name="connsiteX4" fmla="*/ 195872 w 4144121"/>
                <a:gd name="connsiteY4" fmla="*/ 1408203 h 2006713"/>
                <a:gd name="connsiteX5" fmla="*/ 156683 w 4144121"/>
                <a:gd name="connsiteY5" fmla="*/ 1267777 h 2006713"/>
                <a:gd name="connsiteX6" fmla="*/ 2455746 w 4144121"/>
                <a:gd name="connsiteY6" fmla="*/ 82323 h 2006713"/>
                <a:gd name="connsiteX7" fmla="*/ 3634669 w 4144121"/>
                <a:gd name="connsiteY7" fmla="*/ 92120 h 2006713"/>
                <a:gd name="connsiteX8" fmla="*/ 3987366 w 4144121"/>
                <a:gd name="connsiteY8" fmla="*/ 3946 h 2006713"/>
                <a:gd name="connsiteX9" fmla="*/ 4144121 w 4144121"/>
                <a:gd name="connsiteY9" fmla="*/ 23540 h 2006713"/>
                <a:gd name="connsiteX0" fmla="*/ 613883 w 4144121"/>
                <a:gd name="connsiteY0" fmla="*/ 1757634 h 2006713"/>
                <a:gd name="connsiteX1" fmla="*/ 234449 w 4144121"/>
                <a:gd name="connsiteY1" fmla="*/ 2006713 h 2006713"/>
                <a:gd name="connsiteX2" fmla="*/ 83953 w 4144121"/>
                <a:gd name="connsiteY2" fmla="*/ 1923914 h 2006713"/>
                <a:gd name="connsiteX3" fmla="*/ 122801 w 4144121"/>
                <a:gd name="connsiteY3" fmla="*/ 1566862 h 2006713"/>
                <a:gd name="connsiteX4" fmla="*/ 195872 w 4144121"/>
                <a:gd name="connsiteY4" fmla="*/ 1408203 h 2006713"/>
                <a:gd name="connsiteX5" fmla="*/ 156683 w 4144121"/>
                <a:gd name="connsiteY5" fmla="*/ 1267777 h 2006713"/>
                <a:gd name="connsiteX6" fmla="*/ 2455746 w 4144121"/>
                <a:gd name="connsiteY6" fmla="*/ 82323 h 2006713"/>
                <a:gd name="connsiteX7" fmla="*/ 3634669 w 4144121"/>
                <a:gd name="connsiteY7" fmla="*/ 92120 h 2006713"/>
                <a:gd name="connsiteX8" fmla="*/ 3987366 w 4144121"/>
                <a:gd name="connsiteY8" fmla="*/ 3946 h 2006713"/>
                <a:gd name="connsiteX9" fmla="*/ 4144121 w 4144121"/>
                <a:gd name="connsiteY9" fmla="*/ 23540 h 2006713"/>
                <a:gd name="connsiteX0" fmla="*/ 613883 w 4144121"/>
                <a:gd name="connsiteY0" fmla="*/ 1757634 h 2006713"/>
                <a:gd name="connsiteX1" fmla="*/ 234449 w 4144121"/>
                <a:gd name="connsiteY1" fmla="*/ 2006713 h 2006713"/>
                <a:gd name="connsiteX2" fmla="*/ 83953 w 4144121"/>
                <a:gd name="connsiteY2" fmla="*/ 1923914 h 2006713"/>
                <a:gd name="connsiteX3" fmla="*/ 122801 w 4144121"/>
                <a:gd name="connsiteY3" fmla="*/ 1566862 h 2006713"/>
                <a:gd name="connsiteX4" fmla="*/ 195872 w 4144121"/>
                <a:gd name="connsiteY4" fmla="*/ 1408203 h 2006713"/>
                <a:gd name="connsiteX5" fmla="*/ 156683 w 4144121"/>
                <a:gd name="connsiteY5" fmla="*/ 1267777 h 2006713"/>
                <a:gd name="connsiteX6" fmla="*/ 2455746 w 4144121"/>
                <a:gd name="connsiteY6" fmla="*/ 82323 h 2006713"/>
                <a:gd name="connsiteX7" fmla="*/ 3634669 w 4144121"/>
                <a:gd name="connsiteY7" fmla="*/ 92120 h 2006713"/>
                <a:gd name="connsiteX8" fmla="*/ 3987366 w 4144121"/>
                <a:gd name="connsiteY8" fmla="*/ 3946 h 2006713"/>
                <a:gd name="connsiteX9" fmla="*/ 4144121 w 4144121"/>
                <a:gd name="connsiteY9" fmla="*/ 23540 h 2006713"/>
                <a:gd name="connsiteX0" fmla="*/ 613883 w 4144121"/>
                <a:gd name="connsiteY0" fmla="*/ 1757634 h 2006713"/>
                <a:gd name="connsiteX1" fmla="*/ 234449 w 4144121"/>
                <a:gd name="connsiteY1" fmla="*/ 2006713 h 2006713"/>
                <a:gd name="connsiteX2" fmla="*/ 83953 w 4144121"/>
                <a:gd name="connsiteY2" fmla="*/ 1923914 h 2006713"/>
                <a:gd name="connsiteX3" fmla="*/ 122801 w 4144121"/>
                <a:gd name="connsiteY3" fmla="*/ 1566862 h 2006713"/>
                <a:gd name="connsiteX4" fmla="*/ 195872 w 4144121"/>
                <a:gd name="connsiteY4" fmla="*/ 1408203 h 2006713"/>
                <a:gd name="connsiteX5" fmla="*/ 156683 w 4144121"/>
                <a:gd name="connsiteY5" fmla="*/ 1267777 h 2006713"/>
                <a:gd name="connsiteX6" fmla="*/ 2455746 w 4144121"/>
                <a:gd name="connsiteY6" fmla="*/ 82323 h 2006713"/>
                <a:gd name="connsiteX7" fmla="*/ 3634669 w 4144121"/>
                <a:gd name="connsiteY7" fmla="*/ 92120 h 2006713"/>
                <a:gd name="connsiteX8" fmla="*/ 3987366 w 4144121"/>
                <a:gd name="connsiteY8" fmla="*/ 3946 h 2006713"/>
                <a:gd name="connsiteX9" fmla="*/ 4144121 w 4144121"/>
                <a:gd name="connsiteY9" fmla="*/ 23540 h 2006713"/>
                <a:gd name="connsiteX0" fmla="*/ 616055 w 4146293"/>
                <a:gd name="connsiteY0" fmla="*/ 1757634 h 2006713"/>
                <a:gd name="connsiteX1" fmla="*/ 236621 w 4146293"/>
                <a:gd name="connsiteY1" fmla="*/ 2006713 h 2006713"/>
                <a:gd name="connsiteX2" fmla="*/ 86125 w 4146293"/>
                <a:gd name="connsiteY2" fmla="*/ 1923914 h 2006713"/>
                <a:gd name="connsiteX3" fmla="*/ 124973 w 4146293"/>
                <a:gd name="connsiteY3" fmla="*/ 1566862 h 2006713"/>
                <a:gd name="connsiteX4" fmla="*/ 190900 w 4146293"/>
                <a:gd name="connsiteY4" fmla="*/ 1439160 h 2006713"/>
                <a:gd name="connsiteX5" fmla="*/ 158855 w 4146293"/>
                <a:gd name="connsiteY5" fmla="*/ 1267777 h 2006713"/>
                <a:gd name="connsiteX6" fmla="*/ 2457918 w 4146293"/>
                <a:gd name="connsiteY6" fmla="*/ 82323 h 2006713"/>
                <a:gd name="connsiteX7" fmla="*/ 3636841 w 4146293"/>
                <a:gd name="connsiteY7" fmla="*/ 92120 h 2006713"/>
                <a:gd name="connsiteX8" fmla="*/ 3989538 w 4146293"/>
                <a:gd name="connsiteY8" fmla="*/ 3946 h 2006713"/>
                <a:gd name="connsiteX9" fmla="*/ 4146293 w 4146293"/>
                <a:gd name="connsiteY9" fmla="*/ 23540 h 2006713"/>
                <a:gd name="connsiteX0" fmla="*/ 618490 w 4148728"/>
                <a:gd name="connsiteY0" fmla="*/ 1757634 h 2006713"/>
                <a:gd name="connsiteX1" fmla="*/ 239056 w 4148728"/>
                <a:gd name="connsiteY1" fmla="*/ 2006713 h 2006713"/>
                <a:gd name="connsiteX2" fmla="*/ 88560 w 4148728"/>
                <a:gd name="connsiteY2" fmla="*/ 1923914 h 2006713"/>
                <a:gd name="connsiteX3" fmla="*/ 127408 w 4148728"/>
                <a:gd name="connsiteY3" fmla="*/ 1566862 h 2006713"/>
                <a:gd name="connsiteX4" fmla="*/ 193335 w 4148728"/>
                <a:gd name="connsiteY4" fmla="*/ 1439160 h 2006713"/>
                <a:gd name="connsiteX5" fmla="*/ 161290 w 4148728"/>
                <a:gd name="connsiteY5" fmla="*/ 1267777 h 2006713"/>
                <a:gd name="connsiteX6" fmla="*/ 2460353 w 4148728"/>
                <a:gd name="connsiteY6" fmla="*/ 82323 h 2006713"/>
                <a:gd name="connsiteX7" fmla="*/ 3639276 w 4148728"/>
                <a:gd name="connsiteY7" fmla="*/ 92120 h 2006713"/>
                <a:gd name="connsiteX8" fmla="*/ 3991973 w 4148728"/>
                <a:gd name="connsiteY8" fmla="*/ 3946 h 2006713"/>
                <a:gd name="connsiteX9" fmla="*/ 4148728 w 4148728"/>
                <a:gd name="connsiteY9" fmla="*/ 23540 h 2006713"/>
                <a:gd name="connsiteX0" fmla="*/ 618490 w 4148728"/>
                <a:gd name="connsiteY0" fmla="*/ 1757634 h 2006713"/>
                <a:gd name="connsiteX1" fmla="*/ 239056 w 4148728"/>
                <a:gd name="connsiteY1" fmla="*/ 2006713 h 2006713"/>
                <a:gd name="connsiteX2" fmla="*/ 88560 w 4148728"/>
                <a:gd name="connsiteY2" fmla="*/ 1923914 h 2006713"/>
                <a:gd name="connsiteX3" fmla="*/ 127408 w 4148728"/>
                <a:gd name="connsiteY3" fmla="*/ 1566862 h 2006713"/>
                <a:gd name="connsiteX4" fmla="*/ 193335 w 4148728"/>
                <a:gd name="connsiteY4" fmla="*/ 1439160 h 2006713"/>
                <a:gd name="connsiteX5" fmla="*/ 161290 w 4148728"/>
                <a:gd name="connsiteY5" fmla="*/ 1267777 h 2006713"/>
                <a:gd name="connsiteX6" fmla="*/ 2460353 w 4148728"/>
                <a:gd name="connsiteY6" fmla="*/ 82323 h 2006713"/>
                <a:gd name="connsiteX7" fmla="*/ 3639276 w 4148728"/>
                <a:gd name="connsiteY7" fmla="*/ 92120 h 2006713"/>
                <a:gd name="connsiteX8" fmla="*/ 3991973 w 4148728"/>
                <a:gd name="connsiteY8" fmla="*/ 3946 h 2006713"/>
                <a:gd name="connsiteX9" fmla="*/ 4148728 w 4148728"/>
                <a:gd name="connsiteY9" fmla="*/ 23540 h 2006713"/>
                <a:gd name="connsiteX0" fmla="*/ 618490 w 4148728"/>
                <a:gd name="connsiteY0" fmla="*/ 1757634 h 2006713"/>
                <a:gd name="connsiteX1" fmla="*/ 239056 w 4148728"/>
                <a:gd name="connsiteY1" fmla="*/ 2006713 h 2006713"/>
                <a:gd name="connsiteX2" fmla="*/ 88560 w 4148728"/>
                <a:gd name="connsiteY2" fmla="*/ 1923914 h 2006713"/>
                <a:gd name="connsiteX3" fmla="*/ 127408 w 4148728"/>
                <a:gd name="connsiteY3" fmla="*/ 1566862 h 2006713"/>
                <a:gd name="connsiteX4" fmla="*/ 193335 w 4148728"/>
                <a:gd name="connsiteY4" fmla="*/ 1439160 h 2006713"/>
                <a:gd name="connsiteX5" fmla="*/ 161290 w 4148728"/>
                <a:gd name="connsiteY5" fmla="*/ 1267777 h 2006713"/>
                <a:gd name="connsiteX6" fmla="*/ 2460353 w 4148728"/>
                <a:gd name="connsiteY6" fmla="*/ 82323 h 2006713"/>
                <a:gd name="connsiteX7" fmla="*/ 3639276 w 4148728"/>
                <a:gd name="connsiteY7" fmla="*/ 92120 h 2006713"/>
                <a:gd name="connsiteX8" fmla="*/ 3991973 w 4148728"/>
                <a:gd name="connsiteY8" fmla="*/ 3946 h 2006713"/>
                <a:gd name="connsiteX9" fmla="*/ 4148728 w 4148728"/>
                <a:gd name="connsiteY9" fmla="*/ 23540 h 2006713"/>
                <a:gd name="connsiteX0" fmla="*/ 618490 w 4148728"/>
                <a:gd name="connsiteY0" fmla="*/ 1757634 h 2006713"/>
                <a:gd name="connsiteX1" fmla="*/ 239056 w 4148728"/>
                <a:gd name="connsiteY1" fmla="*/ 2006713 h 2006713"/>
                <a:gd name="connsiteX2" fmla="*/ 88560 w 4148728"/>
                <a:gd name="connsiteY2" fmla="*/ 1923914 h 2006713"/>
                <a:gd name="connsiteX3" fmla="*/ 127408 w 4148728"/>
                <a:gd name="connsiteY3" fmla="*/ 1566862 h 2006713"/>
                <a:gd name="connsiteX4" fmla="*/ 193335 w 4148728"/>
                <a:gd name="connsiteY4" fmla="*/ 1439160 h 2006713"/>
                <a:gd name="connsiteX5" fmla="*/ 161290 w 4148728"/>
                <a:gd name="connsiteY5" fmla="*/ 1267777 h 2006713"/>
                <a:gd name="connsiteX6" fmla="*/ 2460353 w 4148728"/>
                <a:gd name="connsiteY6" fmla="*/ 82323 h 2006713"/>
                <a:gd name="connsiteX7" fmla="*/ 3639276 w 4148728"/>
                <a:gd name="connsiteY7" fmla="*/ 92120 h 2006713"/>
                <a:gd name="connsiteX8" fmla="*/ 3991973 w 4148728"/>
                <a:gd name="connsiteY8" fmla="*/ 3946 h 2006713"/>
                <a:gd name="connsiteX9" fmla="*/ 4148728 w 4148728"/>
                <a:gd name="connsiteY9" fmla="*/ 23540 h 2006713"/>
                <a:gd name="connsiteX0" fmla="*/ 618490 w 4148728"/>
                <a:gd name="connsiteY0" fmla="*/ 1757634 h 2006713"/>
                <a:gd name="connsiteX1" fmla="*/ 239056 w 4148728"/>
                <a:gd name="connsiteY1" fmla="*/ 2006713 h 2006713"/>
                <a:gd name="connsiteX2" fmla="*/ 88560 w 4148728"/>
                <a:gd name="connsiteY2" fmla="*/ 1923914 h 2006713"/>
                <a:gd name="connsiteX3" fmla="*/ 127408 w 4148728"/>
                <a:gd name="connsiteY3" fmla="*/ 1566862 h 2006713"/>
                <a:gd name="connsiteX4" fmla="*/ 193335 w 4148728"/>
                <a:gd name="connsiteY4" fmla="*/ 1439160 h 2006713"/>
                <a:gd name="connsiteX5" fmla="*/ 161290 w 4148728"/>
                <a:gd name="connsiteY5" fmla="*/ 1267777 h 2006713"/>
                <a:gd name="connsiteX6" fmla="*/ 2460353 w 4148728"/>
                <a:gd name="connsiteY6" fmla="*/ 82323 h 2006713"/>
                <a:gd name="connsiteX7" fmla="*/ 3639276 w 4148728"/>
                <a:gd name="connsiteY7" fmla="*/ 92120 h 2006713"/>
                <a:gd name="connsiteX8" fmla="*/ 3991973 w 4148728"/>
                <a:gd name="connsiteY8" fmla="*/ 3946 h 2006713"/>
                <a:gd name="connsiteX9" fmla="*/ 4148728 w 4148728"/>
                <a:gd name="connsiteY9" fmla="*/ 23540 h 2006713"/>
                <a:gd name="connsiteX0" fmla="*/ 529930 w 4060168"/>
                <a:gd name="connsiteY0" fmla="*/ 1757634 h 2006713"/>
                <a:gd name="connsiteX1" fmla="*/ 150496 w 4060168"/>
                <a:gd name="connsiteY1" fmla="*/ 2006713 h 2006713"/>
                <a:gd name="connsiteX2" fmla="*/ 0 w 4060168"/>
                <a:gd name="connsiteY2" fmla="*/ 1923914 h 2006713"/>
                <a:gd name="connsiteX3" fmla="*/ 38848 w 4060168"/>
                <a:gd name="connsiteY3" fmla="*/ 1566862 h 2006713"/>
                <a:gd name="connsiteX4" fmla="*/ 104775 w 4060168"/>
                <a:gd name="connsiteY4" fmla="*/ 1439160 h 2006713"/>
                <a:gd name="connsiteX5" fmla="*/ 72730 w 4060168"/>
                <a:gd name="connsiteY5" fmla="*/ 1267777 h 2006713"/>
                <a:gd name="connsiteX6" fmla="*/ 2371793 w 4060168"/>
                <a:gd name="connsiteY6" fmla="*/ 82323 h 2006713"/>
                <a:gd name="connsiteX7" fmla="*/ 3550716 w 4060168"/>
                <a:gd name="connsiteY7" fmla="*/ 92120 h 2006713"/>
                <a:gd name="connsiteX8" fmla="*/ 3903413 w 4060168"/>
                <a:gd name="connsiteY8" fmla="*/ 3946 h 2006713"/>
                <a:gd name="connsiteX9" fmla="*/ 4060168 w 4060168"/>
                <a:gd name="connsiteY9" fmla="*/ 23540 h 2006713"/>
                <a:gd name="connsiteX0" fmla="*/ 529930 w 4060168"/>
                <a:gd name="connsiteY0" fmla="*/ 1757760 h 2006839"/>
                <a:gd name="connsiteX1" fmla="*/ 150496 w 4060168"/>
                <a:gd name="connsiteY1" fmla="*/ 2006839 h 2006839"/>
                <a:gd name="connsiteX2" fmla="*/ 0 w 4060168"/>
                <a:gd name="connsiteY2" fmla="*/ 1924040 h 2006839"/>
                <a:gd name="connsiteX3" fmla="*/ 38848 w 4060168"/>
                <a:gd name="connsiteY3" fmla="*/ 1566988 h 2006839"/>
                <a:gd name="connsiteX4" fmla="*/ 104775 w 4060168"/>
                <a:gd name="connsiteY4" fmla="*/ 1439286 h 2006839"/>
                <a:gd name="connsiteX5" fmla="*/ 34630 w 4060168"/>
                <a:gd name="connsiteY5" fmla="*/ 1275047 h 2006839"/>
                <a:gd name="connsiteX6" fmla="*/ 2371793 w 4060168"/>
                <a:gd name="connsiteY6" fmla="*/ 82449 h 2006839"/>
                <a:gd name="connsiteX7" fmla="*/ 3550716 w 4060168"/>
                <a:gd name="connsiteY7" fmla="*/ 92246 h 2006839"/>
                <a:gd name="connsiteX8" fmla="*/ 3903413 w 4060168"/>
                <a:gd name="connsiteY8" fmla="*/ 4072 h 2006839"/>
                <a:gd name="connsiteX9" fmla="*/ 4060168 w 4060168"/>
                <a:gd name="connsiteY9" fmla="*/ 23666 h 2006839"/>
                <a:gd name="connsiteX0" fmla="*/ 529930 w 4060168"/>
                <a:gd name="connsiteY0" fmla="*/ 1757760 h 2006839"/>
                <a:gd name="connsiteX1" fmla="*/ 150496 w 4060168"/>
                <a:gd name="connsiteY1" fmla="*/ 2006839 h 2006839"/>
                <a:gd name="connsiteX2" fmla="*/ 0 w 4060168"/>
                <a:gd name="connsiteY2" fmla="*/ 1924040 h 2006839"/>
                <a:gd name="connsiteX3" fmla="*/ 38848 w 4060168"/>
                <a:gd name="connsiteY3" fmla="*/ 1566988 h 2006839"/>
                <a:gd name="connsiteX4" fmla="*/ 104775 w 4060168"/>
                <a:gd name="connsiteY4" fmla="*/ 1439286 h 2006839"/>
                <a:gd name="connsiteX5" fmla="*/ 34630 w 4060168"/>
                <a:gd name="connsiteY5" fmla="*/ 1275047 h 2006839"/>
                <a:gd name="connsiteX6" fmla="*/ 2371793 w 4060168"/>
                <a:gd name="connsiteY6" fmla="*/ 82449 h 2006839"/>
                <a:gd name="connsiteX7" fmla="*/ 3550716 w 4060168"/>
                <a:gd name="connsiteY7" fmla="*/ 92246 h 2006839"/>
                <a:gd name="connsiteX8" fmla="*/ 3903413 w 4060168"/>
                <a:gd name="connsiteY8" fmla="*/ 4072 h 2006839"/>
                <a:gd name="connsiteX9" fmla="*/ 4060168 w 4060168"/>
                <a:gd name="connsiteY9" fmla="*/ 23666 h 2006839"/>
                <a:gd name="connsiteX0" fmla="*/ 529930 w 4060168"/>
                <a:gd name="connsiteY0" fmla="*/ 1757760 h 2006839"/>
                <a:gd name="connsiteX1" fmla="*/ 150496 w 4060168"/>
                <a:gd name="connsiteY1" fmla="*/ 2006839 h 2006839"/>
                <a:gd name="connsiteX2" fmla="*/ 0 w 4060168"/>
                <a:gd name="connsiteY2" fmla="*/ 1924040 h 2006839"/>
                <a:gd name="connsiteX3" fmla="*/ 38848 w 4060168"/>
                <a:gd name="connsiteY3" fmla="*/ 1566988 h 2006839"/>
                <a:gd name="connsiteX4" fmla="*/ 104775 w 4060168"/>
                <a:gd name="connsiteY4" fmla="*/ 1439286 h 2006839"/>
                <a:gd name="connsiteX5" fmla="*/ 34630 w 4060168"/>
                <a:gd name="connsiteY5" fmla="*/ 1275047 h 2006839"/>
                <a:gd name="connsiteX6" fmla="*/ 2371793 w 4060168"/>
                <a:gd name="connsiteY6" fmla="*/ 82449 h 2006839"/>
                <a:gd name="connsiteX7" fmla="*/ 3550716 w 4060168"/>
                <a:gd name="connsiteY7" fmla="*/ 92246 h 2006839"/>
                <a:gd name="connsiteX8" fmla="*/ 3903413 w 4060168"/>
                <a:gd name="connsiteY8" fmla="*/ 4072 h 2006839"/>
                <a:gd name="connsiteX9" fmla="*/ 4060168 w 4060168"/>
                <a:gd name="connsiteY9" fmla="*/ 23666 h 2006839"/>
                <a:gd name="connsiteX0" fmla="*/ 529930 w 4060168"/>
                <a:gd name="connsiteY0" fmla="*/ 1776762 h 2025841"/>
                <a:gd name="connsiteX1" fmla="*/ 150496 w 4060168"/>
                <a:gd name="connsiteY1" fmla="*/ 2025841 h 2025841"/>
                <a:gd name="connsiteX2" fmla="*/ 0 w 4060168"/>
                <a:gd name="connsiteY2" fmla="*/ 1943042 h 2025841"/>
                <a:gd name="connsiteX3" fmla="*/ 38848 w 4060168"/>
                <a:gd name="connsiteY3" fmla="*/ 1585990 h 2025841"/>
                <a:gd name="connsiteX4" fmla="*/ 104775 w 4060168"/>
                <a:gd name="connsiteY4" fmla="*/ 1458288 h 2025841"/>
                <a:gd name="connsiteX5" fmla="*/ 34630 w 4060168"/>
                <a:gd name="connsiteY5" fmla="*/ 1294049 h 2025841"/>
                <a:gd name="connsiteX6" fmla="*/ 2371793 w 4060168"/>
                <a:gd name="connsiteY6" fmla="*/ 101451 h 2025841"/>
                <a:gd name="connsiteX7" fmla="*/ 3550716 w 4060168"/>
                <a:gd name="connsiteY7" fmla="*/ 111248 h 2025841"/>
                <a:gd name="connsiteX8" fmla="*/ 3903413 w 4060168"/>
                <a:gd name="connsiteY8" fmla="*/ 23074 h 2025841"/>
                <a:gd name="connsiteX9" fmla="*/ 4060168 w 4060168"/>
                <a:gd name="connsiteY9" fmla="*/ 42668 h 2025841"/>
                <a:gd name="connsiteX0" fmla="*/ 529930 w 4060168"/>
                <a:gd name="connsiteY0" fmla="*/ 1776762 h 2025841"/>
                <a:gd name="connsiteX1" fmla="*/ 150496 w 4060168"/>
                <a:gd name="connsiteY1" fmla="*/ 2025841 h 2025841"/>
                <a:gd name="connsiteX2" fmla="*/ 0 w 4060168"/>
                <a:gd name="connsiteY2" fmla="*/ 1943042 h 2025841"/>
                <a:gd name="connsiteX3" fmla="*/ 38848 w 4060168"/>
                <a:gd name="connsiteY3" fmla="*/ 1585990 h 2025841"/>
                <a:gd name="connsiteX4" fmla="*/ 104775 w 4060168"/>
                <a:gd name="connsiteY4" fmla="*/ 1458288 h 2025841"/>
                <a:gd name="connsiteX5" fmla="*/ 34630 w 4060168"/>
                <a:gd name="connsiteY5" fmla="*/ 1294049 h 2025841"/>
                <a:gd name="connsiteX6" fmla="*/ 2371793 w 4060168"/>
                <a:gd name="connsiteY6" fmla="*/ 101451 h 2025841"/>
                <a:gd name="connsiteX7" fmla="*/ 3550716 w 4060168"/>
                <a:gd name="connsiteY7" fmla="*/ 111248 h 2025841"/>
                <a:gd name="connsiteX8" fmla="*/ 3903413 w 4060168"/>
                <a:gd name="connsiteY8" fmla="*/ 23074 h 2025841"/>
                <a:gd name="connsiteX9" fmla="*/ 4060168 w 4060168"/>
                <a:gd name="connsiteY9" fmla="*/ 42668 h 2025841"/>
                <a:gd name="connsiteX0" fmla="*/ 529930 w 4060168"/>
                <a:gd name="connsiteY0" fmla="*/ 1792763 h 2041842"/>
                <a:gd name="connsiteX1" fmla="*/ 150496 w 4060168"/>
                <a:gd name="connsiteY1" fmla="*/ 2041842 h 2041842"/>
                <a:gd name="connsiteX2" fmla="*/ 0 w 4060168"/>
                <a:gd name="connsiteY2" fmla="*/ 1959043 h 2041842"/>
                <a:gd name="connsiteX3" fmla="*/ 38848 w 4060168"/>
                <a:gd name="connsiteY3" fmla="*/ 1601991 h 2041842"/>
                <a:gd name="connsiteX4" fmla="*/ 104775 w 4060168"/>
                <a:gd name="connsiteY4" fmla="*/ 1474289 h 2041842"/>
                <a:gd name="connsiteX5" fmla="*/ 34630 w 4060168"/>
                <a:gd name="connsiteY5" fmla="*/ 1310050 h 2041842"/>
                <a:gd name="connsiteX6" fmla="*/ 2371793 w 4060168"/>
                <a:gd name="connsiteY6" fmla="*/ 117452 h 2041842"/>
                <a:gd name="connsiteX7" fmla="*/ 3550716 w 4060168"/>
                <a:gd name="connsiteY7" fmla="*/ 127249 h 2041842"/>
                <a:gd name="connsiteX8" fmla="*/ 3903413 w 4060168"/>
                <a:gd name="connsiteY8" fmla="*/ 39075 h 2041842"/>
                <a:gd name="connsiteX9" fmla="*/ 4060168 w 4060168"/>
                <a:gd name="connsiteY9" fmla="*/ 58669 h 2041842"/>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7678 w 4060168"/>
                <a:gd name="connsiteY6" fmla="*/ 1018905 h 2006714"/>
                <a:gd name="connsiteX7" fmla="*/ 2371793 w 4060168"/>
                <a:gd name="connsiteY7" fmla="*/ 82324 h 2006714"/>
                <a:gd name="connsiteX8" fmla="*/ 3550716 w 4060168"/>
                <a:gd name="connsiteY8" fmla="*/ 92121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7678 w 4060168"/>
                <a:gd name="connsiteY6" fmla="*/ 1018905 h 2006714"/>
                <a:gd name="connsiteX7" fmla="*/ 2371793 w 4060168"/>
                <a:gd name="connsiteY7" fmla="*/ 82324 h 2006714"/>
                <a:gd name="connsiteX8" fmla="*/ 3550716 w 4060168"/>
                <a:gd name="connsiteY8" fmla="*/ 92121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7678 w 4060168"/>
                <a:gd name="connsiteY6" fmla="*/ 1018905 h 2006714"/>
                <a:gd name="connsiteX7" fmla="*/ 2371793 w 4060168"/>
                <a:gd name="connsiteY7" fmla="*/ 82324 h 2006714"/>
                <a:gd name="connsiteX8" fmla="*/ 3550716 w 4060168"/>
                <a:gd name="connsiteY8" fmla="*/ 92121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7678 w 4060168"/>
                <a:gd name="connsiteY6" fmla="*/ 1018905 h 2006714"/>
                <a:gd name="connsiteX7" fmla="*/ 2371793 w 4060168"/>
                <a:gd name="connsiteY7" fmla="*/ 82324 h 2006714"/>
                <a:gd name="connsiteX8" fmla="*/ 3550716 w 4060168"/>
                <a:gd name="connsiteY8" fmla="*/ 92121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7678 w 4060168"/>
                <a:gd name="connsiteY6" fmla="*/ 1018905 h 2006714"/>
                <a:gd name="connsiteX7" fmla="*/ 2371793 w 4060168"/>
                <a:gd name="connsiteY7" fmla="*/ 82324 h 2006714"/>
                <a:gd name="connsiteX8" fmla="*/ 3550716 w 4060168"/>
                <a:gd name="connsiteY8" fmla="*/ 92121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7678 w 4060168"/>
                <a:gd name="connsiteY6" fmla="*/ 1018905 h 2006714"/>
                <a:gd name="connsiteX7" fmla="*/ 2371793 w 4060168"/>
                <a:gd name="connsiteY7" fmla="*/ 82324 h 2006714"/>
                <a:gd name="connsiteX8" fmla="*/ 3550716 w 4060168"/>
                <a:gd name="connsiteY8" fmla="*/ 92121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0534 w 4060168"/>
                <a:gd name="connsiteY6" fmla="*/ 1016523 h 2006714"/>
                <a:gd name="connsiteX7" fmla="*/ 2371793 w 4060168"/>
                <a:gd name="connsiteY7" fmla="*/ 82324 h 2006714"/>
                <a:gd name="connsiteX8" fmla="*/ 3550716 w 4060168"/>
                <a:gd name="connsiteY8" fmla="*/ 92121 h 2006714"/>
                <a:gd name="connsiteX9" fmla="*/ 3903413 w 4060168"/>
                <a:gd name="connsiteY9" fmla="*/ 3947 h 2006714"/>
                <a:gd name="connsiteX10" fmla="*/ 4060168 w 4060168"/>
                <a:gd name="connsiteY10" fmla="*/ 23541 h 2006714"/>
                <a:gd name="connsiteX0" fmla="*/ 529930 w 4060168"/>
                <a:gd name="connsiteY0" fmla="*/ 1764130 h 2013209"/>
                <a:gd name="connsiteX1" fmla="*/ 150496 w 4060168"/>
                <a:gd name="connsiteY1" fmla="*/ 2013209 h 2013209"/>
                <a:gd name="connsiteX2" fmla="*/ 0 w 4060168"/>
                <a:gd name="connsiteY2" fmla="*/ 1930410 h 2013209"/>
                <a:gd name="connsiteX3" fmla="*/ 38848 w 4060168"/>
                <a:gd name="connsiteY3" fmla="*/ 1573358 h 2013209"/>
                <a:gd name="connsiteX4" fmla="*/ 104775 w 4060168"/>
                <a:gd name="connsiteY4" fmla="*/ 1445656 h 2013209"/>
                <a:gd name="connsiteX5" fmla="*/ 34630 w 4060168"/>
                <a:gd name="connsiteY5" fmla="*/ 1281417 h 2013209"/>
                <a:gd name="connsiteX6" fmla="*/ 460534 w 4060168"/>
                <a:gd name="connsiteY6" fmla="*/ 1023018 h 2013209"/>
                <a:gd name="connsiteX7" fmla="*/ 2371793 w 4060168"/>
                <a:gd name="connsiteY7" fmla="*/ 88819 h 2013209"/>
                <a:gd name="connsiteX8" fmla="*/ 3550716 w 4060168"/>
                <a:gd name="connsiteY8" fmla="*/ 98616 h 2013209"/>
                <a:gd name="connsiteX9" fmla="*/ 3903413 w 4060168"/>
                <a:gd name="connsiteY9" fmla="*/ 10442 h 2013209"/>
                <a:gd name="connsiteX10" fmla="*/ 4060168 w 4060168"/>
                <a:gd name="connsiteY10" fmla="*/ 30036 h 2013209"/>
                <a:gd name="connsiteX0" fmla="*/ 529930 w 4060168"/>
                <a:gd name="connsiteY0" fmla="*/ 1764130 h 2013209"/>
                <a:gd name="connsiteX1" fmla="*/ 150496 w 4060168"/>
                <a:gd name="connsiteY1" fmla="*/ 2013209 h 2013209"/>
                <a:gd name="connsiteX2" fmla="*/ 0 w 4060168"/>
                <a:gd name="connsiteY2" fmla="*/ 1930410 h 2013209"/>
                <a:gd name="connsiteX3" fmla="*/ 38848 w 4060168"/>
                <a:gd name="connsiteY3" fmla="*/ 1573358 h 2013209"/>
                <a:gd name="connsiteX4" fmla="*/ 104775 w 4060168"/>
                <a:gd name="connsiteY4" fmla="*/ 1445656 h 2013209"/>
                <a:gd name="connsiteX5" fmla="*/ 34630 w 4060168"/>
                <a:gd name="connsiteY5" fmla="*/ 1281417 h 2013209"/>
                <a:gd name="connsiteX6" fmla="*/ 460534 w 4060168"/>
                <a:gd name="connsiteY6" fmla="*/ 1023018 h 2013209"/>
                <a:gd name="connsiteX7" fmla="*/ 2371793 w 4060168"/>
                <a:gd name="connsiteY7" fmla="*/ 88819 h 2013209"/>
                <a:gd name="connsiteX8" fmla="*/ 3550716 w 4060168"/>
                <a:gd name="connsiteY8" fmla="*/ 98616 h 2013209"/>
                <a:gd name="connsiteX9" fmla="*/ 3903413 w 4060168"/>
                <a:gd name="connsiteY9" fmla="*/ 10442 h 2013209"/>
                <a:gd name="connsiteX10" fmla="*/ 4060168 w 4060168"/>
                <a:gd name="connsiteY10" fmla="*/ 30036 h 2013209"/>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0534 w 4060168"/>
                <a:gd name="connsiteY6" fmla="*/ 1016523 h 2006714"/>
                <a:gd name="connsiteX7" fmla="*/ 2371793 w 4060168"/>
                <a:gd name="connsiteY7" fmla="*/ 82324 h 2006714"/>
                <a:gd name="connsiteX8" fmla="*/ 3550716 w 4060168"/>
                <a:gd name="connsiteY8" fmla="*/ 92121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0534 w 4060168"/>
                <a:gd name="connsiteY6" fmla="*/ 1016523 h 2006714"/>
                <a:gd name="connsiteX7" fmla="*/ 2371793 w 4060168"/>
                <a:gd name="connsiteY7" fmla="*/ 82324 h 2006714"/>
                <a:gd name="connsiteX8" fmla="*/ 3512616 w 4060168"/>
                <a:gd name="connsiteY8" fmla="*/ 87358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0534 w 4060168"/>
                <a:gd name="connsiteY6" fmla="*/ 1016523 h 2006714"/>
                <a:gd name="connsiteX7" fmla="*/ 2371793 w 4060168"/>
                <a:gd name="connsiteY7" fmla="*/ 82324 h 2006714"/>
                <a:gd name="connsiteX8" fmla="*/ 3512616 w 4060168"/>
                <a:gd name="connsiteY8" fmla="*/ 87358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0534 w 4060168"/>
                <a:gd name="connsiteY6" fmla="*/ 1016523 h 2006714"/>
                <a:gd name="connsiteX7" fmla="*/ 2371793 w 4060168"/>
                <a:gd name="connsiteY7" fmla="*/ 82324 h 2006714"/>
                <a:gd name="connsiteX8" fmla="*/ 3512616 w 4060168"/>
                <a:gd name="connsiteY8" fmla="*/ 87358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0534 w 4060168"/>
                <a:gd name="connsiteY6" fmla="*/ 1016523 h 2006714"/>
                <a:gd name="connsiteX7" fmla="*/ 2371793 w 4060168"/>
                <a:gd name="connsiteY7" fmla="*/ 82324 h 2006714"/>
                <a:gd name="connsiteX8" fmla="*/ 3512616 w 4060168"/>
                <a:gd name="connsiteY8" fmla="*/ 87358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0534 w 4060168"/>
                <a:gd name="connsiteY6" fmla="*/ 1016523 h 2006714"/>
                <a:gd name="connsiteX7" fmla="*/ 2371793 w 4060168"/>
                <a:gd name="connsiteY7" fmla="*/ 82324 h 2006714"/>
                <a:gd name="connsiteX8" fmla="*/ 3512616 w 4060168"/>
                <a:gd name="connsiteY8" fmla="*/ 87358 h 2006714"/>
                <a:gd name="connsiteX9" fmla="*/ 3903413 w 4060168"/>
                <a:gd name="connsiteY9" fmla="*/ 3947 h 2006714"/>
                <a:gd name="connsiteX10" fmla="*/ 4060168 w 4060168"/>
                <a:gd name="connsiteY10" fmla="*/ 23541 h 2006714"/>
                <a:gd name="connsiteX0" fmla="*/ 529930 w 4060168"/>
                <a:gd name="connsiteY0" fmla="*/ 1747000 h 1996079"/>
                <a:gd name="connsiteX1" fmla="*/ 150496 w 4060168"/>
                <a:gd name="connsiteY1" fmla="*/ 1996079 h 1996079"/>
                <a:gd name="connsiteX2" fmla="*/ 0 w 4060168"/>
                <a:gd name="connsiteY2" fmla="*/ 1913280 h 1996079"/>
                <a:gd name="connsiteX3" fmla="*/ 38848 w 4060168"/>
                <a:gd name="connsiteY3" fmla="*/ 1556228 h 1996079"/>
                <a:gd name="connsiteX4" fmla="*/ 104775 w 4060168"/>
                <a:gd name="connsiteY4" fmla="*/ 1428526 h 1996079"/>
                <a:gd name="connsiteX5" fmla="*/ 34630 w 4060168"/>
                <a:gd name="connsiteY5" fmla="*/ 1264287 h 1996079"/>
                <a:gd name="connsiteX6" fmla="*/ 460534 w 4060168"/>
                <a:gd name="connsiteY6" fmla="*/ 1005888 h 1996079"/>
                <a:gd name="connsiteX7" fmla="*/ 2371793 w 4060168"/>
                <a:gd name="connsiteY7" fmla="*/ 71689 h 1996079"/>
                <a:gd name="connsiteX8" fmla="*/ 3512616 w 4060168"/>
                <a:gd name="connsiteY8" fmla="*/ 76723 h 1996079"/>
                <a:gd name="connsiteX9" fmla="*/ 3829595 w 4060168"/>
                <a:gd name="connsiteY9" fmla="*/ 7599 h 1996079"/>
                <a:gd name="connsiteX10" fmla="*/ 4060168 w 4060168"/>
                <a:gd name="connsiteY10" fmla="*/ 12906 h 1996079"/>
                <a:gd name="connsiteX0" fmla="*/ 529930 w 4060168"/>
                <a:gd name="connsiteY0" fmla="*/ 1747000 h 1996079"/>
                <a:gd name="connsiteX1" fmla="*/ 150496 w 4060168"/>
                <a:gd name="connsiteY1" fmla="*/ 1996079 h 1996079"/>
                <a:gd name="connsiteX2" fmla="*/ 0 w 4060168"/>
                <a:gd name="connsiteY2" fmla="*/ 1913280 h 1996079"/>
                <a:gd name="connsiteX3" fmla="*/ 38848 w 4060168"/>
                <a:gd name="connsiteY3" fmla="*/ 1556228 h 1996079"/>
                <a:gd name="connsiteX4" fmla="*/ 104775 w 4060168"/>
                <a:gd name="connsiteY4" fmla="*/ 1428526 h 1996079"/>
                <a:gd name="connsiteX5" fmla="*/ 34630 w 4060168"/>
                <a:gd name="connsiteY5" fmla="*/ 1264287 h 1996079"/>
                <a:gd name="connsiteX6" fmla="*/ 460534 w 4060168"/>
                <a:gd name="connsiteY6" fmla="*/ 1005888 h 1996079"/>
                <a:gd name="connsiteX7" fmla="*/ 2371793 w 4060168"/>
                <a:gd name="connsiteY7" fmla="*/ 71689 h 1996079"/>
                <a:gd name="connsiteX8" fmla="*/ 3512616 w 4060168"/>
                <a:gd name="connsiteY8" fmla="*/ 76723 h 1996079"/>
                <a:gd name="connsiteX9" fmla="*/ 3829595 w 4060168"/>
                <a:gd name="connsiteY9" fmla="*/ 7599 h 1996079"/>
                <a:gd name="connsiteX10" fmla="*/ 4060168 w 4060168"/>
                <a:gd name="connsiteY10" fmla="*/ 12906 h 1996079"/>
                <a:gd name="connsiteX0" fmla="*/ 529930 w 4060168"/>
                <a:gd name="connsiteY0" fmla="*/ 1744174 h 1993253"/>
                <a:gd name="connsiteX1" fmla="*/ 150496 w 4060168"/>
                <a:gd name="connsiteY1" fmla="*/ 1993253 h 1993253"/>
                <a:gd name="connsiteX2" fmla="*/ 0 w 4060168"/>
                <a:gd name="connsiteY2" fmla="*/ 1910454 h 1993253"/>
                <a:gd name="connsiteX3" fmla="*/ 38848 w 4060168"/>
                <a:gd name="connsiteY3" fmla="*/ 1553402 h 1993253"/>
                <a:gd name="connsiteX4" fmla="*/ 104775 w 4060168"/>
                <a:gd name="connsiteY4" fmla="*/ 1425700 h 1993253"/>
                <a:gd name="connsiteX5" fmla="*/ 34630 w 4060168"/>
                <a:gd name="connsiteY5" fmla="*/ 1261461 h 1993253"/>
                <a:gd name="connsiteX6" fmla="*/ 460534 w 4060168"/>
                <a:gd name="connsiteY6" fmla="*/ 1003062 h 1993253"/>
                <a:gd name="connsiteX7" fmla="*/ 2371793 w 4060168"/>
                <a:gd name="connsiteY7" fmla="*/ 68863 h 1993253"/>
                <a:gd name="connsiteX8" fmla="*/ 3512616 w 4060168"/>
                <a:gd name="connsiteY8" fmla="*/ 73897 h 1993253"/>
                <a:gd name="connsiteX9" fmla="*/ 3829595 w 4060168"/>
                <a:gd name="connsiteY9" fmla="*/ 4773 h 1993253"/>
                <a:gd name="connsiteX10" fmla="*/ 4060168 w 4060168"/>
                <a:gd name="connsiteY10" fmla="*/ 10080 h 1993253"/>
                <a:gd name="connsiteX0" fmla="*/ 529930 w 4060168"/>
                <a:gd name="connsiteY0" fmla="*/ 1744174 h 1993253"/>
                <a:gd name="connsiteX1" fmla="*/ 150496 w 4060168"/>
                <a:gd name="connsiteY1" fmla="*/ 1993253 h 1993253"/>
                <a:gd name="connsiteX2" fmla="*/ 0 w 4060168"/>
                <a:gd name="connsiteY2" fmla="*/ 1910454 h 1993253"/>
                <a:gd name="connsiteX3" fmla="*/ 38848 w 4060168"/>
                <a:gd name="connsiteY3" fmla="*/ 1553402 h 1993253"/>
                <a:gd name="connsiteX4" fmla="*/ 104775 w 4060168"/>
                <a:gd name="connsiteY4" fmla="*/ 1425700 h 1993253"/>
                <a:gd name="connsiteX5" fmla="*/ 34630 w 4060168"/>
                <a:gd name="connsiteY5" fmla="*/ 1261461 h 1993253"/>
                <a:gd name="connsiteX6" fmla="*/ 460534 w 4060168"/>
                <a:gd name="connsiteY6" fmla="*/ 1003062 h 1993253"/>
                <a:gd name="connsiteX7" fmla="*/ 2371793 w 4060168"/>
                <a:gd name="connsiteY7" fmla="*/ 68863 h 1993253"/>
                <a:gd name="connsiteX8" fmla="*/ 3512616 w 4060168"/>
                <a:gd name="connsiteY8" fmla="*/ 73897 h 1993253"/>
                <a:gd name="connsiteX9" fmla="*/ 3829595 w 4060168"/>
                <a:gd name="connsiteY9" fmla="*/ 4773 h 1993253"/>
                <a:gd name="connsiteX10" fmla="*/ 4060168 w 4060168"/>
                <a:gd name="connsiteY10" fmla="*/ 10080 h 1993253"/>
                <a:gd name="connsiteX0" fmla="*/ 529930 w 5993743"/>
                <a:gd name="connsiteY0" fmla="*/ 1739401 h 1988480"/>
                <a:gd name="connsiteX1" fmla="*/ 150496 w 5993743"/>
                <a:gd name="connsiteY1" fmla="*/ 1988480 h 1988480"/>
                <a:gd name="connsiteX2" fmla="*/ 0 w 5993743"/>
                <a:gd name="connsiteY2" fmla="*/ 1905681 h 1988480"/>
                <a:gd name="connsiteX3" fmla="*/ 38848 w 5993743"/>
                <a:gd name="connsiteY3" fmla="*/ 1548629 h 1988480"/>
                <a:gd name="connsiteX4" fmla="*/ 104775 w 5993743"/>
                <a:gd name="connsiteY4" fmla="*/ 1420927 h 1988480"/>
                <a:gd name="connsiteX5" fmla="*/ 34630 w 5993743"/>
                <a:gd name="connsiteY5" fmla="*/ 1256688 h 1988480"/>
                <a:gd name="connsiteX6" fmla="*/ 460534 w 5993743"/>
                <a:gd name="connsiteY6" fmla="*/ 998289 h 1988480"/>
                <a:gd name="connsiteX7" fmla="*/ 2371793 w 5993743"/>
                <a:gd name="connsiteY7" fmla="*/ 64090 h 1988480"/>
                <a:gd name="connsiteX8" fmla="*/ 3512616 w 5993743"/>
                <a:gd name="connsiteY8" fmla="*/ 69124 h 1988480"/>
                <a:gd name="connsiteX9" fmla="*/ 3829595 w 5993743"/>
                <a:gd name="connsiteY9" fmla="*/ 0 h 1988480"/>
                <a:gd name="connsiteX10" fmla="*/ 5993743 w 5993743"/>
                <a:gd name="connsiteY10" fmla="*/ 102938 h 1988480"/>
                <a:gd name="connsiteX0" fmla="*/ 529930 w 5993743"/>
                <a:gd name="connsiteY0" fmla="*/ 1739401 h 1988480"/>
                <a:gd name="connsiteX1" fmla="*/ 150496 w 5993743"/>
                <a:gd name="connsiteY1" fmla="*/ 1988480 h 1988480"/>
                <a:gd name="connsiteX2" fmla="*/ 0 w 5993743"/>
                <a:gd name="connsiteY2" fmla="*/ 1905681 h 1988480"/>
                <a:gd name="connsiteX3" fmla="*/ 38848 w 5993743"/>
                <a:gd name="connsiteY3" fmla="*/ 1548629 h 1988480"/>
                <a:gd name="connsiteX4" fmla="*/ 104775 w 5993743"/>
                <a:gd name="connsiteY4" fmla="*/ 1420927 h 1988480"/>
                <a:gd name="connsiteX5" fmla="*/ 34630 w 5993743"/>
                <a:gd name="connsiteY5" fmla="*/ 1256688 h 1988480"/>
                <a:gd name="connsiteX6" fmla="*/ 460534 w 5993743"/>
                <a:gd name="connsiteY6" fmla="*/ 998289 h 1988480"/>
                <a:gd name="connsiteX7" fmla="*/ 2371793 w 5993743"/>
                <a:gd name="connsiteY7" fmla="*/ 64090 h 1988480"/>
                <a:gd name="connsiteX8" fmla="*/ 3512616 w 5993743"/>
                <a:gd name="connsiteY8" fmla="*/ 69124 h 1988480"/>
                <a:gd name="connsiteX9" fmla="*/ 3829595 w 5993743"/>
                <a:gd name="connsiteY9" fmla="*/ 0 h 1988480"/>
                <a:gd name="connsiteX10" fmla="*/ 5644515 w 5993743"/>
                <a:gd name="connsiteY10" fmla="*/ 48170 h 1988480"/>
                <a:gd name="connsiteX11" fmla="*/ 5993743 w 5993743"/>
                <a:gd name="connsiteY11" fmla="*/ 102938 h 1988480"/>
                <a:gd name="connsiteX0" fmla="*/ 529930 w 5993743"/>
                <a:gd name="connsiteY0" fmla="*/ 1739401 h 1988480"/>
                <a:gd name="connsiteX1" fmla="*/ 150496 w 5993743"/>
                <a:gd name="connsiteY1" fmla="*/ 1988480 h 1988480"/>
                <a:gd name="connsiteX2" fmla="*/ 0 w 5993743"/>
                <a:gd name="connsiteY2" fmla="*/ 1905681 h 1988480"/>
                <a:gd name="connsiteX3" fmla="*/ 38848 w 5993743"/>
                <a:gd name="connsiteY3" fmla="*/ 1548629 h 1988480"/>
                <a:gd name="connsiteX4" fmla="*/ 104775 w 5993743"/>
                <a:gd name="connsiteY4" fmla="*/ 1420927 h 1988480"/>
                <a:gd name="connsiteX5" fmla="*/ 34630 w 5993743"/>
                <a:gd name="connsiteY5" fmla="*/ 1256688 h 1988480"/>
                <a:gd name="connsiteX6" fmla="*/ 460534 w 5993743"/>
                <a:gd name="connsiteY6" fmla="*/ 998289 h 1988480"/>
                <a:gd name="connsiteX7" fmla="*/ 2371793 w 5993743"/>
                <a:gd name="connsiteY7" fmla="*/ 64090 h 1988480"/>
                <a:gd name="connsiteX8" fmla="*/ 3512616 w 5993743"/>
                <a:gd name="connsiteY8" fmla="*/ 69124 h 1988480"/>
                <a:gd name="connsiteX9" fmla="*/ 3829595 w 5993743"/>
                <a:gd name="connsiteY9" fmla="*/ 0 h 1988480"/>
                <a:gd name="connsiteX10" fmla="*/ 5644515 w 5993743"/>
                <a:gd name="connsiteY10" fmla="*/ 48170 h 1988480"/>
                <a:gd name="connsiteX11" fmla="*/ 5993743 w 5993743"/>
                <a:gd name="connsiteY11" fmla="*/ 102938 h 1988480"/>
                <a:gd name="connsiteX0" fmla="*/ 529930 w 5993743"/>
                <a:gd name="connsiteY0" fmla="*/ 1739401 h 1988480"/>
                <a:gd name="connsiteX1" fmla="*/ 150496 w 5993743"/>
                <a:gd name="connsiteY1" fmla="*/ 1988480 h 1988480"/>
                <a:gd name="connsiteX2" fmla="*/ 0 w 5993743"/>
                <a:gd name="connsiteY2" fmla="*/ 1905681 h 1988480"/>
                <a:gd name="connsiteX3" fmla="*/ 38848 w 5993743"/>
                <a:gd name="connsiteY3" fmla="*/ 1548629 h 1988480"/>
                <a:gd name="connsiteX4" fmla="*/ 104775 w 5993743"/>
                <a:gd name="connsiteY4" fmla="*/ 1420927 h 1988480"/>
                <a:gd name="connsiteX5" fmla="*/ 34630 w 5993743"/>
                <a:gd name="connsiteY5" fmla="*/ 1256688 h 1988480"/>
                <a:gd name="connsiteX6" fmla="*/ 460534 w 5993743"/>
                <a:gd name="connsiteY6" fmla="*/ 998289 h 1988480"/>
                <a:gd name="connsiteX7" fmla="*/ 2371793 w 5993743"/>
                <a:gd name="connsiteY7" fmla="*/ 64090 h 1988480"/>
                <a:gd name="connsiteX8" fmla="*/ 3512616 w 5993743"/>
                <a:gd name="connsiteY8" fmla="*/ 69124 h 1988480"/>
                <a:gd name="connsiteX9" fmla="*/ 3829595 w 5993743"/>
                <a:gd name="connsiteY9" fmla="*/ 0 h 1988480"/>
                <a:gd name="connsiteX10" fmla="*/ 5644515 w 5993743"/>
                <a:gd name="connsiteY10" fmla="*/ 48170 h 1988480"/>
                <a:gd name="connsiteX11" fmla="*/ 5993743 w 5993743"/>
                <a:gd name="connsiteY11" fmla="*/ 102938 h 1988480"/>
                <a:gd name="connsiteX0" fmla="*/ 529930 w 8503580"/>
                <a:gd name="connsiteY0" fmla="*/ 1739401 h 1988480"/>
                <a:gd name="connsiteX1" fmla="*/ 150496 w 8503580"/>
                <a:gd name="connsiteY1" fmla="*/ 1988480 h 1988480"/>
                <a:gd name="connsiteX2" fmla="*/ 0 w 8503580"/>
                <a:gd name="connsiteY2" fmla="*/ 1905681 h 1988480"/>
                <a:gd name="connsiteX3" fmla="*/ 38848 w 8503580"/>
                <a:gd name="connsiteY3" fmla="*/ 1548629 h 1988480"/>
                <a:gd name="connsiteX4" fmla="*/ 104775 w 8503580"/>
                <a:gd name="connsiteY4" fmla="*/ 1420927 h 1988480"/>
                <a:gd name="connsiteX5" fmla="*/ 34630 w 8503580"/>
                <a:gd name="connsiteY5" fmla="*/ 1256688 h 1988480"/>
                <a:gd name="connsiteX6" fmla="*/ 460534 w 8503580"/>
                <a:gd name="connsiteY6" fmla="*/ 998289 h 1988480"/>
                <a:gd name="connsiteX7" fmla="*/ 2371793 w 8503580"/>
                <a:gd name="connsiteY7" fmla="*/ 64090 h 1988480"/>
                <a:gd name="connsiteX8" fmla="*/ 3512616 w 8503580"/>
                <a:gd name="connsiteY8" fmla="*/ 69124 h 1988480"/>
                <a:gd name="connsiteX9" fmla="*/ 3829595 w 8503580"/>
                <a:gd name="connsiteY9" fmla="*/ 0 h 1988480"/>
                <a:gd name="connsiteX10" fmla="*/ 5644515 w 8503580"/>
                <a:gd name="connsiteY10" fmla="*/ 48170 h 1988480"/>
                <a:gd name="connsiteX11" fmla="*/ 8503580 w 8503580"/>
                <a:gd name="connsiteY11" fmla="*/ 479175 h 1988480"/>
                <a:gd name="connsiteX0" fmla="*/ 529930 w 8503580"/>
                <a:gd name="connsiteY0" fmla="*/ 1739401 h 1988480"/>
                <a:gd name="connsiteX1" fmla="*/ 150496 w 8503580"/>
                <a:gd name="connsiteY1" fmla="*/ 1988480 h 1988480"/>
                <a:gd name="connsiteX2" fmla="*/ 0 w 8503580"/>
                <a:gd name="connsiteY2" fmla="*/ 1905681 h 1988480"/>
                <a:gd name="connsiteX3" fmla="*/ 38848 w 8503580"/>
                <a:gd name="connsiteY3" fmla="*/ 1548629 h 1988480"/>
                <a:gd name="connsiteX4" fmla="*/ 104775 w 8503580"/>
                <a:gd name="connsiteY4" fmla="*/ 1420927 h 1988480"/>
                <a:gd name="connsiteX5" fmla="*/ 34630 w 8503580"/>
                <a:gd name="connsiteY5" fmla="*/ 1256688 h 1988480"/>
                <a:gd name="connsiteX6" fmla="*/ 460534 w 8503580"/>
                <a:gd name="connsiteY6" fmla="*/ 998289 h 1988480"/>
                <a:gd name="connsiteX7" fmla="*/ 2371793 w 8503580"/>
                <a:gd name="connsiteY7" fmla="*/ 64090 h 1988480"/>
                <a:gd name="connsiteX8" fmla="*/ 3512616 w 8503580"/>
                <a:gd name="connsiteY8" fmla="*/ 69124 h 1988480"/>
                <a:gd name="connsiteX9" fmla="*/ 3829595 w 8503580"/>
                <a:gd name="connsiteY9" fmla="*/ 0 h 1988480"/>
                <a:gd name="connsiteX10" fmla="*/ 5644515 w 8503580"/>
                <a:gd name="connsiteY10" fmla="*/ 48170 h 1988480"/>
                <a:gd name="connsiteX11" fmla="*/ 7451883 w 8503580"/>
                <a:gd name="connsiteY11" fmla="*/ 479176 h 1988480"/>
                <a:gd name="connsiteX12" fmla="*/ 8503580 w 8503580"/>
                <a:gd name="connsiteY12" fmla="*/ 479175 h 1988480"/>
                <a:gd name="connsiteX0" fmla="*/ 529930 w 8503580"/>
                <a:gd name="connsiteY0" fmla="*/ 1739401 h 1988480"/>
                <a:gd name="connsiteX1" fmla="*/ 150496 w 8503580"/>
                <a:gd name="connsiteY1" fmla="*/ 1988480 h 1988480"/>
                <a:gd name="connsiteX2" fmla="*/ 0 w 8503580"/>
                <a:gd name="connsiteY2" fmla="*/ 1905681 h 1988480"/>
                <a:gd name="connsiteX3" fmla="*/ 38848 w 8503580"/>
                <a:gd name="connsiteY3" fmla="*/ 1548629 h 1988480"/>
                <a:gd name="connsiteX4" fmla="*/ 104775 w 8503580"/>
                <a:gd name="connsiteY4" fmla="*/ 1420927 h 1988480"/>
                <a:gd name="connsiteX5" fmla="*/ 34630 w 8503580"/>
                <a:gd name="connsiteY5" fmla="*/ 1256688 h 1988480"/>
                <a:gd name="connsiteX6" fmla="*/ 460534 w 8503580"/>
                <a:gd name="connsiteY6" fmla="*/ 998289 h 1988480"/>
                <a:gd name="connsiteX7" fmla="*/ 2371793 w 8503580"/>
                <a:gd name="connsiteY7" fmla="*/ 64090 h 1988480"/>
                <a:gd name="connsiteX8" fmla="*/ 3512616 w 8503580"/>
                <a:gd name="connsiteY8" fmla="*/ 69124 h 1988480"/>
                <a:gd name="connsiteX9" fmla="*/ 3829595 w 8503580"/>
                <a:gd name="connsiteY9" fmla="*/ 0 h 1988480"/>
                <a:gd name="connsiteX10" fmla="*/ 5644515 w 8503580"/>
                <a:gd name="connsiteY10" fmla="*/ 48170 h 1988480"/>
                <a:gd name="connsiteX11" fmla="*/ 7451883 w 8503580"/>
                <a:gd name="connsiteY11" fmla="*/ 479176 h 1988480"/>
                <a:gd name="connsiteX12" fmla="*/ 8503580 w 8503580"/>
                <a:gd name="connsiteY12" fmla="*/ 479175 h 1988480"/>
                <a:gd name="connsiteX0" fmla="*/ 529930 w 8503580"/>
                <a:gd name="connsiteY0" fmla="*/ 1739401 h 1988480"/>
                <a:gd name="connsiteX1" fmla="*/ 150496 w 8503580"/>
                <a:gd name="connsiteY1" fmla="*/ 1988480 h 1988480"/>
                <a:gd name="connsiteX2" fmla="*/ 0 w 8503580"/>
                <a:gd name="connsiteY2" fmla="*/ 1905681 h 1988480"/>
                <a:gd name="connsiteX3" fmla="*/ 38848 w 8503580"/>
                <a:gd name="connsiteY3" fmla="*/ 1548629 h 1988480"/>
                <a:gd name="connsiteX4" fmla="*/ 104775 w 8503580"/>
                <a:gd name="connsiteY4" fmla="*/ 1420927 h 1988480"/>
                <a:gd name="connsiteX5" fmla="*/ 34630 w 8503580"/>
                <a:gd name="connsiteY5" fmla="*/ 1256688 h 1988480"/>
                <a:gd name="connsiteX6" fmla="*/ 460534 w 8503580"/>
                <a:gd name="connsiteY6" fmla="*/ 998289 h 1988480"/>
                <a:gd name="connsiteX7" fmla="*/ 2371793 w 8503580"/>
                <a:gd name="connsiteY7" fmla="*/ 64090 h 1988480"/>
                <a:gd name="connsiteX8" fmla="*/ 3512616 w 8503580"/>
                <a:gd name="connsiteY8" fmla="*/ 69124 h 1988480"/>
                <a:gd name="connsiteX9" fmla="*/ 3829595 w 8503580"/>
                <a:gd name="connsiteY9" fmla="*/ 0 h 1988480"/>
                <a:gd name="connsiteX10" fmla="*/ 5644515 w 8503580"/>
                <a:gd name="connsiteY10" fmla="*/ 48170 h 1988480"/>
                <a:gd name="connsiteX11" fmla="*/ 7437596 w 8503580"/>
                <a:gd name="connsiteY11" fmla="*/ 481557 h 1988480"/>
                <a:gd name="connsiteX12" fmla="*/ 8503580 w 8503580"/>
                <a:gd name="connsiteY12" fmla="*/ 479175 h 1988480"/>
                <a:gd name="connsiteX0" fmla="*/ 529930 w 8503580"/>
                <a:gd name="connsiteY0" fmla="*/ 1739401 h 1988480"/>
                <a:gd name="connsiteX1" fmla="*/ 150496 w 8503580"/>
                <a:gd name="connsiteY1" fmla="*/ 1988480 h 1988480"/>
                <a:gd name="connsiteX2" fmla="*/ 0 w 8503580"/>
                <a:gd name="connsiteY2" fmla="*/ 1905681 h 1988480"/>
                <a:gd name="connsiteX3" fmla="*/ 38848 w 8503580"/>
                <a:gd name="connsiteY3" fmla="*/ 1548629 h 1988480"/>
                <a:gd name="connsiteX4" fmla="*/ 104775 w 8503580"/>
                <a:gd name="connsiteY4" fmla="*/ 1420927 h 1988480"/>
                <a:gd name="connsiteX5" fmla="*/ 34630 w 8503580"/>
                <a:gd name="connsiteY5" fmla="*/ 1256688 h 1988480"/>
                <a:gd name="connsiteX6" fmla="*/ 460534 w 8503580"/>
                <a:gd name="connsiteY6" fmla="*/ 998289 h 1988480"/>
                <a:gd name="connsiteX7" fmla="*/ 2371793 w 8503580"/>
                <a:gd name="connsiteY7" fmla="*/ 64090 h 1988480"/>
                <a:gd name="connsiteX8" fmla="*/ 3512616 w 8503580"/>
                <a:gd name="connsiteY8" fmla="*/ 69124 h 1988480"/>
                <a:gd name="connsiteX9" fmla="*/ 3829595 w 8503580"/>
                <a:gd name="connsiteY9" fmla="*/ 0 h 1988480"/>
                <a:gd name="connsiteX10" fmla="*/ 5644515 w 8503580"/>
                <a:gd name="connsiteY10" fmla="*/ 48170 h 1988480"/>
                <a:gd name="connsiteX11" fmla="*/ 7437596 w 8503580"/>
                <a:gd name="connsiteY11" fmla="*/ 481557 h 1988480"/>
                <a:gd name="connsiteX12" fmla="*/ 8503580 w 8503580"/>
                <a:gd name="connsiteY12" fmla="*/ 479175 h 1988480"/>
                <a:gd name="connsiteX0" fmla="*/ 529930 w 8503580"/>
                <a:gd name="connsiteY0" fmla="*/ 1739401 h 1988480"/>
                <a:gd name="connsiteX1" fmla="*/ 150496 w 8503580"/>
                <a:gd name="connsiteY1" fmla="*/ 1988480 h 1988480"/>
                <a:gd name="connsiteX2" fmla="*/ 0 w 8503580"/>
                <a:gd name="connsiteY2" fmla="*/ 1905681 h 1988480"/>
                <a:gd name="connsiteX3" fmla="*/ 38848 w 8503580"/>
                <a:gd name="connsiteY3" fmla="*/ 1548629 h 1988480"/>
                <a:gd name="connsiteX4" fmla="*/ 104775 w 8503580"/>
                <a:gd name="connsiteY4" fmla="*/ 1420927 h 1988480"/>
                <a:gd name="connsiteX5" fmla="*/ 34630 w 8503580"/>
                <a:gd name="connsiteY5" fmla="*/ 1256688 h 1988480"/>
                <a:gd name="connsiteX6" fmla="*/ 460534 w 8503580"/>
                <a:gd name="connsiteY6" fmla="*/ 998289 h 1988480"/>
                <a:gd name="connsiteX7" fmla="*/ 2371793 w 8503580"/>
                <a:gd name="connsiteY7" fmla="*/ 64090 h 1988480"/>
                <a:gd name="connsiteX8" fmla="*/ 3512616 w 8503580"/>
                <a:gd name="connsiteY8" fmla="*/ 69124 h 1988480"/>
                <a:gd name="connsiteX9" fmla="*/ 3829595 w 8503580"/>
                <a:gd name="connsiteY9" fmla="*/ 0 h 1988480"/>
                <a:gd name="connsiteX10" fmla="*/ 5644515 w 8503580"/>
                <a:gd name="connsiteY10" fmla="*/ 48170 h 1988480"/>
                <a:gd name="connsiteX11" fmla="*/ 6325552 w 8503580"/>
                <a:gd name="connsiteY11" fmla="*/ 202951 h 1988480"/>
                <a:gd name="connsiteX12" fmla="*/ 7437596 w 8503580"/>
                <a:gd name="connsiteY12" fmla="*/ 481557 h 1988480"/>
                <a:gd name="connsiteX13" fmla="*/ 8503580 w 8503580"/>
                <a:gd name="connsiteY13" fmla="*/ 479175 h 1988480"/>
                <a:gd name="connsiteX0" fmla="*/ 529930 w 8503580"/>
                <a:gd name="connsiteY0" fmla="*/ 1739401 h 1988480"/>
                <a:gd name="connsiteX1" fmla="*/ 150496 w 8503580"/>
                <a:gd name="connsiteY1" fmla="*/ 1988480 h 1988480"/>
                <a:gd name="connsiteX2" fmla="*/ 0 w 8503580"/>
                <a:gd name="connsiteY2" fmla="*/ 1905681 h 1988480"/>
                <a:gd name="connsiteX3" fmla="*/ 38848 w 8503580"/>
                <a:gd name="connsiteY3" fmla="*/ 1548629 h 1988480"/>
                <a:gd name="connsiteX4" fmla="*/ 104775 w 8503580"/>
                <a:gd name="connsiteY4" fmla="*/ 1420927 h 1988480"/>
                <a:gd name="connsiteX5" fmla="*/ 34630 w 8503580"/>
                <a:gd name="connsiteY5" fmla="*/ 1256688 h 1988480"/>
                <a:gd name="connsiteX6" fmla="*/ 460534 w 8503580"/>
                <a:gd name="connsiteY6" fmla="*/ 998289 h 1988480"/>
                <a:gd name="connsiteX7" fmla="*/ 2371793 w 8503580"/>
                <a:gd name="connsiteY7" fmla="*/ 64090 h 1988480"/>
                <a:gd name="connsiteX8" fmla="*/ 3512616 w 8503580"/>
                <a:gd name="connsiteY8" fmla="*/ 69124 h 1988480"/>
                <a:gd name="connsiteX9" fmla="*/ 3829595 w 8503580"/>
                <a:gd name="connsiteY9" fmla="*/ 0 h 1988480"/>
                <a:gd name="connsiteX10" fmla="*/ 5644515 w 8503580"/>
                <a:gd name="connsiteY10" fmla="*/ 48170 h 1988480"/>
                <a:gd name="connsiteX11" fmla="*/ 6325552 w 8503580"/>
                <a:gd name="connsiteY11" fmla="*/ 202951 h 1988480"/>
                <a:gd name="connsiteX12" fmla="*/ 7437596 w 8503580"/>
                <a:gd name="connsiteY12" fmla="*/ 481557 h 1988480"/>
                <a:gd name="connsiteX13" fmla="*/ 8503580 w 8503580"/>
                <a:gd name="connsiteY13" fmla="*/ 479175 h 1988480"/>
                <a:gd name="connsiteX0" fmla="*/ 529930 w 8503580"/>
                <a:gd name="connsiteY0" fmla="*/ 1739401 h 1988480"/>
                <a:gd name="connsiteX1" fmla="*/ 150496 w 8503580"/>
                <a:gd name="connsiteY1" fmla="*/ 1988480 h 1988480"/>
                <a:gd name="connsiteX2" fmla="*/ 0 w 8503580"/>
                <a:gd name="connsiteY2" fmla="*/ 1905681 h 1988480"/>
                <a:gd name="connsiteX3" fmla="*/ 38848 w 8503580"/>
                <a:gd name="connsiteY3" fmla="*/ 1548629 h 1988480"/>
                <a:gd name="connsiteX4" fmla="*/ 104775 w 8503580"/>
                <a:gd name="connsiteY4" fmla="*/ 1420927 h 1988480"/>
                <a:gd name="connsiteX5" fmla="*/ 34630 w 8503580"/>
                <a:gd name="connsiteY5" fmla="*/ 1256688 h 1988480"/>
                <a:gd name="connsiteX6" fmla="*/ 460534 w 8503580"/>
                <a:gd name="connsiteY6" fmla="*/ 998289 h 1988480"/>
                <a:gd name="connsiteX7" fmla="*/ 2371793 w 8503580"/>
                <a:gd name="connsiteY7" fmla="*/ 64090 h 1988480"/>
                <a:gd name="connsiteX8" fmla="*/ 3512616 w 8503580"/>
                <a:gd name="connsiteY8" fmla="*/ 69124 h 1988480"/>
                <a:gd name="connsiteX9" fmla="*/ 3829595 w 8503580"/>
                <a:gd name="connsiteY9" fmla="*/ 0 h 1988480"/>
                <a:gd name="connsiteX10" fmla="*/ 5644515 w 8503580"/>
                <a:gd name="connsiteY10" fmla="*/ 48170 h 1988480"/>
                <a:gd name="connsiteX11" fmla="*/ 6325552 w 8503580"/>
                <a:gd name="connsiteY11" fmla="*/ 202951 h 1988480"/>
                <a:gd name="connsiteX12" fmla="*/ 7437596 w 8503580"/>
                <a:gd name="connsiteY12" fmla="*/ 481557 h 1988480"/>
                <a:gd name="connsiteX13" fmla="*/ 8503580 w 8503580"/>
                <a:gd name="connsiteY13" fmla="*/ 479175 h 1988480"/>
                <a:gd name="connsiteX0" fmla="*/ 529930 w 8491673"/>
                <a:gd name="connsiteY0" fmla="*/ 1739401 h 1988480"/>
                <a:gd name="connsiteX1" fmla="*/ 150496 w 8491673"/>
                <a:gd name="connsiteY1" fmla="*/ 1988480 h 1988480"/>
                <a:gd name="connsiteX2" fmla="*/ 0 w 8491673"/>
                <a:gd name="connsiteY2" fmla="*/ 1905681 h 1988480"/>
                <a:gd name="connsiteX3" fmla="*/ 38848 w 8491673"/>
                <a:gd name="connsiteY3" fmla="*/ 1548629 h 1988480"/>
                <a:gd name="connsiteX4" fmla="*/ 104775 w 8491673"/>
                <a:gd name="connsiteY4" fmla="*/ 1420927 h 1988480"/>
                <a:gd name="connsiteX5" fmla="*/ 34630 w 8491673"/>
                <a:gd name="connsiteY5" fmla="*/ 1256688 h 1988480"/>
                <a:gd name="connsiteX6" fmla="*/ 460534 w 8491673"/>
                <a:gd name="connsiteY6" fmla="*/ 998289 h 1988480"/>
                <a:gd name="connsiteX7" fmla="*/ 2371793 w 8491673"/>
                <a:gd name="connsiteY7" fmla="*/ 64090 h 1988480"/>
                <a:gd name="connsiteX8" fmla="*/ 3512616 w 8491673"/>
                <a:gd name="connsiteY8" fmla="*/ 69124 h 1988480"/>
                <a:gd name="connsiteX9" fmla="*/ 3829595 w 8491673"/>
                <a:gd name="connsiteY9" fmla="*/ 0 h 1988480"/>
                <a:gd name="connsiteX10" fmla="*/ 5644515 w 8491673"/>
                <a:gd name="connsiteY10" fmla="*/ 48170 h 1988480"/>
                <a:gd name="connsiteX11" fmla="*/ 6325552 w 8491673"/>
                <a:gd name="connsiteY11" fmla="*/ 202951 h 1988480"/>
                <a:gd name="connsiteX12" fmla="*/ 7437596 w 8491673"/>
                <a:gd name="connsiteY12" fmla="*/ 481557 h 1988480"/>
                <a:gd name="connsiteX13" fmla="*/ 8491673 w 8491673"/>
                <a:gd name="connsiteY13" fmla="*/ 469650 h 1988480"/>
                <a:gd name="connsiteX0" fmla="*/ 529930 w 10094254"/>
                <a:gd name="connsiteY0" fmla="*/ 1739401 h 1988480"/>
                <a:gd name="connsiteX1" fmla="*/ 150496 w 10094254"/>
                <a:gd name="connsiteY1" fmla="*/ 1988480 h 1988480"/>
                <a:gd name="connsiteX2" fmla="*/ 0 w 10094254"/>
                <a:gd name="connsiteY2" fmla="*/ 1905681 h 1988480"/>
                <a:gd name="connsiteX3" fmla="*/ 38848 w 10094254"/>
                <a:gd name="connsiteY3" fmla="*/ 1548629 h 1988480"/>
                <a:gd name="connsiteX4" fmla="*/ 104775 w 10094254"/>
                <a:gd name="connsiteY4" fmla="*/ 1420927 h 1988480"/>
                <a:gd name="connsiteX5" fmla="*/ 34630 w 10094254"/>
                <a:gd name="connsiteY5" fmla="*/ 1256688 h 1988480"/>
                <a:gd name="connsiteX6" fmla="*/ 460534 w 10094254"/>
                <a:gd name="connsiteY6" fmla="*/ 998289 h 1988480"/>
                <a:gd name="connsiteX7" fmla="*/ 2371793 w 10094254"/>
                <a:gd name="connsiteY7" fmla="*/ 64090 h 1988480"/>
                <a:gd name="connsiteX8" fmla="*/ 3512616 w 10094254"/>
                <a:gd name="connsiteY8" fmla="*/ 69124 h 1988480"/>
                <a:gd name="connsiteX9" fmla="*/ 3829595 w 10094254"/>
                <a:gd name="connsiteY9" fmla="*/ 0 h 1988480"/>
                <a:gd name="connsiteX10" fmla="*/ 5644515 w 10094254"/>
                <a:gd name="connsiteY10" fmla="*/ 48170 h 1988480"/>
                <a:gd name="connsiteX11" fmla="*/ 6325552 w 10094254"/>
                <a:gd name="connsiteY11" fmla="*/ 202951 h 1988480"/>
                <a:gd name="connsiteX12" fmla="*/ 7437596 w 10094254"/>
                <a:gd name="connsiteY12" fmla="*/ 481557 h 1988480"/>
                <a:gd name="connsiteX13" fmla="*/ 10094254 w 10094254"/>
                <a:gd name="connsiteY13" fmla="*/ 657769 h 1988480"/>
                <a:gd name="connsiteX0" fmla="*/ 529930 w 10094254"/>
                <a:gd name="connsiteY0" fmla="*/ 1739401 h 1988480"/>
                <a:gd name="connsiteX1" fmla="*/ 150496 w 10094254"/>
                <a:gd name="connsiteY1" fmla="*/ 1988480 h 1988480"/>
                <a:gd name="connsiteX2" fmla="*/ 0 w 10094254"/>
                <a:gd name="connsiteY2" fmla="*/ 1905681 h 1988480"/>
                <a:gd name="connsiteX3" fmla="*/ 38848 w 10094254"/>
                <a:gd name="connsiteY3" fmla="*/ 1548629 h 1988480"/>
                <a:gd name="connsiteX4" fmla="*/ 104775 w 10094254"/>
                <a:gd name="connsiteY4" fmla="*/ 1420927 h 1988480"/>
                <a:gd name="connsiteX5" fmla="*/ 34630 w 10094254"/>
                <a:gd name="connsiteY5" fmla="*/ 1256688 h 1988480"/>
                <a:gd name="connsiteX6" fmla="*/ 460534 w 10094254"/>
                <a:gd name="connsiteY6" fmla="*/ 998289 h 1988480"/>
                <a:gd name="connsiteX7" fmla="*/ 2371793 w 10094254"/>
                <a:gd name="connsiteY7" fmla="*/ 64090 h 1988480"/>
                <a:gd name="connsiteX8" fmla="*/ 3512616 w 10094254"/>
                <a:gd name="connsiteY8" fmla="*/ 69124 h 1988480"/>
                <a:gd name="connsiteX9" fmla="*/ 3829595 w 10094254"/>
                <a:gd name="connsiteY9" fmla="*/ 0 h 1988480"/>
                <a:gd name="connsiteX10" fmla="*/ 5644515 w 10094254"/>
                <a:gd name="connsiteY10" fmla="*/ 48170 h 1988480"/>
                <a:gd name="connsiteX11" fmla="*/ 6325552 w 10094254"/>
                <a:gd name="connsiteY11" fmla="*/ 202951 h 1988480"/>
                <a:gd name="connsiteX12" fmla="*/ 7437596 w 10094254"/>
                <a:gd name="connsiteY12" fmla="*/ 481557 h 1988480"/>
                <a:gd name="connsiteX13" fmla="*/ 8494871 w 10094254"/>
                <a:gd name="connsiteY13" fmla="*/ 464888 h 1988480"/>
                <a:gd name="connsiteX14" fmla="*/ 10094254 w 10094254"/>
                <a:gd name="connsiteY14" fmla="*/ 657769 h 1988480"/>
                <a:gd name="connsiteX0" fmla="*/ 529930 w 10094254"/>
                <a:gd name="connsiteY0" fmla="*/ 1739401 h 1988480"/>
                <a:gd name="connsiteX1" fmla="*/ 150496 w 10094254"/>
                <a:gd name="connsiteY1" fmla="*/ 1988480 h 1988480"/>
                <a:gd name="connsiteX2" fmla="*/ 0 w 10094254"/>
                <a:gd name="connsiteY2" fmla="*/ 1905681 h 1988480"/>
                <a:gd name="connsiteX3" fmla="*/ 38848 w 10094254"/>
                <a:gd name="connsiteY3" fmla="*/ 1548629 h 1988480"/>
                <a:gd name="connsiteX4" fmla="*/ 104775 w 10094254"/>
                <a:gd name="connsiteY4" fmla="*/ 1420927 h 1988480"/>
                <a:gd name="connsiteX5" fmla="*/ 34630 w 10094254"/>
                <a:gd name="connsiteY5" fmla="*/ 1256688 h 1988480"/>
                <a:gd name="connsiteX6" fmla="*/ 460534 w 10094254"/>
                <a:gd name="connsiteY6" fmla="*/ 998289 h 1988480"/>
                <a:gd name="connsiteX7" fmla="*/ 2371793 w 10094254"/>
                <a:gd name="connsiteY7" fmla="*/ 64090 h 1988480"/>
                <a:gd name="connsiteX8" fmla="*/ 3512616 w 10094254"/>
                <a:gd name="connsiteY8" fmla="*/ 69124 h 1988480"/>
                <a:gd name="connsiteX9" fmla="*/ 3829595 w 10094254"/>
                <a:gd name="connsiteY9" fmla="*/ 0 h 1988480"/>
                <a:gd name="connsiteX10" fmla="*/ 5644515 w 10094254"/>
                <a:gd name="connsiteY10" fmla="*/ 48170 h 1988480"/>
                <a:gd name="connsiteX11" fmla="*/ 6325552 w 10094254"/>
                <a:gd name="connsiteY11" fmla="*/ 202951 h 1988480"/>
                <a:gd name="connsiteX12" fmla="*/ 7437596 w 10094254"/>
                <a:gd name="connsiteY12" fmla="*/ 481557 h 1988480"/>
                <a:gd name="connsiteX13" fmla="*/ 8494871 w 10094254"/>
                <a:gd name="connsiteY13" fmla="*/ 464888 h 1988480"/>
                <a:gd name="connsiteX14" fmla="*/ 10094254 w 10094254"/>
                <a:gd name="connsiteY14" fmla="*/ 657769 h 1988480"/>
                <a:gd name="connsiteX0" fmla="*/ 529930 w 10094254"/>
                <a:gd name="connsiteY0" fmla="*/ 1739401 h 1988480"/>
                <a:gd name="connsiteX1" fmla="*/ 150496 w 10094254"/>
                <a:gd name="connsiteY1" fmla="*/ 1988480 h 1988480"/>
                <a:gd name="connsiteX2" fmla="*/ 0 w 10094254"/>
                <a:gd name="connsiteY2" fmla="*/ 1905681 h 1988480"/>
                <a:gd name="connsiteX3" fmla="*/ 38848 w 10094254"/>
                <a:gd name="connsiteY3" fmla="*/ 1548629 h 1988480"/>
                <a:gd name="connsiteX4" fmla="*/ 104775 w 10094254"/>
                <a:gd name="connsiteY4" fmla="*/ 1420927 h 1988480"/>
                <a:gd name="connsiteX5" fmla="*/ 34630 w 10094254"/>
                <a:gd name="connsiteY5" fmla="*/ 1256688 h 1988480"/>
                <a:gd name="connsiteX6" fmla="*/ 460534 w 10094254"/>
                <a:gd name="connsiteY6" fmla="*/ 998289 h 1988480"/>
                <a:gd name="connsiteX7" fmla="*/ 2371793 w 10094254"/>
                <a:gd name="connsiteY7" fmla="*/ 64090 h 1988480"/>
                <a:gd name="connsiteX8" fmla="*/ 3512616 w 10094254"/>
                <a:gd name="connsiteY8" fmla="*/ 69124 h 1988480"/>
                <a:gd name="connsiteX9" fmla="*/ 3829595 w 10094254"/>
                <a:gd name="connsiteY9" fmla="*/ 0 h 1988480"/>
                <a:gd name="connsiteX10" fmla="*/ 5644515 w 10094254"/>
                <a:gd name="connsiteY10" fmla="*/ 48170 h 1988480"/>
                <a:gd name="connsiteX11" fmla="*/ 6325552 w 10094254"/>
                <a:gd name="connsiteY11" fmla="*/ 202951 h 1988480"/>
                <a:gd name="connsiteX12" fmla="*/ 7437596 w 10094254"/>
                <a:gd name="connsiteY12" fmla="*/ 481557 h 1988480"/>
                <a:gd name="connsiteX13" fmla="*/ 8494871 w 10094254"/>
                <a:gd name="connsiteY13" fmla="*/ 464888 h 1988480"/>
                <a:gd name="connsiteX14" fmla="*/ 10094254 w 10094254"/>
                <a:gd name="connsiteY14" fmla="*/ 657769 h 1988480"/>
                <a:gd name="connsiteX0" fmla="*/ 529930 w 10094254"/>
                <a:gd name="connsiteY0" fmla="*/ 1739401 h 1988480"/>
                <a:gd name="connsiteX1" fmla="*/ 150496 w 10094254"/>
                <a:gd name="connsiteY1" fmla="*/ 1988480 h 1988480"/>
                <a:gd name="connsiteX2" fmla="*/ 0 w 10094254"/>
                <a:gd name="connsiteY2" fmla="*/ 1905681 h 1988480"/>
                <a:gd name="connsiteX3" fmla="*/ 38848 w 10094254"/>
                <a:gd name="connsiteY3" fmla="*/ 1548629 h 1988480"/>
                <a:gd name="connsiteX4" fmla="*/ 104775 w 10094254"/>
                <a:gd name="connsiteY4" fmla="*/ 1420927 h 1988480"/>
                <a:gd name="connsiteX5" fmla="*/ 34630 w 10094254"/>
                <a:gd name="connsiteY5" fmla="*/ 1256688 h 1988480"/>
                <a:gd name="connsiteX6" fmla="*/ 460534 w 10094254"/>
                <a:gd name="connsiteY6" fmla="*/ 998289 h 1988480"/>
                <a:gd name="connsiteX7" fmla="*/ 2371793 w 10094254"/>
                <a:gd name="connsiteY7" fmla="*/ 64090 h 1988480"/>
                <a:gd name="connsiteX8" fmla="*/ 3512616 w 10094254"/>
                <a:gd name="connsiteY8" fmla="*/ 69124 h 1988480"/>
                <a:gd name="connsiteX9" fmla="*/ 3829595 w 10094254"/>
                <a:gd name="connsiteY9" fmla="*/ 0 h 1988480"/>
                <a:gd name="connsiteX10" fmla="*/ 5644515 w 10094254"/>
                <a:gd name="connsiteY10" fmla="*/ 48170 h 1988480"/>
                <a:gd name="connsiteX11" fmla="*/ 6325552 w 10094254"/>
                <a:gd name="connsiteY11" fmla="*/ 202951 h 1988480"/>
                <a:gd name="connsiteX12" fmla="*/ 7437596 w 10094254"/>
                <a:gd name="connsiteY12" fmla="*/ 481557 h 1988480"/>
                <a:gd name="connsiteX13" fmla="*/ 8494871 w 10094254"/>
                <a:gd name="connsiteY13" fmla="*/ 464888 h 1988480"/>
                <a:gd name="connsiteX14" fmla="*/ 8985408 w 10094254"/>
                <a:gd name="connsiteY14" fmla="*/ 655388 h 1988480"/>
                <a:gd name="connsiteX15" fmla="*/ 10094254 w 10094254"/>
                <a:gd name="connsiteY15" fmla="*/ 657769 h 1988480"/>
                <a:gd name="connsiteX0" fmla="*/ 529930 w 10094254"/>
                <a:gd name="connsiteY0" fmla="*/ 1739401 h 1988480"/>
                <a:gd name="connsiteX1" fmla="*/ 150496 w 10094254"/>
                <a:gd name="connsiteY1" fmla="*/ 1988480 h 1988480"/>
                <a:gd name="connsiteX2" fmla="*/ 0 w 10094254"/>
                <a:gd name="connsiteY2" fmla="*/ 1905681 h 1988480"/>
                <a:gd name="connsiteX3" fmla="*/ 38848 w 10094254"/>
                <a:gd name="connsiteY3" fmla="*/ 1548629 h 1988480"/>
                <a:gd name="connsiteX4" fmla="*/ 104775 w 10094254"/>
                <a:gd name="connsiteY4" fmla="*/ 1420927 h 1988480"/>
                <a:gd name="connsiteX5" fmla="*/ 34630 w 10094254"/>
                <a:gd name="connsiteY5" fmla="*/ 1256688 h 1988480"/>
                <a:gd name="connsiteX6" fmla="*/ 460534 w 10094254"/>
                <a:gd name="connsiteY6" fmla="*/ 998289 h 1988480"/>
                <a:gd name="connsiteX7" fmla="*/ 2371793 w 10094254"/>
                <a:gd name="connsiteY7" fmla="*/ 64090 h 1988480"/>
                <a:gd name="connsiteX8" fmla="*/ 3512616 w 10094254"/>
                <a:gd name="connsiteY8" fmla="*/ 69124 h 1988480"/>
                <a:gd name="connsiteX9" fmla="*/ 3829595 w 10094254"/>
                <a:gd name="connsiteY9" fmla="*/ 0 h 1988480"/>
                <a:gd name="connsiteX10" fmla="*/ 5644515 w 10094254"/>
                <a:gd name="connsiteY10" fmla="*/ 48170 h 1988480"/>
                <a:gd name="connsiteX11" fmla="*/ 6325552 w 10094254"/>
                <a:gd name="connsiteY11" fmla="*/ 202951 h 1988480"/>
                <a:gd name="connsiteX12" fmla="*/ 7437596 w 10094254"/>
                <a:gd name="connsiteY12" fmla="*/ 481557 h 1988480"/>
                <a:gd name="connsiteX13" fmla="*/ 8494871 w 10094254"/>
                <a:gd name="connsiteY13" fmla="*/ 464888 h 1988480"/>
                <a:gd name="connsiteX14" fmla="*/ 8985408 w 10094254"/>
                <a:gd name="connsiteY14" fmla="*/ 655388 h 1988480"/>
                <a:gd name="connsiteX15" fmla="*/ 10094254 w 10094254"/>
                <a:gd name="connsiteY15" fmla="*/ 657769 h 1988480"/>
                <a:gd name="connsiteX0" fmla="*/ 529930 w 10094254"/>
                <a:gd name="connsiteY0" fmla="*/ 1739401 h 1988480"/>
                <a:gd name="connsiteX1" fmla="*/ 150496 w 10094254"/>
                <a:gd name="connsiteY1" fmla="*/ 1988480 h 1988480"/>
                <a:gd name="connsiteX2" fmla="*/ 0 w 10094254"/>
                <a:gd name="connsiteY2" fmla="*/ 1905681 h 1988480"/>
                <a:gd name="connsiteX3" fmla="*/ 38848 w 10094254"/>
                <a:gd name="connsiteY3" fmla="*/ 1548629 h 1988480"/>
                <a:gd name="connsiteX4" fmla="*/ 104775 w 10094254"/>
                <a:gd name="connsiteY4" fmla="*/ 1420927 h 1988480"/>
                <a:gd name="connsiteX5" fmla="*/ 34630 w 10094254"/>
                <a:gd name="connsiteY5" fmla="*/ 1256688 h 1988480"/>
                <a:gd name="connsiteX6" fmla="*/ 460534 w 10094254"/>
                <a:gd name="connsiteY6" fmla="*/ 998289 h 1988480"/>
                <a:gd name="connsiteX7" fmla="*/ 2371793 w 10094254"/>
                <a:gd name="connsiteY7" fmla="*/ 64090 h 1988480"/>
                <a:gd name="connsiteX8" fmla="*/ 3512616 w 10094254"/>
                <a:gd name="connsiteY8" fmla="*/ 69124 h 1988480"/>
                <a:gd name="connsiteX9" fmla="*/ 3829595 w 10094254"/>
                <a:gd name="connsiteY9" fmla="*/ 0 h 1988480"/>
                <a:gd name="connsiteX10" fmla="*/ 5644515 w 10094254"/>
                <a:gd name="connsiteY10" fmla="*/ 48170 h 1988480"/>
                <a:gd name="connsiteX11" fmla="*/ 6325552 w 10094254"/>
                <a:gd name="connsiteY11" fmla="*/ 202951 h 1988480"/>
                <a:gd name="connsiteX12" fmla="*/ 7437596 w 10094254"/>
                <a:gd name="connsiteY12" fmla="*/ 481557 h 1988480"/>
                <a:gd name="connsiteX13" fmla="*/ 8494871 w 10094254"/>
                <a:gd name="connsiteY13" fmla="*/ 464888 h 1988480"/>
                <a:gd name="connsiteX14" fmla="*/ 8985408 w 10094254"/>
                <a:gd name="connsiteY14" fmla="*/ 655388 h 1988480"/>
                <a:gd name="connsiteX15" fmla="*/ 10094254 w 10094254"/>
                <a:gd name="connsiteY15" fmla="*/ 657769 h 1988480"/>
                <a:gd name="connsiteX0" fmla="*/ 529930 w 10094254"/>
                <a:gd name="connsiteY0" fmla="*/ 1739401 h 1988480"/>
                <a:gd name="connsiteX1" fmla="*/ 150496 w 10094254"/>
                <a:gd name="connsiteY1" fmla="*/ 1988480 h 1988480"/>
                <a:gd name="connsiteX2" fmla="*/ 0 w 10094254"/>
                <a:gd name="connsiteY2" fmla="*/ 1905681 h 1988480"/>
                <a:gd name="connsiteX3" fmla="*/ 38848 w 10094254"/>
                <a:gd name="connsiteY3" fmla="*/ 1548629 h 1988480"/>
                <a:gd name="connsiteX4" fmla="*/ 104775 w 10094254"/>
                <a:gd name="connsiteY4" fmla="*/ 1420927 h 1988480"/>
                <a:gd name="connsiteX5" fmla="*/ 34630 w 10094254"/>
                <a:gd name="connsiteY5" fmla="*/ 1256688 h 1988480"/>
                <a:gd name="connsiteX6" fmla="*/ 460534 w 10094254"/>
                <a:gd name="connsiteY6" fmla="*/ 998289 h 1988480"/>
                <a:gd name="connsiteX7" fmla="*/ 2371793 w 10094254"/>
                <a:gd name="connsiteY7" fmla="*/ 64090 h 1988480"/>
                <a:gd name="connsiteX8" fmla="*/ 3512616 w 10094254"/>
                <a:gd name="connsiteY8" fmla="*/ 69124 h 1988480"/>
                <a:gd name="connsiteX9" fmla="*/ 3829595 w 10094254"/>
                <a:gd name="connsiteY9" fmla="*/ 0 h 1988480"/>
                <a:gd name="connsiteX10" fmla="*/ 5644515 w 10094254"/>
                <a:gd name="connsiteY10" fmla="*/ 48170 h 1988480"/>
                <a:gd name="connsiteX11" fmla="*/ 6325552 w 10094254"/>
                <a:gd name="connsiteY11" fmla="*/ 202951 h 1988480"/>
                <a:gd name="connsiteX12" fmla="*/ 7437596 w 10094254"/>
                <a:gd name="connsiteY12" fmla="*/ 481557 h 1988480"/>
                <a:gd name="connsiteX13" fmla="*/ 8494871 w 10094254"/>
                <a:gd name="connsiteY13" fmla="*/ 464888 h 1988480"/>
                <a:gd name="connsiteX14" fmla="*/ 8961596 w 10094254"/>
                <a:gd name="connsiteY14" fmla="*/ 660151 h 1988480"/>
                <a:gd name="connsiteX15" fmla="*/ 10094254 w 10094254"/>
                <a:gd name="connsiteY15" fmla="*/ 657769 h 1988480"/>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382386 w 10382386"/>
                <a:gd name="connsiteY15"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76021 w 10382386"/>
                <a:gd name="connsiteY15" fmla="*/ 676820 h 2046038"/>
                <a:gd name="connsiteX16" fmla="*/ 10382386 w 10382386"/>
                <a:gd name="connsiteY16"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76021 w 10382386"/>
                <a:gd name="connsiteY15" fmla="*/ 676820 h 2046038"/>
                <a:gd name="connsiteX16" fmla="*/ 10382386 w 10382386"/>
                <a:gd name="connsiteY16"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382386 w 10382386"/>
                <a:gd name="connsiteY16"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382386 w 10382386"/>
                <a:gd name="connsiteY16"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382386 w 10382386"/>
                <a:gd name="connsiteY16"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9364 w 10382386"/>
                <a:gd name="connsiteY16" fmla="*/ 836363 h 2046038"/>
                <a:gd name="connsiteX17" fmla="*/ 10382386 w 10382386"/>
                <a:gd name="connsiteY17"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9364 w 10382386"/>
                <a:gd name="connsiteY16" fmla="*/ 836363 h 2046038"/>
                <a:gd name="connsiteX17" fmla="*/ 10382386 w 10382386"/>
                <a:gd name="connsiteY17"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382386 w 10382386"/>
                <a:gd name="connsiteY17"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382386 w 10382386"/>
                <a:gd name="connsiteY17"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382386 w 10382386"/>
                <a:gd name="connsiteY17"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67445 h 2046038"/>
                <a:gd name="connsiteX18" fmla="*/ 10382386 w 10382386"/>
                <a:gd name="connsiteY18"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67445 h 2046038"/>
                <a:gd name="connsiteX18" fmla="*/ 10382386 w 10382386"/>
                <a:gd name="connsiteY18"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67445 h 2046038"/>
                <a:gd name="connsiteX18" fmla="*/ 10382386 w 10382386"/>
                <a:gd name="connsiteY18"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79351 h 2046038"/>
                <a:gd name="connsiteX18" fmla="*/ 10382386 w 10382386"/>
                <a:gd name="connsiteY18"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79351 h 2046038"/>
                <a:gd name="connsiteX18" fmla="*/ 10382386 w 10382386"/>
                <a:gd name="connsiteY18"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82386 w 10382386"/>
                <a:gd name="connsiteY19"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82386 w 10382386"/>
                <a:gd name="connsiteY19"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82386 w 10382386"/>
                <a:gd name="connsiteY19"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82386 w 10382386"/>
                <a:gd name="connsiteY19"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82386 w 10382386"/>
                <a:gd name="connsiteY19"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61771 w 10382386"/>
                <a:gd name="connsiteY19" fmla="*/ 2010320 h 2046038"/>
                <a:gd name="connsiteX20" fmla="*/ 10382386 w 10382386"/>
                <a:gd name="connsiteY20"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61771 w 10382386"/>
                <a:gd name="connsiteY19" fmla="*/ 2010320 h 2046038"/>
                <a:gd name="connsiteX20" fmla="*/ 10382386 w 10382386"/>
                <a:gd name="connsiteY20"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61771 w 10382386"/>
                <a:gd name="connsiteY19" fmla="*/ 2010320 h 2046038"/>
                <a:gd name="connsiteX20" fmla="*/ 10382386 w 10382386"/>
                <a:gd name="connsiteY20"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73640 w 10382386"/>
                <a:gd name="connsiteY15" fmla="*/ 657770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61771 w 10382386"/>
                <a:gd name="connsiteY19" fmla="*/ 2010320 h 2046038"/>
                <a:gd name="connsiteX20" fmla="*/ 10382386 w 10382386"/>
                <a:gd name="connsiteY20"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73640 w 10382386"/>
                <a:gd name="connsiteY15" fmla="*/ 657770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61771 w 10382386"/>
                <a:gd name="connsiteY19" fmla="*/ 2010320 h 2046038"/>
                <a:gd name="connsiteX20" fmla="*/ 10382386 w 10382386"/>
                <a:gd name="connsiteY20"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66496 w 10382386"/>
                <a:gd name="connsiteY15" fmla="*/ 645864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61771 w 10382386"/>
                <a:gd name="connsiteY19" fmla="*/ 2010320 h 2046038"/>
                <a:gd name="connsiteX20" fmla="*/ 10382386 w 10382386"/>
                <a:gd name="connsiteY20" fmla="*/ 2046038 h 204603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Lst>
              <a:rect l="l" t="t" r="r" b="b"/>
              <a:pathLst>
                <a:path w="10382386" h="2046038">
                  <a:moveTo>
                    <a:pt x="529930" y="1739401"/>
                  </a:moveTo>
                  <a:cubicBezTo>
                    <a:pt x="378618" y="1849687"/>
                    <a:pt x="227308" y="1943304"/>
                    <a:pt x="150496" y="1988480"/>
                  </a:cubicBezTo>
                  <a:cubicBezTo>
                    <a:pt x="61778" y="1966981"/>
                    <a:pt x="61471" y="1967877"/>
                    <a:pt x="0" y="1905681"/>
                  </a:cubicBezTo>
                  <a:cubicBezTo>
                    <a:pt x="2823" y="1791097"/>
                    <a:pt x="15432" y="1636962"/>
                    <a:pt x="38848" y="1548629"/>
                  </a:cubicBezTo>
                  <a:cubicBezTo>
                    <a:pt x="90839" y="1479346"/>
                    <a:pt x="89603" y="1463631"/>
                    <a:pt x="104775" y="1420927"/>
                  </a:cubicBezTo>
                  <a:cubicBezTo>
                    <a:pt x="98516" y="1371079"/>
                    <a:pt x="102088" y="1368528"/>
                    <a:pt x="34630" y="1256688"/>
                  </a:cubicBezTo>
                  <a:cubicBezTo>
                    <a:pt x="123292" y="1210458"/>
                    <a:pt x="142444" y="1189912"/>
                    <a:pt x="460534" y="998289"/>
                  </a:cubicBezTo>
                  <a:cubicBezTo>
                    <a:pt x="857204" y="804286"/>
                    <a:pt x="1844857" y="289595"/>
                    <a:pt x="2371793" y="64090"/>
                  </a:cubicBezTo>
                  <a:lnTo>
                    <a:pt x="3512616" y="69124"/>
                  </a:lnTo>
                  <a:cubicBezTo>
                    <a:pt x="3725024" y="27486"/>
                    <a:pt x="3732779" y="16192"/>
                    <a:pt x="3829595" y="0"/>
                  </a:cubicBezTo>
                  <a:cubicBezTo>
                    <a:pt x="4412343" y="27963"/>
                    <a:pt x="5061767" y="27350"/>
                    <a:pt x="5644515" y="48170"/>
                  </a:cubicBezTo>
                  <a:cubicBezTo>
                    <a:pt x="6047808" y="134382"/>
                    <a:pt x="6026705" y="130720"/>
                    <a:pt x="6325552" y="202951"/>
                  </a:cubicBezTo>
                  <a:lnTo>
                    <a:pt x="7437596" y="481557"/>
                  </a:lnTo>
                  <a:cubicBezTo>
                    <a:pt x="7785767" y="482455"/>
                    <a:pt x="8148797" y="471238"/>
                    <a:pt x="8494871" y="464888"/>
                  </a:cubicBezTo>
                  <a:cubicBezTo>
                    <a:pt x="8712359" y="564504"/>
                    <a:pt x="8716463" y="577998"/>
                    <a:pt x="8961596" y="660151"/>
                  </a:cubicBezTo>
                  <a:cubicBezTo>
                    <a:pt x="9180274" y="664913"/>
                    <a:pt x="9779692" y="641102"/>
                    <a:pt x="10066496" y="645864"/>
                  </a:cubicBezTo>
                  <a:cubicBezTo>
                    <a:pt x="10106580" y="725240"/>
                    <a:pt x="10109494" y="757384"/>
                    <a:pt x="10152221" y="831600"/>
                  </a:cubicBezTo>
                  <a:cubicBezTo>
                    <a:pt x="10195083" y="1020909"/>
                    <a:pt x="10232922" y="1672183"/>
                    <a:pt x="10242708" y="1879351"/>
                  </a:cubicBezTo>
                  <a:cubicBezTo>
                    <a:pt x="10330416" y="1894433"/>
                    <a:pt x="10314678" y="1894433"/>
                    <a:pt x="10352246" y="1905545"/>
                  </a:cubicBezTo>
                  <a:cubicBezTo>
                    <a:pt x="10374074" y="1923801"/>
                    <a:pt x="10356748" y="1986905"/>
                    <a:pt x="10361771" y="2010320"/>
                  </a:cubicBezTo>
                  <a:cubicBezTo>
                    <a:pt x="10366794" y="2033736"/>
                    <a:pt x="10380935" y="2036513"/>
                    <a:pt x="10382386" y="2046038"/>
                  </a:cubicBezTo>
                </a:path>
              </a:pathLst>
            </a:custGeom>
            <a:noFill/>
            <a:ln w="28575">
              <a:solidFill>
                <a:srgbClr val="99FF99"/>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269" name="正方形/長方形 268">
              <a:extLst>
                <a:ext uri="{FF2B5EF4-FFF2-40B4-BE49-F238E27FC236}">
                  <a16:creationId xmlns:a16="http://schemas.microsoft.com/office/drawing/2014/main" id="{9C496DB1-C215-4A7C-8DD8-E15EB8711371}"/>
                </a:ext>
              </a:extLst>
            </xdr:cNvPr>
            <xdr:cNvSpPr/>
          </xdr:nvSpPr>
          <xdr:spPr>
            <a:xfrm>
              <a:off x="10642230" y="4036491"/>
              <a:ext cx="701129" cy="647476"/>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270" name="正方形/長方形 269">
              <a:extLst>
                <a:ext uri="{FF2B5EF4-FFF2-40B4-BE49-F238E27FC236}">
                  <a16:creationId xmlns:a16="http://schemas.microsoft.com/office/drawing/2014/main" id="{57168E88-500E-4A84-9269-B56DE24E77F7}"/>
                </a:ext>
              </a:extLst>
            </xdr:cNvPr>
            <xdr:cNvSpPr/>
          </xdr:nvSpPr>
          <xdr:spPr>
            <a:xfrm>
              <a:off x="10642230" y="3236919"/>
              <a:ext cx="701129" cy="799572"/>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271" name="正方形/長方形 270">
              <a:extLst>
                <a:ext uri="{FF2B5EF4-FFF2-40B4-BE49-F238E27FC236}">
                  <a16:creationId xmlns:a16="http://schemas.microsoft.com/office/drawing/2014/main" id="{9293EB42-579F-47BB-B8E0-C29FFD227904}"/>
                </a:ext>
              </a:extLst>
            </xdr:cNvPr>
            <xdr:cNvSpPr/>
          </xdr:nvSpPr>
          <xdr:spPr>
            <a:xfrm>
              <a:off x="10642229" y="2971983"/>
              <a:ext cx="701129" cy="264936"/>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272" name="正方形/長方形 271">
              <a:extLst>
                <a:ext uri="{FF2B5EF4-FFF2-40B4-BE49-F238E27FC236}">
                  <a16:creationId xmlns:a16="http://schemas.microsoft.com/office/drawing/2014/main" id="{6738F990-9735-4B41-A4E3-E0EE93B7B5A0}"/>
                </a:ext>
              </a:extLst>
            </xdr:cNvPr>
            <xdr:cNvSpPr/>
          </xdr:nvSpPr>
          <xdr:spPr>
            <a:xfrm>
              <a:off x="9602534" y="2971983"/>
              <a:ext cx="1039696" cy="264936"/>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273" name="正方形/長方形 272">
              <a:extLst>
                <a:ext uri="{FF2B5EF4-FFF2-40B4-BE49-F238E27FC236}">
                  <a16:creationId xmlns:a16="http://schemas.microsoft.com/office/drawing/2014/main" id="{CCA3446B-D63E-45EE-9B5E-E165DB7AFAA0}"/>
                </a:ext>
              </a:extLst>
            </xdr:cNvPr>
            <xdr:cNvSpPr/>
          </xdr:nvSpPr>
          <xdr:spPr>
            <a:xfrm>
              <a:off x="8258925" y="2729047"/>
              <a:ext cx="1343607" cy="416701"/>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274" name="正方形/長方形 273">
              <a:extLst>
                <a:ext uri="{FF2B5EF4-FFF2-40B4-BE49-F238E27FC236}">
                  <a16:creationId xmlns:a16="http://schemas.microsoft.com/office/drawing/2014/main" id="{C9B00152-BCC9-47EC-B42D-5798869C496C}"/>
                </a:ext>
              </a:extLst>
            </xdr:cNvPr>
            <xdr:cNvSpPr/>
          </xdr:nvSpPr>
          <xdr:spPr>
            <a:xfrm>
              <a:off x="7635107" y="2611748"/>
              <a:ext cx="623816" cy="416701"/>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275" name="正方形/長方形 274">
              <a:extLst>
                <a:ext uri="{FF2B5EF4-FFF2-40B4-BE49-F238E27FC236}">
                  <a16:creationId xmlns:a16="http://schemas.microsoft.com/office/drawing/2014/main" id="{210AF350-10E0-42C5-82BD-E43A214AF358}"/>
                </a:ext>
              </a:extLst>
            </xdr:cNvPr>
            <xdr:cNvSpPr/>
          </xdr:nvSpPr>
          <xdr:spPr>
            <a:xfrm>
              <a:off x="6344816" y="2152057"/>
              <a:ext cx="1290289" cy="726691"/>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276" name="正方形/長方形 275">
              <a:extLst>
                <a:ext uri="{FF2B5EF4-FFF2-40B4-BE49-F238E27FC236}">
                  <a16:creationId xmlns:a16="http://schemas.microsoft.com/office/drawing/2014/main" id="{5857011A-96B6-48F2-B8CB-174DF2C137DA}"/>
                </a:ext>
              </a:extLst>
            </xdr:cNvPr>
            <xdr:cNvSpPr/>
          </xdr:nvSpPr>
          <xdr:spPr>
            <a:xfrm>
              <a:off x="5305119" y="2152058"/>
              <a:ext cx="1039696" cy="607138"/>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277" name="正方形/長方形 276">
              <a:extLst>
                <a:ext uri="{FF2B5EF4-FFF2-40B4-BE49-F238E27FC236}">
                  <a16:creationId xmlns:a16="http://schemas.microsoft.com/office/drawing/2014/main" id="{83DDB701-B1D4-4BDF-A6BD-8995A4749404}"/>
                </a:ext>
              </a:extLst>
            </xdr:cNvPr>
            <xdr:cNvSpPr/>
          </xdr:nvSpPr>
          <xdr:spPr>
            <a:xfrm>
              <a:off x="4923897" y="2152058"/>
              <a:ext cx="383888" cy="607138"/>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278" name="正方形/長方形 277">
              <a:extLst>
                <a:ext uri="{FF2B5EF4-FFF2-40B4-BE49-F238E27FC236}">
                  <a16:creationId xmlns:a16="http://schemas.microsoft.com/office/drawing/2014/main" id="{189B0D49-FB85-4A76-B31B-89D2C9E85196}"/>
                </a:ext>
              </a:extLst>
            </xdr:cNvPr>
            <xdr:cNvSpPr/>
          </xdr:nvSpPr>
          <xdr:spPr>
            <a:xfrm>
              <a:off x="3718915" y="2152058"/>
              <a:ext cx="1203649" cy="607138"/>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279" name="正方形/長方形 278">
              <a:extLst>
                <a:ext uri="{FF2B5EF4-FFF2-40B4-BE49-F238E27FC236}">
                  <a16:creationId xmlns:a16="http://schemas.microsoft.com/office/drawing/2014/main" id="{FA2AFE10-186F-49CC-8C60-0AB17D66F0F4}"/>
                </a:ext>
              </a:extLst>
            </xdr:cNvPr>
            <xdr:cNvSpPr/>
          </xdr:nvSpPr>
          <xdr:spPr>
            <a:xfrm>
              <a:off x="3076436" y="2152058"/>
              <a:ext cx="643933" cy="607138"/>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280" name="正方形/長方形 279">
              <a:extLst>
                <a:ext uri="{FF2B5EF4-FFF2-40B4-BE49-F238E27FC236}">
                  <a16:creationId xmlns:a16="http://schemas.microsoft.com/office/drawing/2014/main" id="{FA5BAF60-2ECA-492D-B2F5-290CA992C172}"/>
                </a:ext>
              </a:extLst>
            </xdr:cNvPr>
            <xdr:cNvSpPr/>
          </xdr:nvSpPr>
          <xdr:spPr>
            <a:xfrm>
              <a:off x="2164979" y="2308178"/>
              <a:ext cx="911649" cy="858901"/>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281" name="正方形/長方形 280">
              <a:extLst>
                <a:ext uri="{FF2B5EF4-FFF2-40B4-BE49-F238E27FC236}">
                  <a16:creationId xmlns:a16="http://schemas.microsoft.com/office/drawing/2014/main" id="{BB49C39F-F93C-48A9-BD51-C036F8E76F82}"/>
                </a:ext>
              </a:extLst>
            </xdr:cNvPr>
            <xdr:cNvSpPr/>
          </xdr:nvSpPr>
          <xdr:spPr>
            <a:xfrm>
              <a:off x="1847858" y="2871164"/>
              <a:ext cx="317122" cy="298772"/>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282" name="正方形/長方形 18">
              <a:extLst>
                <a:ext uri="{FF2B5EF4-FFF2-40B4-BE49-F238E27FC236}">
                  <a16:creationId xmlns:a16="http://schemas.microsoft.com/office/drawing/2014/main" id="{F28C7B9F-A55B-44A5-BAD1-6D26EBCA0DCA}"/>
                </a:ext>
              </a:extLst>
            </xdr:cNvPr>
            <xdr:cNvSpPr/>
          </xdr:nvSpPr>
          <xdr:spPr>
            <a:xfrm>
              <a:off x="1243013" y="3167062"/>
              <a:ext cx="921967" cy="1183669"/>
            </a:xfrm>
            <a:custGeom>
              <a:avLst/>
              <a:gdLst>
                <a:gd name="connsiteX0" fmla="*/ 0 w 921081"/>
                <a:gd name="connsiteY0" fmla="*/ 0 h 1183652"/>
                <a:gd name="connsiteX1" fmla="*/ 921081 w 921081"/>
                <a:gd name="connsiteY1" fmla="*/ 0 h 1183652"/>
                <a:gd name="connsiteX2" fmla="*/ 921081 w 921081"/>
                <a:gd name="connsiteY2" fmla="*/ 1183652 h 1183652"/>
                <a:gd name="connsiteX3" fmla="*/ 0 w 921081"/>
                <a:gd name="connsiteY3" fmla="*/ 1183652 h 1183652"/>
                <a:gd name="connsiteX4" fmla="*/ 0 w 921081"/>
                <a:gd name="connsiteY4" fmla="*/ 0 h 1183652"/>
                <a:gd name="connsiteX0" fmla="*/ 886 w 921967"/>
                <a:gd name="connsiteY0" fmla="*/ 0 h 1183652"/>
                <a:gd name="connsiteX1" fmla="*/ 921967 w 921967"/>
                <a:gd name="connsiteY1" fmla="*/ 0 h 1183652"/>
                <a:gd name="connsiteX2" fmla="*/ 921967 w 921967"/>
                <a:gd name="connsiteY2" fmla="*/ 1183652 h 1183652"/>
                <a:gd name="connsiteX3" fmla="*/ 886 w 921967"/>
                <a:gd name="connsiteY3" fmla="*/ 1183652 h 1183652"/>
                <a:gd name="connsiteX4" fmla="*/ 0 w 921967"/>
                <a:gd name="connsiteY4" fmla="*/ 402415 h 1183652"/>
                <a:gd name="connsiteX5" fmla="*/ 886 w 921967"/>
                <a:gd name="connsiteY5" fmla="*/ 0 h 1183652"/>
                <a:gd name="connsiteX0" fmla="*/ 886 w 921967"/>
                <a:gd name="connsiteY0" fmla="*/ 2398 h 1186050"/>
                <a:gd name="connsiteX1" fmla="*/ 600075 w 921967"/>
                <a:gd name="connsiteY1" fmla="*/ 0 h 1186050"/>
                <a:gd name="connsiteX2" fmla="*/ 921967 w 921967"/>
                <a:gd name="connsiteY2" fmla="*/ 2398 h 1186050"/>
                <a:gd name="connsiteX3" fmla="*/ 921967 w 921967"/>
                <a:gd name="connsiteY3" fmla="*/ 1186050 h 1186050"/>
                <a:gd name="connsiteX4" fmla="*/ 886 w 921967"/>
                <a:gd name="connsiteY4" fmla="*/ 1186050 h 1186050"/>
                <a:gd name="connsiteX5" fmla="*/ 0 w 921967"/>
                <a:gd name="connsiteY5" fmla="*/ 404813 h 1186050"/>
                <a:gd name="connsiteX6" fmla="*/ 886 w 921967"/>
                <a:gd name="connsiteY6" fmla="*/ 2398 h 1186050"/>
                <a:gd name="connsiteX0" fmla="*/ 605724 w 921967"/>
                <a:gd name="connsiteY0" fmla="*/ 395305 h 1186050"/>
                <a:gd name="connsiteX1" fmla="*/ 600075 w 921967"/>
                <a:gd name="connsiteY1" fmla="*/ 0 h 1186050"/>
                <a:gd name="connsiteX2" fmla="*/ 921967 w 921967"/>
                <a:gd name="connsiteY2" fmla="*/ 2398 h 1186050"/>
                <a:gd name="connsiteX3" fmla="*/ 921967 w 921967"/>
                <a:gd name="connsiteY3" fmla="*/ 1186050 h 1186050"/>
                <a:gd name="connsiteX4" fmla="*/ 886 w 921967"/>
                <a:gd name="connsiteY4" fmla="*/ 1186050 h 1186050"/>
                <a:gd name="connsiteX5" fmla="*/ 0 w 921967"/>
                <a:gd name="connsiteY5" fmla="*/ 404813 h 1186050"/>
                <a:gd name="connsiteX6" fmla="*/ 605724 w 921967"/>
                <a:gd name="connsiteY6" fmla="*/ 395305 h 1186050"/>
                <a:gd name="connsiteX0" fmla="*/ 605724 w 921967"/>
                <a:gd name="connsiteY0" fmla="*/ 395305 h 1186050"/>
                <a:gd name="connsiteX1" fmla="*/ 600075 w 921967"/>
                <a:gd name="connsiteY1" fmla="*/ 0 h 1186050"/>
                <a:gd name="connsiteX2" fmla="*/ 921967 w 921967"/>
                <a:gd name="connsiteY2" fmla="*/ 2398 h 1186050"/>
                <a:gd name="connsiteX3" fmla="*/ 921967 w 921967"/>
                <a:gd name="connsiteY3" fmla="*/ 1186050 h 1186050"/>
                <a:gd name="connsiteX4" fmla="*/ 886 w 921967"/>
                <a:gd name="connsiteY4" fmla="*/ 1186050 h 1186050"/>
                <a:gd name="connsiteX5" fmla="*/ 0 w 921967"/>
                <a:gd name="connsiteY5" fmla="*/ 404813 h 1186050"/>
                <a:gd name="connsiteX6" fmla="*/ 605724 w 921967"/>
                <a:gd name="connsiteY6" fmla="*/ 395305 h 1186050"/>
                <a:gd name="connsiteX0" fmla="*/ 605724 w 921967"/>
                <a:gd name="connsiteY0" fmla="*/ 395305 h 1186050"/>
                <a:gd name="connsiteX1" fmla="*/ 600075 w 921967"/>
                <a:gd name="connsiteY1" fmla="*/ 0 h 1186050"/>
                <a:gd name="connsiteX2" fmla="*/ 921967 w 921967"/>
                <a:gd name="connsiteY2" fmla="*/ 2398 h 1186050"/>
                <a:gd name="connsiteX3" fmla="*/ 921967 w 921967"/>
                <a:gd name="connsiteY3" fmla="*/ 1186050 h 1186050"/>
                <a:gd name="connsiteX4" fmla="*/ 886 w 921967"/>
                <a:gd name="connsiteY4" fmla="*/ 1186050 h 1186050"/>
                <a:gd name="connsiteX5" fmla="*/ 0 w 921967"/>
                <a:gd name="connsiteY5" fmla="*/ 404813 h 1186050"/>
                <a:gd name="connsiteX6" fmla="*/ 605724 w 921967"/>
                <a:gd name="connsiteY6" fmla="*/ 395305 h 1186050"/>
                <a:gd name="connsiteX0" fmla="*/ 605724 w 921967"/>
                <a:gd name="connsiteY0" fmla="*/ 402449 h 1186050"/>
                <a:gd name="connsiteX1" fmla="*/ 600075 w 921967"/>
                <a:gd name="connsiteY1" fmla="*/ 0 h 1186050"/>
                <a:gd name="connsiteX2" fmla="*/ 921967 w 921967"/>
                <a:gd name="connsiteY2" fmla="*/ 2398 h 1186050"/>
                <a:gd name="connsiteX3" fmla="*/ 921967 w 921967"/>
                <a:gd name="connsiteY3" fmla="*/ 1186050 h 1186050"/>
                <a:gd name="connsiteX4" fmla="*/ 886 w 921967"/>
                <a:gd name="connsiteY4" fmla="*/ 1186050 h 1186050"/>
                <a:gd name="connsiteX5" fmla="*/ 0 w 921967"/>
                <a:gd name="connsiteY5" fmla="*/ 404813 h 1186050"/>
                <a:gd name="connsiteX6" fmla="*/ 605724 w 921967"/>
                <a:gd name="connsiteY6" fmla="*/ 402449 h 1186050"/>
                <a:gd name="connsiteX0" fmla="*/ 605724 w 921967"/>
                <a:gd name="connsiteY0" fmla="*/ 402449 h 1186050"/>
                <a:gd name="connsiteX1" fmla="*/ 600075 w 921967"/>
                <a:gd name="connsiteY1" fmla="*/ 0 h 1186050"/>
                <a:gd name="connsiteX2" fmla="*/ 921967 w 921967"/>
                <a:gd name="connsiteY2" fmla="*/ 2398 h 1186050"/>
                <a:gd name="connsiteX3" fmla="*/ 921967 w 921967"/>
                <a:gd name="connsiteY3" fmla="*/ 1186050 h 1186050"/>
                <a:gd name="connsiteX4" fmla="*/ 886 w 921967"/>
                <a:gd name="connsiteY4" fmla="*/ 1186050 h 1186050"/>
                <a:gd name="connsiteX5" fmla="*/ 0 w 921967"/>
                <a:gd name="connsiteY5" fmla="*/ 404813 h 1186050"/>
                <a:gd name="connsiteX6" fmla="*/ 605724 w 921967"/>
                <a:gd name="connsiteY6" fmla="*/ 402449 h 1186050"/>
                <a:gd name="connsiteX0" fmla="*/ 605724 w 921967"/>
                <a:gd name="connsiteY0" fmla="*/ 402449 h 1186050"/>
                <a:gd name="connsiteX1" fmla="*/ 600075 w 921967"/>
                <a:gd name="connsiteY1" fmla="*/ 0 h 1186050"/>
                <a:gd name="connsiteX2" fmla="*/ 921967 w 921967"/>
                <a:gd name="connsiteY2" fmla="*/ 2398 h 1186050"/>
                <a:gd name="connsiteX3" fmla="*/ 921967 w 921967"/>
                <a:gd name="connsiteY3" fmla="*/ 1186050 h 1186050"/>
                <a:gd name="connsiteX4" fmla="*/ 886 w 921967"/>
                <a:gd name="connsiteY4" fmla="*/ 1186050 h 1186050"/>
                <a:gd name="connsiteX5" fmla="*/ 0 w 921967"/>
                <a:gd name="connsiteY5" fmla="*/ 404813 h 1186050"/>
                <a:gd name="connsiteX6" fmla="*/ 605724 w 921967"/>
                <a:gd name="connsiteY6" fmla="*/ 402449 h 1186050"/>
                <a:gd name="connsiteX0" fmla="*/ 605724 w 921967"/>
                <a:gd name="connsiteY0" fmla="*/ 402449 h 1186050"/>
                <a:gd name="connsiteX1" fmla="*/ 600075 w 921967"/>
                <a:gd name="connsiteY1" fmla="*/ 0 h 1186050"/>
                <a:gd name="connsiteX2" fmla="*/ 921967 w 921967"/>
                <a:gd name="connsiteY2" fmla="*/ 2398 h 1186050"/>
                <a:gd name="connsiteX3" fmla="*/ 921967 w 921967"/>
                <a:gd name="connsiteY3" fmla="*/ 1186050 h 1186050"/>
                <a:gd name="connsiteX4" fmla="*/ 886 w 921967"/>
                <a:gd name="connsiteY4" fmla="*/ 1186050 h 1186050"/>
                <a:gd name="connsiteX5" fmla="*/ 0 w 921967"/>
                <a:gd name="connsiteY5" fmla="*/ 404813 h 1186050"/>
                <a:gd name="connsiteX6" fmla="*/ 605724 w 921967"/>
                <a:gd name="connsiteY6" fmla="*/ 402449 h 1186050"/>
                <a:gd name="connsiteX0" fmla="*/ 605724 w 921967"/>
                <a:gd name="connsiteY0" fmla="*/ 400068 h 1183669"/>
                <a:gd name="connsiteX1" fmla="*/ 602456 w 921967"/>
                <a:gd name="connsiteY1" fmla="*/ 0 h 1183669"/>
                <a:gd name="connsiteX2" fmla="*/ 921967 w 921967"/>
                <a:gd name="connsiteY2" fmla="*/ 17 h 1183669"/>
                <a:gd name="connsiteX3" fmla="*/ 921967 w 921967"/>
                <a:gd name="connsiteY3" fmla="*/ 1183669 h 1183669"/>
                <a:gd name="connsiteX4" fmla="*/ 886 w 921967"/>
                <a:gd name="connsiteY4" fmla="*/ 1183669 h 1183669"/>
                <a:gd name="connsiteX5" fmla="*/ 0 w 921967"/>
                <a:gd name="connsiteY5" fmla="*/ 402432 h 1183669"/>
                <a:gd name="connsiteX6" fmla="*/ 605724 w 921967"/>
                <a:gd name="connsiteY6" fmla="*/ 400068 h 118366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921967" h="1183669">
                  <a:moveTo>
                    <a:pt x="605724" y="400068"/>
                  </a:moveTo>
                  <a:cubicBezTo>
                    <a:pt x="604635" y="266712"/>
                    <a:pt x="603545" y="133356"/>
                    <a:pt x="602456" y="0"/>
                  </a:cubicBezTo>
                  <a:lnTo>
                    <a:pt x="921967" y="17"/>
                  </a:lnTo>
                  <a:lnTo>
                    <a:pt x="921967" y="1183669"/>
                  </a:lnTo>
                  <a:lnTo>
                    <a:pt x="886" y="1183669"/>
                  </a:lnTo>
                  <a:cubicBezTo>
                    <a:pt x="591" y="923257"/>
                    <a:pt x="295" y="662844"/>
                    <a:pt x="0" y="402432"/>
                  </a:cubicBezTo>
                  <a:lnTo>
                    <a:pt x="605724" y="400068"/>
                  </a:lnTo>
                  <a:close/>
                </a:path>
              </a:pathLst>
            </a:cu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283" name="正方形/長方形 282">
              <a:extLst>
                <a:ext uri="{FF2B5EF4-FFF2-40B4-BE49-F238E27FC236}">
                  <a16:creationId xmlns:a16="http://schemas.microsoft.com/office/drawing/2014/main" id="{8377DA8B-02A3-4559-8896-E90008A4C751}"/>
                </a:ext>
              </a:extLst>
            </xdr:cNvPr>
            <xdr:cNvSpPr/>
          </xdr:nvSpPr>
          <xdr:spPr>
            <a:xfrm>
              <a:off x="511851" y="3876208"/>
              <a:ext cx="730269" cy="621152"/>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284" name="正方形/長方形 283">
              <a:extLst>
                <a:ext uri="{FF2B5EF4-FFF2-40B4-BE49-F238E27FC236}">
                  <a16:creationId xmlns:a16="http://schemas.microsoft.com/office/drawing/2014/main" id="{E1556819-31EA-453A-9C8D-EB7F1AC082B9}"/>
                </a:ext>
              </a:extLst>
            </xdr:cNvPr>
            <xdr:cNvSpPr/>
          </xdr:nvSpPr>
          <xdr:spPr>
            <a:xfrm>
              <a:off x="511851" y="3564294"/>
              <a:ext cx="730269" cy="311914"/>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285" name="正方形/長方形 284">
              <a:extLst>
                <a:ext uri="{FF2B5EF4-FFF2-40B4-BE49-F238E27FC236}">
                  <a16:creationId xmlns:a16="http://schemas.microsoft.com/office/drawing/2014/main" id="{D3582EE6-642E-477E-A831-6DEC7836CDE1}"/>
                </a:ext>
              </a:extLst>
            </xdr:cNvPr>
            <xdr:cNvSpPr/>
          </xdr:nvSpPr>
          <xdr:spPr>
            <a:xfrm>
              <a:off x="848641" y="2943142"/>
              <a:ext cx="997437" cy="622879"/>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286" name="テキスト ボックス 4">
              <a:extLst>
                <a:ext uri="{FF2B5EF4-FFF2-40B4-BE49-F238E27FC236}">
                  <a16:creationId xmlns:a16="http://schemas.microsoft.com/office/drawing/2014/main" id="{1DD6B12D-A1FB-4975-B2D9-640330542190}"/>
                </a:ext>
              </a:extLst>
            </xdr:cNvPr>
            <xdr:cNvSpPr txBox="1"/>
          </xdr:nvSpPr>
          <xdr:spPr>
            <a:xfrm>
              <a:off x="10652356" y="4396749"/>
              <a:ext cx="258531" cy="276999"/>
            </a:xfrm>
            <a:prstGeom prst="rect">
              <a:avLst/>
            </a:prstGeom>
            <a:solidFill>
              <a:schemeClr val="bg1"/>
            </a:solidFill>
            <a:ln>
              <a:noFill/>
            </a:ln>
          </xdr:spPr>
          <xdr:txBody>
            <a:bodyPr wrap="square" rtlCol="0"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kumimoji="1" lang="ja-JP" altLang="en-US" sz="1200">
                  <a:latin typeface="UD デジタル 教科書体 NK-R" panose="02020400000000000000" pitchFamily="18" charset="-128"/>
                  <a:ea typeface="UD デジタル 教科書体 NK-R" panose="02020400000000000000" pitchFamily="18" charset="-128"/>
                </a:rPr>
                <a:t>１</a:t>
              </a:r>
            </a:p>
          </xdr:txBody>
        </xdr:sp>
        <xdr:sp macro="" textlink="">
          <xdr:nvSpPr>
            <xdr:cNvPr id="287" name="テキスト ボックス 22">
              <a:extLst>
                <a:ext uri="{FF2B5EF4-FFF2-40B4-BE49-F238E27FC236}">
                  <a16:creationId xmlns:a16="http://schemas.microsoft.com/office/drawing/2014/main" id="{9D56531E-5AB4-4F1D-8A1E-9E9E4614BB3B}"/>
                </a:ext>
              </a:extLst>
            </xdr:cNvPr>
            <xdr:cNvSpPr txBox="1"/>
          </xdr:nvSpPr>
          <xdr:spPr>
            <a:xfrm>
              <a:off x="10656153" y="3746169"/>
              <a:ext cx="211407" cy="276999"/>
            </a:xfrm>
            <a:prstGeom prst="rect">
              <a:avLst/>
            </a:prstGeom>
            <a:solidFill>
              <a:schemeClr val="bg1"/>
            </a:solidFill>
            <a:ln>
              <a:noFill/>
            </a:ln>
          </xdr:spPr>
          <xdr:txBody>
            <a:bodyPr wrap="square" rtlCol="0"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kumimoji="1" lang="ja-JP" altLang="en-US" sz="1200">
                  <a:latin typeface="UD デジタル 教科書体 NK-R" panose="02020400000000000000" pitchFamily="18" charset="-128"/>
                  <a:ea typeface="UD デジタル 教科書体 NK-R" panose="02020400000000000000" pitchFamily="18" charset="-128"/>
                </a:rPr>
                <a:t>２</a:t>
              </a:r>
            </a:p>
          </xdr:txBody>
        </xdr:sp>
        <xdr:sp macro="" textlink="">
          <xdr:nvSpPr>
            <xdr:cNvPr id="288" name="テキスト ボックス 28">
              <a:extLst>
                <a:ext uri="{FF2B5EF4-FFF2-40B4-BE49-F238E27FC236}">
                  <a16:creationId xmlns:a16="http://schemas.microsoft.com/office/drawing/2014/main" id="{327EA01B-1213-4DC0-8BFB-1ACAD8B21EF6}"/>
                </a:ext>
              </a:extLst>
            </xdr:cNvPr>
            <xdr:cNvSpPr txBox="1"/>
          </xdr:nvSpPr>
          <xdr:spPr>
            <a:xfrm>
              <a:off x="7348538" y="2185048"/>
              <a:ext cx="265740" cy="276999"/>
            </a:xfrm>
            <a:prstGeom prst="rect">
              <a:avLst/>
            </a:prstGeom>
            <a:solidFill>
              <a:schemeClr val="bg1"/>
            </a:solidFill>
            <a:ln>
              <a:noFill/>
            </a:ln>
          </xdr:spPr>
          <xdr:txBody>
            <a:bodyPr wrap="square" rtlCol="0"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kumimoji="1" lang="ja-JP" altLang="en-US" sz="1200">
                  <a:latin typeface="UD デジタル 教科書体 NK-R" panose="02020400000000000000" pitchFamily="18" charset="-128"/>
                  <a:ea typeface="UD デジタル 教科書体 NK-R" panose="02020400000000000000" pitchFamily="18" charset="-128"/>
                </a:rPr>
                <a:t>７</a:t>
              </a:r>
            </a:p>
          </xdr:txBody>
        </xdr:sp>
        <xdr:sp macro="" textlink="">
          <xdr:nvSpPr>
            <xdr:cNvPr id="289" name="テキスト ボックス 34">
              <a:extLst>
                <a:ext uri="{FF2B5EF4-FFF2-40B4-BE49-F238E27FC236}">
                  <a16:creationId xmlns:a16="http://schemas.microsoft.com/office/drawing/2014/main" id="{CB09DFD4-E0C5-4A17-B17D-F35A591E9DAF}"/>
                </a:ext>
              </a:extLst>
            </xdr:cNvPr>
            <xdr:cNvSpPr txBox="1"/>
          </xdr:nvSpPr>
          <xdr:spPr>
            <a:xfrm>
              <a:off x="1731139" y="4041880"/>
              <a:ext cx="384839" cy="276999"/>
            </a:xfrm>
            <a:prstGeom prst="rect">
              <a:avLst/>
            </a:prstGeom>
            <a:solidFill>
              <a:schemeClr val="bg1"/>
            </a:solidFill>
            <a:ln>
              <a:noFill/>
            </a:ln>
          </xdr:spPr>
          <xdr:txBody>
            <a:bodyPr wrap="square" rtlCol="0"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kumimoji="1" lang="ja-JP" altLang="en-US" sz="1200">
                  <a:latin typeface="UD デジタル 教科書体 NK-R" panose="02020400000000000000" pitchFamily="18" charset="-128"/>
                  <a:ea typeface="UD デジタル 教科書体 NK-R" panose="02020400000000000000" pitchFamily="18" charset="-128"/>
                </a:rPr>
                <a:t>１４</a:t>
              </a:r>
            </a:p>
          </xdr:txBody>
        </xdr:sp>
        <xdr:sp macro="" textlink="">
          <xdr:nvSpPr>
            <xdr:cNvPr id="290" name="吹き出し: 線 289">
              <a:extLst>
                <a:ext uri="{FF2B5EF4-FFF2-40B4-BE49-F238E27FC236}">
                  <a16:creationId xmlns:a16="http://schemas.microsoft.com/office/drawing/2014/main" id="{0390CF54-39B1-417D-82B1-6174D600D3D9}"/>
                </a:ext>
              </a:extLst>
            </xdr:cNvPr>
            <xdr:cNvSpPr/>
          </xdr:nvSpPr>
          <xdr:spPr>
            <a:xfrm>
              <a:off x="11412442" y="2804929"/>
              <a:ext cx="465536" cy="264936"/>
            </a:xfrm>
            <a:prstGeom prst="borderCallout1">
              <a:avLst>
                <a:gd name="adj1" fmla="val 18750"/>
                <a:gd name="adj2" fmla="val -8333"/>
                <a:gd name="adj3" fmla="val 121488"/>
                <a:gd name="adj4" fmla="val -83857"/>
              </a:avLst>
            </a:prstGeom>
            <a:solidFill>
              <a:schemeClr val="bg1"/>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200">
                  <a:solidFill>
                    <a:schemeClr val="tx1"/>
                  </a:solidFill>
                  <a:latin typeface="UD デジタル 教科書体 NK-R" panose="02020400000000000000" pitchFamily="18" charset="-128"/>
                  <a:ea typeface="UD デジタル 教科書体 NK-R" panose="02020400000000000000" pitchFamily="18" charset="-128"/>
                </a:rPr>
                <a:t>３</a:t>
              </a:r>
            </a:p>
          </xdr:txBody>
        </xdr:sp>
        <xdr:sp macro="" textlink="">
          <xdr:nvSpPr>
            <xdr:cNvPr id="291" name="吹き出し: 線 290">
              <a:extLst>
                <a:ext uri="{FF2B5EF4-FFF2-40B4-BE49-F238E27FC236}">
                  <a16:creationId xmlns:a16="http://schemas.microsoft.com/office/drawing/2014/main" id="{59F18383-7E4D-456F-A5B0-2868206C9DEA}"/>
                </a:ext>
              </a:extLst>
            </xdr:cNvPr>
            <xdr:cNvSpPr/>
          </xdr:nvSpPr>
          <xdr:spPr>
            <a:xfrm>
              <a:off x="10141146" y="3407341"/>
              <a:ext cx="465536" cy="264936"/>
            </a:xfrm>
            <a:prstGeom prst="borderCallout1">
              <a:avLst>
                <a:gd name="adj1" fmla="val 18750"/>
                <a:gd name="adj2" fmla="val -8333"/>
                <a:gd name="adj3" fmla="val -92427"/>
                <a:gd name="adj4" fmla="val -24011"/>
              </a:avLst>
            </a:prstGeom>
            <a:solidFill>
              <a:schemeClr val="bg1"/>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200">
                  <a:solidFill>
                    <a:schemeClr val="tx1"/>
                  </a:solidFill>
                  <a:latin typeface="UD デジタル 教科書体 NK-R" panose="02020400000000000000" pitchFamily="18" charset="-128"/>
                  <a:ea typeface="UD デジタル 教科書体 NK-R" panose="02020400000000000000" pitchFamily="18" charset="-128"/>
                </a:rPr>
                <a:t>４</a:t>
              </a:r>
            </a:p>
          </xdr:txBody>
        </xdr:sp>
        <xdr:sp macro="" textlink="">
          <xdr:nvSpPr>
            <xdr:cNvPr id="292" name="吹き出し: 線 291">
              <a:extLst>
                <a:ext uri="{FF2B5EF4-FFF2-40B4-BE49-F238E27FC236}">
                  <a16:creationId xmlns:a16="http://schemas.microsoft.com/office/drawing/2014/main" id="{DC2185F2-E30A-4E8F-AA5B-B6EC66A60589}"/>
                </a:ext>
              </a:extLst>
            </xdr:cNvPr>
            <xdr:cNvSpPr/>
          </xdr:nvSpPr>
          <xdr:spPr>
            <a:xfrm>
              <a:off x="9022484" y="3299358"/>
              <a:ext cx="465536" cy="264936"/>
            </a:xfrm>
            <a:prstGeom prst="borderCallout1">
              <a:avLst>
                <a:gd name="adj1" fmla="val 18750"/>
                <a:gd name="adj2" fmla="val -8333"/>
                <a:gd name="adj3" fmla="val -92427"/>
                <a:gd name="adj4" fmla="val -24011"/>
              </a:avLst>
            </a:prstGeom>
            <a:solidFill>
              <a:schemeClr val="bg1"/>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200">
                  <a:solidFill>
                    <a:schemeClr val="tx1"/>
                  </a:solidFill>
                  <a:latin typeface="UD デジタル 教科書体 NK-R" panose="02020400000000000000" pitchFamily="18" charset="-128"/>
                  <a:ea typeface="UD デジタル 教科書体 NK-R" panose="02020400000000000000" pitchFamily="18" charset="-128"/>
                </a:rPr>
                <a:t>５</a:t>
              </a:r>
            </a:p>
          </xdr:txBody>
        </xdr:sp>
        <xdr:sp macro="" textlink="">
          <xdr:nvSpPr>
            <xdr:cNvPr id="293" name="吹き出し: 線 292">
              <a:extLst>
                <a:ext uri="{FF2B5EF4-FFF2-40B4-BE49-F238E27FC236}">
                  <a16:creationId xmlns:a16="http://schemas.microsoft.com/office/drawing/2014/main" id="{40A1A765-FFAB-4CA7-AD85-3E0F38339044}"/>
                </a:ext>
              </a:extLst>
            </xdr:cNvPr>
            <xdr:cNvSpPr/>
          </xdr:nvSpPr>
          <xdr:spPr>
            <a:xfrm>
              <a:off x="8082803" y="3226722"/>
              <a:ext cx="465536" cy="264936"/>
            </a:xfrm>
            <a:prstGeom prst="borderCallout1">
              <a:avLst>
                <a:gd name="adj1" fmla="val 18750"/>
                <a:gd name="adj2" fmla="val -8333"/>
                <a:gd name="adj3" fmla="val -92427"/>
                <a:gd name="adj4" fmla="val -24011"/>
              </a:avLst>
            </a:prstGeom>
            <a:solidFill>
              <a:schemeClr val="bg1"/>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200">
                  <a:solidFill>
                    <a:schemeClr val="tx1"/>
                  </a:solidFill>
                  <a:latin typeface="UD デジタル 教科書体 NK-R" panose="02020400000000000000" pitchFamily="18" charset="-128"/>
                  <a:ea typeface="UD デジタル 教科書体 NK-R" panose="02020400000000000000" pitchFamily="18" charset="-128"/>
                </a:rPr>
                <a:t>６</a:t>
              </a:r>
            </a:p>
          </xdr:txBody>
        </xdr:sp>
        <xdr:sp macro="" textlink="">
          <xdr:nvSpPr>
            <xdr:cNvPr id="294" name="吹き出し: 線 293">
              <a:extLst>
                <a:ext uri="{FF2B5EF4-FFF2-40B4-BE49-F238E27FC236}">
                  <a16:creationId xmlns:a16="http://schemas.microsoft.com/office/drawing/2014/main" id="{AEDBCF2A-F969-4548-9151-8741A86460C5}"/>
                </a:ext>
              </a:extLst>
            </xdr:cNvPr>
            <xdr:cNvSpPr/>
          </xdr:nvSpPr>
          <xdr:spPr>
            <a:xfrm>
              <a:off x="5995825" y="2937397"/>
              <a:ext cx="465536" cy="264936"/>
            </a:xfrm>
            <a:prstGeom prst="borderCallout1">
              <a:avLst>
                <a:gd name="adj1" fmla="val 18750"/>
                <a:gd name="adj2" fmla="val -8333"/>
                <a:gd name="adj3" fmla="val -92427"/>
                <a:gd name="adj4" fmla="val -24011"/>
              </a:avLst>
            </a:prstGeom>
            <a:solidFill>
              <a:schemeClr val="bg1"/>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200">
                  <a:solidFill>
                    <a:schemeClr val="tx1"/>
                  </a:solidFill>
                  <a:latin typeface="UD デジタル 教科書体 NK-R" panose="02020400000000000000" pitchFamily="18" charset="-128"/>
                  <a:ea typeface="UD デジタル 教科書体 NK-R" panose="02020400000000000000" pitchFamily="18" charset="-128"/>
                </a:rPr>
                <a:t>８</a:t>
              </a:r>
            </a:p>
          </xdr:txBody>
        </xdr:sp>
        <xdr:sp macro="" textlink="">
          <xdr:nvSpPr>
            <xdr:cNvPr id="295" name="吹き出し: 線 294">
              <a:extLst>
                <a:ext uri="{FF2B5EF4-FFF2-40B4-BE49-F238E27FC236}">
                  <a16:creationId xmlns:a16="http://schemas.microsoft.com/office/drawing/2014/main" id="{32CD4127-1A6F-461E-98AB-07C4FF14C94C}"/>
                </a:ext>
              </a:extLst>
            </xdr:cNvPr>
            <xdr:cNvSpPr/>
          </xdr:nvSpPr>
          <xdr:spPr>
            <a:xfrm>
              <a:off x="5291900" y="2905688"/>
              <a:ext cx="465536" cy="264936"/>
            </a:xfrm>
            <a:prstGeom prst="borderCallout1">
              <a:avLst>
                <a:gd name="adj1" fmla="val 18750"/>
                <a:gd name="adj2" fmla="val -8333"/>
                <a:gd name="adj3" fmla="val -92427"/>
                <a:gd name="adj4" fmla="val -24011"/>
              </a:avLst>
            </a:prstGeom>
            <a:solidFill>
              <a:schemeClr val="bg1"/>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200">
                  <a:solidFill>
                    <a:schemeClr val="tx1"/>
                  </a:solidFill>
                  <a:latin typeface="UD デジタル 教科書体 NK-R" panose="02020400000000000000" pitchFamily="18" charset="-128"/>
                  <a:ea typeface="UD デジタル 教科書体 NK-R" panose="02020400000000000000" pitchFamily="18" charset="-128"/>
                </a:rPr>
                <a:t>９</a:t>
              </a:r>
            </a:p>
          </xdr:txBody>
        </xdr:sp>
        <xdr:sp macro="" textlink="">
          <xdr:nvSpPr>
            <xdr:cNvPr id="296" name="吹き出し: 線 295">
              <a:extLst>
                <a:ext uri="{FF2B5EF4-FFF2-40B4-BE49-F238E27FC236}">
                  <a16:creationId xmlns:a16="http://schemas.microsoft.com/office/drawing/2014/main" id="{F7CA6486-D5E6-464E-82E0-2C630599E195}"/>
                </a:ext>
              </a:extLst>
            </xdr:cNvPr>
            <xdr:cNvSpPr/>
          </xdr:nvSpPr>
          <xdr:spPr>
            <a:xfrm>
              <a:off x="4445712" y="2918472"/>
              <a:ext cx="465536" cy="264936"/>
            </a:xfrm>
            <a:prstGeom prst="borderCallout1">
              <a:avLst>
                <a:gd name="adj1" fmla="val 18750"/>
                <a:gd name="adj2" fmla="val -8333"/>
                <a:gd name="adj3" fmla="val -92427"/>
                <a:gd name="adj4" fmla="val -24011"/>
              </a:avLst>
            </a:prstGeom>
            <a:solidFill>
              <a:schemeClr val="bg1"/>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200">
                  <a:solidFill>
                    <a:schemeClr val="tx1"/>
                  </a:solidFill>
                  <a:latin typeface="UD デジタル 教科書体 NK-R" panose="02020400000000000000" pitchFamily="18" charset="-128"/>
                  <a:ea typeface="UD デジタル 教科書体 NK-R" panose="02020400000000000000" pitchFamily="18" charset="-128"/>
                </a:rPr>
                <a:t>１０</a:t>
              </a:r>
            </a:p>
          </xdr:txBody>
        </xdr:sp>
        <xdr:sp macro="" textlink="">
          <xdr:nvSpPr>
            <xdr:cNvPr id="297" name="吹き出し: 線 296">
              <a:extLst>
                <a:ext uri="{FF2B5EF4-FFF2-40B4-BE49-F238E27FC236}">
                  <a16:creationId xmlns:a16="http://schemas.microsoft.com/office/drawing/2014/main" id="{C4524A72-2114-4F99-B042-5A5BE13C1B5B}"/>
                </a:ext>
              </a:extLst>
            </xdr:cNvPr>
            <xdr:cNvSpPr/>
          </xdr:nvSpPr>
          <xdr:spPr>
            <a:xfrm>
              <a:off x="3545521" y="2914834"/>
              <a:ext cx="465536" cy="264936"/>
            </a:xfrm>
            <a:prstGeom prst="borderCallout1">
              <a:avLst>
                <a:gd name="adj1" fmla="val 18750"/>
                <a:gd name="adj2" fmla="val -8333"/>
                <a:gd name="adj3" fmla="val -92427"/>
                <a:gd name="adj4" fmla="val -24011"/>
              </a:avLst>
            </a:prstGeom>
            <a:solidFill>
              <a:schemeClr val="bg1"/>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200">
                  <a:solidFill>
                    <a:schemeClr val="tx1"/>
                  </a:solidFill>
                  <a:latin typeface="UD デジタル 教科書体 NK-R" panose="02020400000000000000" pitchFamily="18" charset="-128"/>
                  <a:ea typeface="UD デジタル 教科書体 NK-R" panose="02020400000000000000" pitchFamily="18" charset="-128"/>
                </a:rPr>
                <a:t>１１</a:t>
              </a:r>
            </a:p>
          </xdr:txBody>
        </xdr:sp>
        <xdr:sp macro="" textlink="">
          <xdr:nvSpPr>
            <xdr:cNvPr id="298" name="テキスト ボックス 43">
              <a:extLst>
                <a:ext uri="{FF2B5EF4-FFF2-40B4-BE49-F238E27FC236}">
                  <a16:creationId xmlns:a16="http://schemas.microsoft.com/office/drawing/2014/main" id="{AD76691B-9452-4068-8C1A-BE4CF0570E6D}"/>
                </a:ext>
              </a:extLst>
            </xdr:cNvPr>
            <xdr:cNvSpPr txBox="1"/>
          </xdr:nvSpPr>
          <xdr:spPr>
            <a:xfrm>
              <a:off x="2648148" y="2873577"/>
              <a:ext cx="401287" cy="276999"/>
            </a:xfrm>
            <a:prstGeom prst="rect">
              <a:avLst/>
            </a:prstGeom>
            <a:solidFill>
              <a:schemeClr val="bg1"/>
            </a:solidFill>
            <a:ln>
              <a:noFill/>
            </a:ln>
          </xdr:spPr>
          <xdr:txBody>
            <a:bodyPr wrap="square" rtlCol="0"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kumimoji="1" lang="ja-JP" altLang="en-US" sz="1200">
                  <a:latin typeface="UD デジタル 教科書体 NK-R" panose="02020400000000000000" pitchFamily="18" charset="-128"/>
                  <a:ea typeface="UD デジタル 教科書体 NK-R" panose="02020400000000000000" pitchFamily="18" charset="-128"/>
                </a:rPr>
                <a:t>１２</a:t>
              </a:r>
            </a:p>
          </xdr:txBody>
        </xdr:sp>
        <xdr:sp macro="" textlink="">
          <xdr:nvSpPr>
            <xdr:cNvPr id="299" name="吹き出し: 線 298">
              <a:extLst>
                <a:ext uri="{FF2B5EF4-FFF2-40B4-BE49-F238E27FC236}">
                  <a16:creationId xmlns:a16="http://schemas.microsoft.com/office/drawing/2014/main" id="{8EB3CD05-1359-46B2-82BC-CC9414C9258F}"/>
                </a:ext>
              </a:extLst>
            </xdr:cNvPr>
            <xdr:cNvSpPr/>
          </xdr:nvSpPr>
          <xdr:spPr>
            <a:xfrm>
              <a:off x="1322385" y="2522224"/>
              <a:ext cx="465536" cy="264936"/>
            </a:xfrm>
            <a:prstGeom prst="borderCallout1">
              <a:avLst>
                <a:gd name="adj1" fmla="val 27738"/>
                <a:gd name="adj2" fmla="val 105222"/>
                <a:gd name="adj3" fmla="val 155642"/>
                <a:gd name="adj4" fmla="val 128930"/>
              </a:avLst>
            </a:prstGeom>
            <a:solidFill>
              <a:schemeClr val="bg1"/>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200">
                  <a:solidFill>
                    <a:schemeClr val="tx1"/>
                  </a:solidFill>
                  <a:latin typeface="UD デジタル 教科書体 NK-R" panose="02020400000000000000" pitchFamily="18" charset="-128"/>
                  <a:ea typeface="UD デジタル 教科書体 NK-R" panose="02020400000000000000" pitchFamily="18" charset="-128"/>
                </a:rPr>
                <a:t>１３</a:t>
              </a:r>
            </a:p>
          </xdr:txBody>
        </xdr:sp>
      </xdr:grpSp>
      <xdr:sp macro="" textlink="">
        <xdr:nvSpPr>
          <xdr:cNvPr id="265" name="テキスト ボックス 46">
            <a:extLst>
              <a:ext uri="{FF2B5EF4-FFF2-40B4-BE49-F238E27FC236}">
                <a16:creationId xmlns:a16="http://schemas.microsoft.com/office/drawing/2014/main" id="{5B473986-9A9D-4D23-86D1-FFDC7A239306}"/>
              </a:ext>
            </a:extLst>
          </xdr:cNvPr>
          <xdr:cNvSpPr txBox="1"/>
        </xdr:nvSpPr>
        <xdr:spPr>
          <a:xfrm>
            <a:off x="10267970" y="2058294"/>
            <a:ext cx="1814944" cy="369332"/>
          </a:xfrm>
          <a:prstGeom prst="rect">
            <a:avLst/>
          </a:prstGeom>
          <a:solidFill>
            <a:schemeClr val="bg1"/>
          </a:solidFill>
          <a:ln>
            <a:solidFill>
              <a:schemeClr val="tx1"/>
            </a:solidFill>
          </a:ln>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en-US" altLang="ja-JP"/>
              <a:t>(1</a:t>
            </a:r>
            <a:r>
              <a:rPr kumimoji="1" lang="ja-JP" altLang="en-US"/>
              <a:t>～</a:t>
            </a:r>
            <a:r>
              <a:rPr kumimoji="1" lang="en-US" altLang="ja-JP"/>
              <a:t>14)</a:t>
            </a:r>
            <a:r>
              <a:rPr kumimoji="1" lang="ja-JP" altLang="en-US"/>
              <a:t>駅→空港</a:t>
            </a:r>
            <a:endParaRPr kumimoji="1" lang="en-US" altLang="ja-JP"/>
          </a:p>
        </xdr:txBody>
      </xdr:sp>
    </xdr:grpSp>
    <xdr:clientData/>
  </xdr:twoCellAnchor>
  <xdr:twoCellAnchor>
    <xdr:from>
      <xdr:col>24</xdr:col>
      <xdr:colOff>539749</xdr:colOff>
      <xdr:row>20</xdr:row>
      <xdr:rowOff>1254124</xdr:rowOff>
    </xdr:from>
    <xdr:to>
      <xdr:col>55</xdr:col>
      <xdr:colOff>509614</xdr:colOff>
      <xdr:row>29</xdr:row>
      <xdr:rowOff>603249</xdr:rowOff>
    </xdr:to>
    <xdr:grpSp>
      <xdr:nvGrpSpPr>
        <xdr:cNvPr id="335" name="グループ化 334">
          <a:extLst>
            <a:ext uri="{FF2B5EF4-FFF2-40B4-BE49-F238E27FC236}">
              <a16:creationId xmlns:a16="http://schemas.microsoft.com/office/drawing/2014/main" id="{479D782F-7358-4437-8B7D-879F4998007B}"/>
            </a:ext>
          </a:extLst>
        </xdr:cNvPr>
        <xdr:cNvGrpSpPr/>
      </xdr:nvGrpSpPr>
      <xdr:grpSpPr>
        <a:xfrm>
          <a:off x="38492112" y="11402059"/>
          <a:ext cx="17686365" cy="3626803"/>
          <a:chOff x="0" y="1987664"/>
          <a:chExt cx="12192000" cy="2885470"/>
        </a:xfrm>
      </xdr:grpSpPr>
      <xdr:grpSp>
        <xdr:nvGrpSpPr>
          <xdr:cNvPr id="336" name="グループ化 335">
            <a:extLst>
              <a:ext uri="{FF2B5EF4-FFF2-40B4-BE49-F238E27FC236}">
                <a16:creationId xmlns:a16="http://schemas.microsoft.com/office/drawing/2014/main" id="{2317DB02-F927-409C-8E1A-5F1835204332}"/>
              </a:ext>
            </a:extLst>
          </xdr:cNvPr>
          <xdr:cNvGrpSpPr/>
        </xdr:nvGrpSpPr>
        <xdr:grpSpPr>
          <a:xfrm>
            <a:off x="0" y="1987664"/>
            <a:ext cx="12192000" cy="2885470"/>
            <a:chOff x="0" y="1987664"/>
            <a:chExt cx="12192000" cy="2885470"/>
          </a:xfrm>
        </xdr:grpSpPr>
        <xdr:grpSp>
          <xdr:nvGrpSpPr>
            <xdr:cNvPr id="341" name="グループ化 340">
              <a:extLst>
                <a:ext uri="{FF2B5EF4-FFF2-40B4-BE49-F238E27FC236}">
                  <a16:creationId xmlns:a16="http://schemas.microsoft.com/office/drawing/2014/main" id="{359FF996-7EBA-4274-8BC6-7A1ED9771E2F}"/>
                </a:ext>
              </a:extLst>
            </xdr:cNvPr>
            <xdr:cNvGrpSpPr/>
          </xdr:nvGrpSpPr>
          <xdr:grpSpPr>
            <a:xfrm>
              <a:off x="0" y="1987664"/>
              <a:ext cx="12192000" cy="2885470"/>
              <a:chOff x="0" y="1987664"/>
              <a:chExt cx="12192000" cy="2885470"/>
            </a:xfrm>
          </xdr:grpSpPr>
          <xdr:pic>
            <xdr:nvPicPr>
              <xdr:cNvPr id="343" name="図 342">
                <a:extLst>
                  <a:ext uri="{FF2B5EF4-FFF2-40B4-BE49-F238E27FC236}">
                    <a16:creationId xmlns:a16="http://schemas.microsoft.com/office/drawing/2014/main" id="{DA825743-1CEB-4B84-AFDA-06CFA78A11F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947" t="58148" r="305" b="1852"/>
              <a:stretch/>
            </xdr:blipFill>
            <xdr:spPr>
              <a:xfrm>
                <a:off x="0" y="1987664"/>
                <a:ext cx="12192000" cy="2885470"/>
              </a:xfrm>
              <a:prstGeom prst="rect">
                <a:avLst/>
              </a:prstGeom>
              <a:ln>
                <a:noFill/>
              </a:ln>
            </xdr:spPr>
          </xdr:pic>
          <xdr:sp macro="" textlink="">
            <xdr:nvSpPr>
              <xdr:cNvPr id="344" name="フリーフォーム: 図形 343">
                <a:extLst>
                  <a:ext uri="{FF2B5EF4-FFF2-40B4-BE49-F238E27FC236}">
                    <a16:creationId xmlns:a16="http://schemas.microsoft.com/office/drawing/2014/main" id="{9B5D2345-7DDE-45AE-A030-D3787045E8D3}"/>
                  </a:ext>
                </a:extLst>
              </xdr:cNvPr>
              <xdr:cNvSpPr/>
            </xdr:nvSpPr>
            <xdr:spPr>
              <a:xfrm>
                <a:off x="1243900" y="2431257"/>
                <a:ext cx="9803422" cy="1952169"/>
              </a:xfrm>
              <a:custGeom>
                <a:avLst/>
                <a:gdLst>
                  <a:gd name="connsiteX0" fmla="*/ 298871 w 302372"/>
                  <a:gd name="connsiteY0" fmla="*/ 1311321 h 1318827"/>
                  <a:gd name="connsiteX1" fmla="*/ 291755 w 302372"/>
                  <a:gd name="connsiteY1" fmla="*/ 1257952 h 1318827"/>
                  <a:gd name="connsiteX2" fmla="*/ 209921 w 302372"/>
                  <a:gd name="connsiteY2" fmla="*/ 1236604 h 1318827"/>
                  <a:gd name="connsiteX3" fmla="*/ 103182 w 302372"/>
                  <a:gd name="connsiteY3" fmla="*/ 187001 h 1318827"/>
                  <a:gd name="connsiteX4" fmla="*/ 0 w 302372"/>
                  <a:gd name="connsiteY4" fmla="*/ 5544 h 1318827"/>
                  <a:gd name="connsiteX0" fmla="*/ 298871 w 304421"/>
                  <a:gd name="connsiteY0" fmla="*/ 1311321 h 1315231"/>
                  <a:gd name="connsiteX1" fmla="*/ 291755 w 304421"/>
                  <a:gd name="connsiteY1" fmla="*/ 1257952 h 1315231"/>
                  <a:gd name="connsiteX2" fmla="*/ 176584 w 304421"/>
                  <a:gd name="connsiteY2" fmla="*/ 1231842 h 1315231"/>
                  <a:gd name="connsiteX3" fmla="*/ 103182 w 304421"/>
                  <a:gd name="connsiteY3" fmla="*/ 187001 h 1315231"/>
                  <a:gd name="connsiteX4" fmla="*/ 0 w 304421"/>
                  <a:gd name="connsiteY4" fmla="*/ 5544 h 1315231"/>
                  <a:gd name="connsiteX0" fmla="*/ 298871 w 304421"/>
                  <a:gd name="connsiteY0" fmla="*/ 1311321 h 1315231"/>
                  <a:gd name="connsiteX1" fmla="*/ 291755 w 304421"/>
                  <a:gd name="connsiteY1" fmla="*/ 1257952 h 1315231"/>
                  <a:gd name="connsiteX2" fmla="*/ 176584 w 304421"/>
                  <a:gd name="connsiteY2" fmla="*/ 1231842 h 1315231"/>
                  <a:gd name="connsiteX3" fmla="*/ 103182 w 304421"/>
                  <a:gd name="connsiteY3" fmla="*/ 187001 h 1315231"/>
                  <a:gd name="connsiteX4" fmla="*/ 0 w 304421"/>
                  <a:gd name="connsiteY4" fmla="*/ 5544 h 1315231"/>
                  <a:gd name="connsiteX0" fmla="*/ 298871 w 304421"/>
                  <a:gd name="connsiteY0" fmla="*/ 1311321 h 1311321"/>
                  <a:gd name="connsiteX1" fmla="*/ 291755 w 304421"/>
                  <a:gd name="connsiteY1" fmla="*/ 1257952 h 1311321"/>
                  <a:gd name="connsiteX2" fmla="*/ 176584 w 304421"/>
                  <a:gd name="connsiteY2" fmla="*/ 1231842 h 1311321"/>
                  <a:gd name="connsiteX3" fmla="*/ 103182 w 304421"/>
                  <a:gd name="connsiteY3" fmla="*/ 187001 h 1311321"/>
                  <a:gd name="connsiteX4" fmla="*/ 0 w 304421"/>
                  <a:gd name="connsiteY4" fmla="*/ 5544 h 1311321"/>
                  <a:gd name="connsiteX0" fmla="*/ 298871 w 302234"/>
                  <a:gd name="connsiteY0" fmla="*/ 1311321 h 1311321"/>
                  <a:gd name="connsiteX1" fmla="*/ 286992 w 302234"/>
                  <a:gd name="connsiteY1" fmla="*/ 1241284 h 1311321"/>
                  <a:gd name="connsiteX2" fmla="*/ 176584 w 302234"/>
                  <a:gd name="connsiteY2" fmla="*/ 1231842 h 1311321"/>
                  <a:gd name="connsiteX3" fmla="*/ 103182 w 302234"/>
                  <a:gd name="connsiteY3" fmla="*/ 187001 h 1311321"/>
                  <a:gd name="connsiteX4" fmla="*/ 0 w 302234"/>
                  <a:gd name="connsiteY4" fmla="*/ 5544 h 1311321"/>
                  <a:gd name="connsiteX0" fmla="*/ 298871 w 302234"/>
                  <a:gd name="connsiteY0" fmla="*/ 1311321 h 1311321"/>
                  <a:gd name="connsiteX1" fmla="*/ 286992 w 302234"/>
                  <a:gd name="connsiteY1" fmla="*/ 1241284 h 1311321"/>
                  <a:gd name="connsiteX2" fmla="*/ 176584 w 302234"/>
                  <a:gd name="connsiteY2" fmla="*/ 1231842 h 1311321"/>
                  <a:gd name="connsiteX3" fmla="*/ 103182 w 302234"/>
                  <a:gd name="connsiteY3" fmla="*/ 187001 h 1311321"/>
                  <a:gd name="connsiteX4" fmla="*/ 0 w 302234"/>
                  <a:gd name="connsiteY4" fmla="*/ 5544 h 1311321"/>
                  <a:gd name="connsiteX0" fmla="*/ 298871 w 302234"/>
                  <a:gd name="connsiteY0" fmla="*/ 1311662 h 1311662"/>
                  <a:gd name="connsiteX1" fmla="*/ 286992 w 302234"/>
                  <a:gd name="connsiteY1" fmla="*/ 1241625 h 1311662"/>
                  <a:gd name="connsiteX2" fmla="*/ 176584 w 302234"/>
                  <a:gd name="connsiteY2" fmla="*/ 1232183 h 1311662"/>
                  <a:gd name="connsiteX3" fmla="*/ 91276 w 302234"/>
                  <a:gd name="connsiteY3" fmla="*/ 184961 h 1311662"/>
                  <a:gd name="connsiteX4" fmla="*/ 0 w 302234"/>
                  <a:gd name="connsiteY4" fmla="*/ 5885 h 1311662"/>
                  <a:gd name="connsiteX0" fmla="*/ 298871 w 302234"/>
                  <a:gd name="connsiteY0" fmla="*/ 1311662 h 1311662"/>
                  <a:gd name="connsiteX1" fmla="*/ 286992 w 302234"/>
                  <a:gd name="connsiteY1" fmla="*/ 1241625 h 1311662"/>
                  <a:gd name="connsiteX2" fmla="*/ 176584 w 302234"/>
                  <a:gd name="connsiteY2" fmla="*/ 1232183 h 1311662"/>
                  <a:gd name="connsiteX3" fmla="*/ 91276 w 302234"/>
                  <a:gd name="connsiteY3" fmla="*/ 184961 h 1311662"/>
                  <a:gd name="connsiteX4" fmla="*/ 0 w 302234"/>
                  <a:gd name="connsiteY4" fmla="*/ 5885 h 1311662"/>
                  <a:gd name="connsiteX0" fmla="*/ 1956221 w 1959584"/>
                  <a:gd name="connsiteY0" fmla="*/ 1428108 h 1428108"/>
                  <a:gd name="connsiteX1" fmla="*/ 1944342 w 1959584"/>
                  <a:gd name="connsiteY1" fmla="*/ 1358071 h 1428108"/>
                  <a:gd name="connsiteX2" fmla="*/ 1833934 w 1959584"/>
                  <a:gd name="connsiteY2" fmla="*/ 1348629 h 1428108"/>
                  <a:gd name="connsiteX3" fmla="*/ 1748626 w 1959584"/>
                  <a:gd name="connsiteY3" fmla="*/ 301407 h 1428108"/>
                  <a:gd name="connsiteX4" fmla="*/ 0 w 1959584"/>
                  <a:gd name="connsiteY4" fmla="*/ 888 h 1428108"/>
                  <a:gd name="connsiteX0" fmla="*/ 1956221 w 1959584"/>
                  <a:gd name="connsiteY0" fmla="*/ 1427220 h 1427220"/>
                  <a:gd name="connsiteX1" fmla="*/ 1944342 w 1959584"/>
                  <a:gd name="connsiteY1" fmla="*/ 1357183 h 1427220"/>
                  <a:gd name="connsiteX2" fmla="*/ 1833934 w 1959584"/>
                  <a:gd name="connsiteY2" fmla="*/ 1347741 h 1427220"/>
                  <a:gd name="connsiteX3" fmla="*/ 1748626 w 1959584"/>
                  <a:gd name="connsiteY3" fmla="*/ 300519 h 1427220"/>
                  <a:gd name="connsiteX4" fmla="*/ 1661224 w 1959584"/>
                  <a:gd name="connsiteY4" fmla="*/ 122749 h 1427220"/>
                  <a:gd name="connsiteX5" fmla="*/ 0 w 1959584"/>
                  <a:gd name="connsiteY5" fmla="*/ 0 h 1427220"/>
                  <a:gd name="connsiteX0" fmla="*/ 1956221 w 1959584"/>
                  <a:gd name="connsiteY0" fmla="*/ 1427220 h 1427220"/>
                  <a:gd name="connsiteX1" fmla="*/ 1944342 w 1959584"/>
                  <a:gd name="connsiteY1" fmla="*/ 1357183 h 1427220"/>
                  <a:gd name="connsiteX2" fmla="*/ 1833934 w 1959584"/>
                  <a:gd name="connsiteY2" fmla="*/ 1347741 h 1427220"/>
                  <a:gd name="connsiteX3" fmla="*/ 1748626 w 1959584"/>
                  <a:gd name="connsiteY3" fmla="*/ 300519 h 1427220"/>
                  <a:gd name="connsiteX4" fmla="*/ 1661224 w 1959584"/>
                  <a:gd name="connsiteY4" fmla="*/ 122749 h 1427220"/>
                  <a:gd name="connsiteX5" fmla="*/ 0 w 1959584"/>
                  <a:gd name="connsiteY5" fmla="*/ 0 h 1427220"/>
                  <a:gd name="connsiteX0" fmla="*/ 1956221 w 1959584"/>
                  <a:gd name="connsiteY0" fmla="*/ 1427220 h 1427220"/>
                  <a:gd name="connsiteX1" fmla="*/ 1944342 w 1959584"/>
                  <a:gd name="connsiteY1" fmla="*/ 1357183 h 1427220"/>
                  <a:gd name="connsiteX2" fmla="*/ 1833934 w 1959584"/>
                  <a:gd name="connsiteY2" fmla="*/ 1347741 h 1427220"/>
                  <a:gd name="connsiteX3" fmla="*/ 1748626 w 1959584"/>
                  <a:gd name="connsiteY3" fmla="*/ 300519 h 1427220"/>
                  <a:gd name="connsiteX4" fmla="*/ 1661224 w 1959584"/>
                  <a:gd name="connsiteY4" fmla="*/ 122749 h 1427220"/>
                  <a:gd name="connsiteX5" fmla="*/ 0 w 1959584"/>
                  <a:gd name="connsiteY5" fmla="*/ 0 h 1427220"/>
                  <a:gd name="connsiteX0" fmla="*/ 1956221 w 1959584"/>
                  <a:gd name="connsiteY0" fmla="*/ 1427220 h 1427220"/>
                  <a:gd name="connsiteX1" fmla="*/ 1944342 w 1959584"/>
                  <a:gd name="connsiteY1" fmla="*/ 1357183 h 1427220"/>
                  <a:gd name="connsiteX2" fmla="*/ 1833934 w 1959584"/>
                  <a:gd name="connsiteY2" fmla="*/ 1347741 h 1427220"/>
                  <a:gd name="connsiteX3" fmla="*/ 1748626 w 1959584"/>
                  <a:gd name="connsiteY3" fmla="*/ 300519 h 1427220"/>
                  <a:gd name="connsiteX4" fmla="*/ 1661224 w 1959584"/>
                  <a:gd name="connsiteY4" fmla="*/ 122749 h 1427220"/>
                  <a:gd name="connsiteX5" fmla="*/ 0 w 1959584"/>
                  <a:gd name="connsiteY5" fmla="*/ 0 h 1427220"/>
                  <a:gd name="connsiteX0" fmla="*/ 1994321 w 1997684"/>
                  <a:gd name="connsiteY0" fmla="*/ 1489133 h 1489133"/>
                  <a:gd name="connsiteX1" fmla="*/ 1982442 w 1997684"/>
                  <a:gd name="connsiteY1" fmla="*/ 1419096 h 1489133"/>
                  <a:gd name="connsiteX2" fmla="*/ 1872034 w 1997684"/>
                  <a:gd name="connsiteY2" fmla="*/ 1409654 h 1489133"/>
                  <a:gd name="connsiteX3" fmla="*/ 1786726 w 1997684"/>
                  <a:gd name="connsiteY3" fmla="*/ 362432 h 1489133"/>
                  <a:gd name="connsiteX4" fmla="*/ 1699324 w 1997684"/>
                  <a:gd name="connsiteY4" fmla="*/ 184662 h 1489133"/>
                  <a:gd name="connsiteX5" fmla="*/ 0 w 1997684"/>
                  <a:gd name="connsiteY5" fmla="*/ 0 h 1489133"/>
                  <a:gd name="connsiteX0" fmla="*/ 1994321 w 1997684"/>
                  <a:gd name="connsiteY0" fmla="*/ 1489133 h 1489133"/>
                  <a:gd name="connsiteX1" fmla="*/ 1982442 w 1997684"/>
                  <a:gd name="connsiteY1" fmla="*/ 1419096 h 1489133"/>
                  <a:gd name="connsiteX2" fmla="*/ 1872034 w 1997684"/>
                  <a:gd name="connsiteY2" fmla="*/ 1409654 h 1489133"/>
                  <a:gd name="connsiteX3" fmla="*/ 1786726 w 1997684"/>
                  <a:gd name="connsiteY3" fmla="*/ 362432 h 1489133"/>
                  <a:gd name="connsiteX4" fmla="*/ 1699324 w 1997684"/>
                  <a:gd name="connsiteY4" fmla="*/ 184662 h 1489133"/>
                  <a:gd name="connsiteX5" fmla="*/ 706342 w 1997684"/>
                  <a:gd name="connsiteY5" fmla="*/ 196570 h 1489133"/>
                  <a:gd name="connsiteX6" fmla="*/ 0 w 1997684"/>
                  <a:gd name="connsiteY6" fmla="*/ 0 h 1489133"/>
                  <a:gd name="connsiteX0" fmla="*/ 1994321 w 1997684"/>
                  <a:gd name="connsiteY0" fmla="*/ 1489133 h 1489133"/>
                  <a:gd name="connsiteX1" fmla="*/ 1982442 w 1997684"/>
                  <a:gd name="connsiteY1" fmla="*/ 1419096 h 1489133"/>
                  <a:gd name="connsiteX2" fmla="*/ 1872034 w 1997684"/>
                  <a:gd name="connsiteY2" fmla="*/ 1409654 h 1489133"/>
                  <a:gd name="connsiteX3" fmla="*/ 1786726 w 1997684"/>
                  <a:gd name="connsiteY3" fmla="*/ 362432 h 1489133"/>
                  <a:gd name="connsiteX4" fmla="*/ 1699324 w 1997684"/>
                  <a:gd name="connsiteY4" fmla="*/ 184662 h 1489133"/>
                  <a:gd name="connsiteX5" fmla="*/ 706342 w 1997684"/>
                  <a:gd name="connsiteY5" fmla="*/ 196570 h 1489133"/>
                  <a:gd name="connsiteX6" fmla="*/ 0 w 1997684"/>
                  <a:gd name="connsiteY6" fmla="*/ 0 h 1489133"/>
                  <a:gd name="connsiteX0" fmla="*/ 1994321 w 1997684"/>
                  <a:gd name="connsiteY0" fmla="*/ 1489133 h 1489133"/>
                  <a:gd name="connsiteX1" fmla="*/ 1982442 w 1997684"/>
                  <a:gd name="connsiteY1" fmla="*/ 1419096 h 1489133"/>
                  <a:gd name="connsiteX2" fmla="*/ 1872034 w 1997684"/>
                  <a:gd name="connsiteY2" fmla="*/ 1409654 h 1489133"/>
                  <a:gd name="connsiteX3" fmla="*/ 1786726 w 1997684"/>
                  <a:gd name="connsiteY3" fmla="*/ 362432 h 1489133"/>
                  <a:gd name="connsiteX4" fmla="*/ 1699324 w 1997684"/>
                  <a:gd name="connsiteY4" fmla="*/ 184662 h 1489133"/>
                  <a:gd name="connsiteX5" fmla="*/ 706342 w 1997684"/>
                  <a:gd name="connsiteY5" fmla="*/ 196570 h 1489133"/>
                  <a:gd name="connsiteX6" fmla="*/ 0 w 1997684"/>
                  <a:gd name="connsiteY6" fmla="*/ 0 h 1489133"/>
                  <a:gd name="connsiteX0" fmla="*/ 1994321 w 1997684"/>
                  <a:gd name="connsiteY0" fmla="*/ 1489133 h 1489133"/>
                  <a:gd name="connsiteX1" fmla="*/ 1982442 w 1997684"/>
                  <a:gd name="connsiteY1" fmla="*/ 1419096 h 1489133"/>
                  <a:gd name="connsiteX2" fmla="*/ 1872034 w 1997684"/>
                  <a:gd name="connsiteY2" fmla="*/ 1409654 h 1489133"/>
                  <a:gd name="connsiteX3" fmla="*/ 1786726 w 1997684"/>
                  <a:gd name="connsiteY3" fmla="*/ 362432 h 1489133"/>
                  <a:gd name="connsiteX4" fmla="*/ 1699324 w 1997684"/>
                  <a:gd name="connsiteY4" fmla="*/ 184662 h 1489133"/>
                  <a:gd name="connsiteX5" fmla="*/ 706342 w 1997684"/>
                  <a:gd name="connsiteY5" fmla="*/ 196570 h 1489133"/>
                  <a:gd name="connsiteX6" fmla="*/ 0 w 1997684"/>
                  <a:gd name="connsiteY6" fmla="*/ 0 h 1489133"/>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0 w 4116997"/>
                  <a:gd name="connsiteY6"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306544 w 4116997"/>
                  <a:gd name="connsiteY6" fmla="*/ 282295 h 1765358"/>
                  <a:gd name="connsiteX7" fmla="*/ 0 w 4116997"/>
                  <a:gd name="connsiteY7"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306544 w 4116997"/>
                  <a:gd name="connsiteY6" fmla="*/ 282295 h 1765358"/>
                  <a:gd name="connsiteX7" fmla="*/ 0 w 4116997"/>
                  <a:gd name="connsiteY7"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306544 w 4116997"/>
                  <a:gd name="connsiteY6" fmla="*/ 282295 h 1765358"/>
                  <a:gd name="connsiteX7" fmla="*/ 0 w 4116997"/>
                  <a:gd name="connsiteY7"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306544 w 4116997"/>
                  <a:gd name="connsiteY6" fmla="*/ 282295 h 1765358"/>
                  <a:gd name="connsiteX7" fmla="*/ 1327850 w 4116997"/>
                  <a:gd name="connsiteY7" fmla="*/ 291820 h 1765358"/>
                  <a:gd name="connsiteX8" fmla="*/ 0 w 4116997"/>
                  <a:gd name="connsiteY8"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306544 w 4116997"/>
                  <a:gd name="connsiteY6" fmla="*/ 282295 h 1765358"/>
                  <a:gd name="connsiteX7" fmla="*/ 1327850 w 4116997"/>
                  <a:gd name="connsiteY7" fmla="*/ 291820 h 1765358"/>
                  <a:gd name="connsiteX8" fmla="*/ 0 w 4116997"/>
                  <a:gd name="connsiteY8"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254157 w 4116997"/>
                  <a:gd name="connsiteY6" fmla="*/ 270388 h 1765358"/>
                  <a:gd name="connsiteX7" fmla="*/ 1327850 w 4116997"/>
                  <a:gd name="connsiteY7" fmla="*/ 291820 h 1765358"/>
                  <a:gd name="connsiteX8" fmla="*/ 0 w 4116997"/>
                  <a:gd name="connsiteY8"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261301 w 4116997"/>
                  <a:gd name="connsiteY6" fmla="*/ 270388 h 1765358"/>
                  <a:gd name="connsiteX7" fmla="*/ 1327850 w 4116997"/>
                  <a:gd name="connsiteY7" fmla="*/ 291820 h 1765358"/>
                  <a:gd name="connsiteX8" fmla="*/ 0 w 4116997"/>
                  <a:gd name="connsiteY8"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261301 w 4116997"/>
                  <a:gd name="connsiteY6" fmla="*/ 270388 h 1765358"/>
                  <a:gd name="connsiteX7" fmla="*/ 1327850 w 4116997"/>
                  <a:gd name="connsiteY7" fmla="*/ 291820 h 1765358"/>
                  <a:gd name="connsiteX8" fmla="*/ 0 w 4116997"/>
                  <a:gd name="connsiteY8"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261301 w 4116997"/>
                  <a:gd name="connsiteY6" fmla="*/ 270388 h 1765358"/>
                  <a:gd name="connsiteX7" fmla="*/ 1327850 w 4116997"/>
                  <a:gd name="connsiteY7" fmla="*/ 291820 h 1765358"/>
                  <a:gd name="connsiteX8" fmla="*/ 0 w 4116997"/>
                  <a:gd name="connsiteY8"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261301 w 4116997"/>
                  <a:gd name="connsiteY6" fmla="*/ 270388 h 1765358"/>
                  <a:gd name="connsiteX7" fmla="*/ 1327850 w 4116997"/>
                  <a:gd name="connsiteY7" fmla="*/ 291820 h 1765358"/>
                  <a:gd name="connsiteX8" fmla="*/ 0 w 4116997"/>
                  <a:gd name="connsiteY8" fmla="*/ 0 h 1765358"/>
                  <a:gd name="connsiteX0" fmla="*/ 4113634 w 4116997"/>
                  <a:gd name="connsiteY0" fmla="*/ 1765358 h 1765358"/>
                  <a:gd name="connsiteX1" fmla="*/ 4101755 w 4116997"/>
                  <a:gd name="connsiteY1" fmla="*/ 1695321 h 1765358"/>
                  <a:gd name="connsiteX2" fmla="*/ 3991347 w 4116997"/>
                  <a:gd name="connsiteY2" fmla="*/ 1685879 h 1765358"/>
                  <a:gd name="connsiteX3" fmla="*/ 3906039 w 4116997"/>
                  <a:gd name="connsiteY3" fmla="*/ 638657 h 1765358"/>
                  <a:gd name="connsiteX4" fmla="*/ 3818637 w 4116997"/>
                  <a:gd name="connsiteY4" fmla="*/ 460887 h 1765358"/>
                  <a:gd name="connsiteX5" fmla="*/ 2825655 w 4116997"/>
                  <a:gd name="connsiteY5" fmla="*/ 472795 h 1765358"/>
                  <a:gd name="connsiteX6" fmla="*/ 2261301 w 4116997"/>
                  <a:gd name="connsiteY6" fmla="*/ 270388 h 1765358"/>
                  <a:gd name="connsiteX7" fmla="*/ 1327850 w 4116997"/>
                  <a:gd name="connsiteY7" fmla="*/ 291820 h 1765358"/>
                  <a:gd name="connsiteX8" fmla="*/ 0 w 4116997"/>
                  <a:gd name="connsiteY8" fmla="*/ 0 h 1765358"/>
                  <a:gd name="connsiteX0" fmla="*/ 5313784 w 5317147"/>
                  <a:gd name="connsiteY0" fmla="*/ 1927283 h 1927283"/>
                  <a:gd name="connsiteX1" fmla="*/ 5301905 w 5317147"/>
                  <a:gd name="connsiteY1" fmla="*/ 1857246 h 1927283"/>
                  <a:gd name="connsiteX2" fmla="*/ 5191497 w 5317147"/>
                  <a:gd name="connsiteY2" fmla="*/ 1847804 h 1927283"/>
                  <a:gd name="connsiteX3" fmla="*/ 5106189 w 5317147"/>
                  <a:gd name="connsiteY3" fmla="*/ 800582 h 1927283"/>
                  <a:gd name="connsiteX4" fmla="*/ 5018787 w 5317147"/>
                  <a:gd name="connsiteY4" fmla="*/ 622812 h 1927283"/>
                  <a:gd name="connsiteX5" fmla="*/ 4025805 w 5317147"/>
                  <a:gd name="connsiteY5" fmla="*/ 634720 h 1927283"/>
                  <a:gd name="connsiteX6" fmla="*/ 3461451 w 5317147"/>
                  <a:gd name="connsiteY6" fmla="*/ 432313 h 1927283"/>
                  <a:gd name="connsiteX7" fmla="*/ 2528000 w 5317147"/>
                  <a:gd name="connsiteY7" fmla="*/ 453745 h 1927283"/>
                  <a:gd name="connsiteX8" fmla="*/ 0 w 5317147"/>
                  <a:gd name="connsiteY8" fmla="*/ 0 h 1927283"/>
                  <a:gd name="connsiteX0" fmla="*/ 5313784 w 5317147"/>
                  <a:gd name="connsiteY0" fmla="*/ 1939724 h 1939724"/>
                  <a:gd name="connsiteX1" fmla="*/ 5301905 w 5317147"/>
                  <a:gd name="connsiteY1" fmla="*/ 1869687 h 1939724"/>
                  <a:gd name="connsiteX2" fmla="*/ 5191497 w 5317147"/>
                  <a:gd name="connsiteY2" fmla="*/ 1860245 h 1939724"/>
                  <a:gd name="connsiteX3" fmla="*/ 5106189 w 5317147"/>
                  <a:gd name="connsiteY3" fmla="*/ 813023 h 1939724"/>
                  <a:gd name="connsiteX4" fmla="*/ 5018787 w 5317147"/>
                  <a:gd name="connsiteY4" fmla="*/ 635253 h 1939724"/>
                  <a:gd name="connsiteX5" fmla="*/ 4025805 w 5317147"/>
                  <a:gd name="connsiteY5" fmla="*/ 647161 h 1939724"/>
                  <a:gd name="connsiteX6" fmla="*/ 3461451 w 5317147"/>
                  <a:gd name="connsiteY6" fmla="*/ 444754 h 1939724"/>
                  <a:gd name="connsiteX7" fmla="*/ 2528000 w 5317147"/>
                  <a:gd name="connsiteY7" fmla="*/ 466186 h 1939724"/>
                  <a:gd name="connsiteX8" fmla="*/ 701581 w 5317147"/>
                  <a:gd name="connsiteY8" fmla="*/ 35180 h 1939724"/>
                  <a:gd name="connsiteX9" fmla="*/ 0 w 5317147"/>
                  <a:gd name="connsiteY9" fmla="*/ 12441 h 1939724"/>
                  <a:gd name="connsiteX0" fmla="*/ 5313784 w 5317147"/>
                  <a:gd name="connsiteY0" fmla="*/ 1939724 h 1939724"/>
                  <a:gd name="connsiteX1" fmla="*/ 5301905 w 5317147"/>
                  <a:gd name="connsiteY1" fmla="*/ 1869687 h 1939724"/>
                  <a:gd name="connsiteX2" fmla="*/ 5191497 w 5317147"/>
                  <a:gd name="connsiteY2" fmla="*/ 1860245 h 1939724"/>
                  <a:gd name="connsiteX3" fmla="*/ 5106189 w 5317147"/>
                  <a:gd name="connsiteY3" fmla="*/ 813023 h 1939724"/>
                  <a:gd name="connsiteX4" fmla="*/ 5018787 w 5317147"/>
                  <a:gd name="connsiteY4" fmla="*/ 635253 h 1939724"/>
                  <a:gd name="connsiteX5" fmla="*/ 4025805 w 5317147"/>
                  <a:gd name="connsiteY5" fmla="*/ 647161 h 1939724"/>
                  <a:gd name="connsiteX6" fmla="*/ 3461451 w 5317147"/>
                  <a:gd name="connsiteY6" fmla="*/ 444754 h 1939724"/>
                  <a:gd name="connsiteX7" fmla="*/ 2528000 w 5317147"/>
                  <a:gd name="connsiteY7" fmla="*/ 466186 h 1939724"/>
                  <a:gd name="connsiteX8" fmla="*/ 701581 w 5317147"/>
                  <a:gd name="connsiteY8" fmla="*/ 35180 h 1939724"/>
                  <a:gd name="connsiteX9" fmla="*/ 0 w 5317147"/>
                  <a:gd name="connsiteY9" fmla="*/ 12441 h 1939724"/>
                  <a:gd name="connsiteX0" fmla="*/ 5313784 w 5317147"/>
                  <a:gd name="connsiteY0" fmla="*/ 1939724 h 1939724"/>
                  <a:gd name="connsiteX1" fmla="*/ 5301905 w 5317147"/>
                  <a:gd name="connsiteY1" fmla="*/ 1869687 h 1939724"/>
                  <a:gd name="connsiteX2" fmla="*/ 5191497 w 5317147"/>
                  <a:gd name="connsiteY2" fmla="*/ 1860245 h 1939724"/>
                  <a:gd name="connsiteX3" fmla="*/ 5106189 w 5317147"/>
                  <a:gd name="connsiteY3" fmla="*/ 813023 h 1939724"/>
                  <a:gd name="connsiteX4" fmla="*/ 5018787 w 5317147"/>
                  <a:gd name="connsiteY4" fmla="*/ 635253 h 1939724"/>
                  <a:gd name="connsiteX5" fmla="*/ 4025805 w 5317147"/>
                  <a:gd name="connsiteY5" fmla="*/ 647161 h 1939724"/>
                  <a:gd name="connsiteX6" fmla="*/ 3461451 w 5317147"/>
                  <a:gd name="connsiteY6" fmla="*/ 444754 h 1939724"/>
                  <a:gd name="connsiteX7" fmla="*/ 2528000 w 5317147"/>
                  <a:gd name="connsiteY7" fmla="*/ 466186 h 1939724"/>
                  <a:gd name="connsiteX8" fmla="*/ 701581 w 5317147"/>
                  <a:gd name="connsiteY8" fmla="*/ 35180 h 1939724"/>
                  <a:gd name="connsiteX9" fmla="*/ 0 w 5317147"/>
                  <a:gd name="connsiteY9" fmla="*/ 12441 h 1939724"/>
                  <a:gd name="connsiteX0" fmla="*/ 5313784 w 5317147"/>
                  <a:gd name="connsiteY0" fmla="*/ 1939724 h 1939724"/>
                  <a:gd name="connsiteX1" fmla="*/ 5301905 w 5317147"/>
                  <a:gd name="connsiteY1" fmla="*/ 1869687 h 1939724"/>
                  <a:gd name="connsiteX2" fmla="*/ 5191497 w 5317147"/>
                  <a:gd name="connsiteY2" fmla="*/ 1860245 h 1939724"/>
                  <a:gd name="connsiteX3" fmla="*/ 5106189 w 5317147"/>
                  <a:gd name="connsiteY3" fmla="*/ 813023 h 1939724"/>
                  <a:gd name="connsiteX4" fmla="*/ 5018787 w 5317147"/>
                  <a:gd name="connsiteY4" fmla="*/ 635253 h 1939724"/>
                  <a:gd name="connsiteX5" fmla="*/ 4025805 w 5317147"/>
                  <a:gd name="connsiteY5" fmla="*/ 647161 h 1939724"/>
                  <a:gd name="connsiteX6" fmla="*/ 3461451 w 5317147"/>
                  <a:gd name="connsiteY6" fmla="*/ 444754 h 1939724"/>
                  <a:gd name="connsiteX7" fmla="*/ 2425607 w 5317147"/>
                  <a:gd name="connsiteY7" fmla="*/ 459043 h 1939724"/>
                  <a:gd name="connsiteX8" fmla="*/ 701581 w 5317147"/>
                  <a:gd name="connsiteY8" fmla="*/ 35180 h 1939724"/>
                  <a:gd name="connsiteX9" fmla="*/ 0 w 5317147"/>
                  <a:gd name="connsiteY9" fmla="*/ 12441 h 1939724"/>
                  <a:gd name="connsiteX0" fmla="*/ 5313784 w 5317147"/>
                  <a:gd name="connsiteY0" fmla="*/ 1939724 h 1939724"/>
                  <a:gd name="connsiteX1" fmla="*/ 5301905 w 5317147"/>
                  <a:gd name="connsiteY1" fmla="*/ 1869687 h 1939724"/>
                  <a:gd name="connsiteX2" fmla="*/ 5191497 w 5317147"/>
                  <a:gd name="connsiteY2" fmla="*/ 1860245 h 1939724"/>
                  <a:gd name="connsiteX3" fmla="*/ 5106189 w 5317147"/>
                  <a:gd name="connsiteY3" fmla="*/ 813023 h 1939724"/>
                  <a:gd name="connsiteX4" fmla="*/ 5018787 w 5317147"/>
                  <a:gd name="connsiteY4" fmla="*/ 635253 h 1939724"/>
                  <a:gd name="connsiteX5" fmla="*/ 4025805 w 5317147"/>
                  <a:gd name="connsiteY5" fmla="*/ 647161 h 1939724"/>
                  <a:gd name="connsiteX6" fmla="*/ 3461451 w 5317147"/>
                  <a:gd name="connsiteY6" fmla="*/ 444754 h 1939724"/>
                  <a:gd name="connsiteX7" fmla="*/ 2425607 w 5317147"/>
                  <a:gd name="connsiteY7" fmla="*/ 459043 h 1939724"/>
                  <a:gd name="connsiteX8" fmla="*/ 701581 w 5317147"/>
                  <a:gd name="connsiteY8" fmla="*/ 35180 h 1939724"/>
                  <a:gd name="connsiteX9" fmla="*/ 0 w 5317147"/>
                  <a:gd name="connsiteY9" fmla="*/ 12441 h 1939724"/>
                  <a:gd name="connsiteX0" fmla="*/ 5313784 w 5317147"/>
                  <a:gd name="connsiteY0" fmla="*/ 1927283 h 1927283"/>
                  <a:gd name="connsiteX1" fmla="*/ 5301905 w 5317147"/>
                  <a:gd name="connsiteY1" fmla="*/ 1857246 h 1927283"/>
                  <a:gd name="connsiteX2" fmla="*/ 5191497 w 5317147"/>
                  <a:gd name="connsiteY2" fmla="*/ 1847804 h 1927283"/>
                  <a:gd name="connsiteX3" fmla="*/ 5106189 w 5317147"/>
                  <a:gd name="connsiteY3" fmla="*/ 800582 h 1927283"/>
                  <a:gd name="connsiteX4" fmla="*/ 5018787 w 5317147"/>
                  <a:gd name="connsiteY4" fmla="*/ 622812 h 1927283"/>
                  <a:gd name="connsiteX5" fmla="*/ 4025805 w 5317147"/>
                  <a:gd name="connsiteY5" fmla="*/ 634720 h 1927283"/>
                  <a:gd name="connsiteX6" fmla="*/ 3461451 w 5317147"/>
                  <a:gd name="connsiteY6" fmla="*/ 432313 h 1927283"/>
                  <a:gd name="connsiteX7" fmla="*/ 2425607 w 5317147"/>
                  <a:gd name="connsiteY7" fmla="*/ 446602 h 1927283"/>
                  <a:gd name="connsiteX8" fmla="*/ 701581 w 5317147"/>
                  <a:gd name="connsiteY8" fmla="*/ 22739 h 1927283"/>
                  <a:gd name="connsiteX9" fmla="*/ 0 w 5317147"/>
                  <a:gd name="connsiteY9" fmla="*/ 0 h 1927283"/>
                  <a:gd name="connsiteX0" fmla="*/ 7911728 w 7915091"/>
                  <a:gd name="connsiteY0" fmla="*/ 1917318 h 1917318"/>
                  <a:gd name="connsiteX1" fmla="*/ 7899849 w 7915091"/>
                  <a:gd name="connsiteY1" fmla="*/ 1847281 h 1917318"/>
                  <a:gd name="connsiteX2" fmla="*/ 7789441 w 7915091"/>
                  <a:gd name="connsiteY2" fmla="*/ 1837839 h 1917318"/>
                  <a:gd name="connsiteX3" fmla="*/ 7704133 w 7915091"/>
                  <a:gd name="connsiteY3" fmla="*/ 790617 h 1917318"/>
                  <a:gd name="connsiteX4" fmla="*/ 7616731 w 7915091"/>
                  <a:gd name="connsiteY4" fmla="*/ 612847 h 1917318"/>
                  <a:gd name="connsiteX5" fmla="*/ 6623749 w 7915091"/>
                  <a:gd name="connsiteY5" fmla="*/ 624755 h 1917318"/>
                  <a:gd name="connsiteX6" fmla="*/ 6059395 w 7915091"/>
                  <a:gd name="connsiteY6" fmla="*/ 422348 h 1917318"/>
                  <a:gd name="connsiteX7" fmla="*/ 5023551 w 7915091"/>
                  <a:gd name="connsiteY7" fmla="*/ 436637 h 1917318"/>
                  <a:gd name="connsiteX8" fmla="*/ 3299525 w 7915091"/>
                  <a:gd name="connsiteY8" fmla="*/ 12774 h 1917318"/>
                  <a:gd name="connsiteX9" fmla="*/ 0 w 7915091"/>
                  <a:gd name="connsiteY9" fmla="*/ 20991 h 1917318"/>
                  <a:gd name="connsiteX0" fmla="*/ 7911728 w 7915091"/>
                  <a:gd name="connsiteY0" fmla="*/ 1944673 h 1944673"/>
                  <a:gd name="connsiteX1" fmla="*/ 7899849 w 7915091"/>
                  <a:gd name="connsiteY1" fmla="*/ 1874636 h 1944673"/>
                  <a:gd name="connsiteX2" fmla="*/ 7789441 w 7915091"/>
                  <a:gd name="connsiteY2" fmla="*/ 1865194 h 1944673"/>
                  <a:gd name="connsiteX3" fmla="*/ 7704133 w 7915091"/>
                  <a:gd name="connsiteY3" fmla="*/ 817972 h 1944673"/>
                  <a:gd name="connsiteX4" fmla="*/ 7616731 w 7915091"/>
                  <a:gd name="connsiteY4" fmla="*/ 640202 h 1944673"/>
                  <a:gd name="connsiteX5" fmla="*/ 6623749 w 7915091"/>
                  <a:gd name="connsiteY5" fmla="*/ 652110 h 1944673"/>
                  <a:gd name="connsiteX6" fmla="*/ 6059395 w 7915091"/>
                  <a:gd name="connsiteY6" fmla="*/ 449703 h 1944673"/>
                  <a:gd name="connsiteX7" fmla="*/ 5023551 w 7915091"/>
                  <a:gd name="connsiteY7" fmla="*/ 463992 h 1944673"/>
                  <a:gd name="connsiteX8" fmla="*/ 3299525 w 7915091"/>
                  <a:gd name="connsiteY8" fmla="*/ 40129 h 1944673"/>
                  <a:gd name="connsiteX9" fmla="*/ 2320832 w 7915091"/>
                  <a:gd name="connsiteY9" fmla="*/ 16316 h 1944673"/>
                  <a:gd name="connsiteX10" fmla="*/ 0 w 7915091"/>
                  <a:gd name="connsiteY10" fmla="*/ 48346 h 1944673"/>
                  <a:gd name="connsiteX0" fmla="*/ 7911728 w 7915091"/>
                  <a:gd name="connsiteY0" fmla="*/ 1939790 h 1939790"/>
                  <a:gd name="connsiteX1" fmla="*/ 7899849 w 7915091"/>
                  <a:gd name="connsiteY1" fmla="*/ 1869753 h 1939790"/>
                  <a:gd name="connsiteX2" fmla="*/ 7789441 w 7915091"/>
                  <a:gd name="connsiteY2" fmla="*/ 1860311 h 1939790"/>
                  <a:gd name="connsiteX3" fmla="*/ 7704133 w 7915091"/>
                  <a:gd name="connsiteY3" fmla="*/ 813089 h 1939790"/>
                  <a:gd name="connsiteX4" fmla="*/ 7616731 w 7915091"/>
                  <a:gd name="connsiteY4" fmla="*/ 635319 h 1939790"/>
                  <a:gd name="connsiteX5" fmla="*/ 6623749 w 7915091"/>
                  <a:gd name="connsiteY5" fmla="*/ 647227 h 1939790"/>
                  <a:gd name="connsiteX6" fmla="*/ 6059395 w 7915091"/>
                  <a:gd name="connsiteY6" fmla="*/ 444820 h 1939790"/>
                  <a:gd name="connsiteX7" fmla="*/ 5023551 w 7915091"/>
                  <a:gd name="connsiteY7" fmla="*/ 459109 h 1939790"/>
                  <a:gd name="connsiteX8" fmla="*/ 3299525 w 7915091"/>
                  <a:gd name="connsiteY8" fmla="*/ 35246 h 1939790"/>
                  <a:gd name="connsiteX9" fmla="*/ 2320832 w 7915091"/>
                  <a:gd name="connsiteY9" fmla="*/ 11433 h 1939790"/>
                  <a:gd name="connsiteX10" fmla="*/ 0 w 7915091"/>
                  <a:gd name="connsiteY10" fmla="*/ 43463 h 1939790"/>
                  <a:gd name="connsiteX0" fmla="*/ 7911728 w 7915091"/>
                  <a:gd name="connsiteY0" fmla="*/ 1928357 h 1928357"/>
                  <a:gd name="connsiteX1" fmla="*/ 7899849 w 7915091"/>
                  <a:gd name="connsiteY1" fmla="*/ 1858320 h 1928357"/>
                  <a:gd name="connsiteX2" fmla="*/ 7789441 w 7915091"/>
                  <a:gd name="connsiteY2" fmla="*/ 1848878 h 1928357"/>
                  <a:gd name="connsiteX3" fmla="*/ 7704133 w 7915091"/>
                  <a:gd name="connsiteY3" fmla="*/ 801656 h 1928357"/>
                  <a:gd name="connsiteX4" fmla="*/ 7616731 w 7915091"/>
                  <a:gd name="connsiteY4" fmla="*/ 623886 h 1928357"/>
                  <a:gd name="connsiteX5" fmla="*/ 6623749 w 7915091"/>
                  <a:gd name="connsiteY5" fmla="*/ 635794 h 1928357"/>
                  <a:gd name="connsiteX6" fmla="*/ 6059395 w 7915091"/>
                  <a:gd name="connsiteY6" fmla="*/ 433387 h 1928357"/>
                  <a:gd name="connsiteX7" fmla="*/ 5023551 w 7915091"/>
                  <a:gd name="connsiteY7" fmla="*/ 447676 h 1928357"/>
                  <a:gd name="connsiteX8" fmla="*/ 3299525 w 7915091"/>
                  <a:gd name="connsiteY8" fmla="*/ 23813 h 1928357"/>
                  <a:gd name="connsiteX9" fmla="*/ 2320832 w 7915091"/>
                  <a:gd name="connsiteY9" fmla="*/ 0 h 1928357"/>
                  <a:gd name="connsiteX10" fmla="*/ 0 w 7915091"/>
                  <a:gd name="connsiteY10" fmla="*/ 32030 h 1928357"/>
                  <a:gd name="connsiteX0" fmla="*/ 7911728 w 7915091"/>
                  <a:gd name="connsiteY0" fmla="*/ 1950529 h 1950529"/>
                  <a:gd name="connsiteX1" fmla="*/ 7899849 w 7915091"/>
                  <a:gd name="connsiteY1" fmla="*/ 1880492 h 1950529"/>
                  <a:gd name="connsiteX2" fmla="*/ 7789441 w 7915091"/>
                  <a:gd name="connsiteY2" fmla="*/ 1871050 h 1950529"/>
                  <a:gd name="connsiteX3" fmla="*/ 7704133 w 7915091"/>
                  <a:gd name="connsiteY3" fmla="*/ 823828 h 1950529"/>
                  <a:gd name="connsiteX4" fmla="*/ 7616731 w 7915091"/>
                  <a:gd name="connsiteY4" fmla="*/ 646058 h 1950529"/>
                  <a:gd name="connsiteX5" fmla="*/ 6623749 w 7915091"/>
                  <a:gd name="connsiteY5" fmla="*/ 657966 h 1950529"/>
                  <a:gd name="connsiteX6" fmla="*/ 6059395 w 7915091"/>
                  <a:gd name="connsiteY6" fmla="*/ 455559 h 1950529"/>
                  <a:gd name="connsiteX7" fmla="*/ 5023551 w 7915091"/>
                  <a:gd name="connsiteY7" fmla="*/ 469848 h 1950529"/>
                  <a:gd name="connsiteX8" fmla="*/ 3299525 w 7915091"/>
                  <a:gd name="connsiteY8" fmla="*/ 45985 h 1950529"/>
                  <a:gd name="connsiteX9" fmla="*/ 2320832 w 7915091"/>
                  <a:gd name="connsiteY9" fmla="*/ 22172 h 1950529"/>
                  <a:gd name="connsiteX10" fmla="*/ 1506444 w 7915091"/>
                  <a:gd name="connsiteY10" fmla="*/ 741 h 1950529"/>
                  <a:gd name="connsiteX11" fmla="*/ 0 w 7915091"/>
                  <a:gd name="connsiteY11" fmla="*/ 54202 h 1950529"/>
                  <a:gd name="connsiteX0" fmla="*/ 7911728 w 7915091"/>
                  <a:gd name="connsiteY0" fmla="*/ 1949788 h 1949788"/>
                  <a:gd name="connsiteX1" fmla="*/ 7899849 w 7915091"/>
                  <a:gd name="connsiteY1" fmla="*/ 1879751 h 1949788"/>
                  <a:gd name="connsiteX2" fmla="*/ 7789441 w 7915091"/>
                  <a:gd name="connsiteY2" fmla="*/ 1870309 h 1949788"/>
                  <a:gd name="connsiteX3" fmla="*/ 7704133 w 7915091"/>
                  <a:gd name="connsiteY3" fmla="*/ 823087 h 1949788"/>
                  <a:gd name="connsiteX4" fmla="*/ 7616731 w 7915091"/>
                  <a:gd name="connsiteY4" fmla="*/ 645317 h 1949788"/>
                  <a:gd name="connsiteX5" fmla="*/ 6623749 w 7915091"/>
                  <a:gd name="connsiteY5" fmla="*/ 657225 h 1949788"/>
                  <a:gd name="connsiteX6" fmla="*/ 6059395 w 7915091"/>
                  <a:gd name="connsiteY6" fmla="*/ 454818 h 1949788"/>
                  <a:gd name="connsiteX7" fmla="*/ 5023551 w 7915091"/>
                  <a:gd name="connsiteY7" fmla="*/ 469107 h 1949788"/>
                  <a:gd name="connsiteX8" fmla="*/ 3299525 w 7915091"/>
                  <a:gd name="connsiteY8" fmla="*/ 45244 h 1949788"/>
                  <a:gd name="connsiteX9" fmla="*/ 2320832 w 7915091"/>
                  <a:gd name="connsiteY9" fmla="*/ 21431 h 1949788"/>
                  <a:gd name="connsiteX10" fmla="*/ 1506444 w 7915091"/>
                  <a:gd name="connsiteY10" fmla="*/ 0 h 1949788"/>
                  <a:gd name="connsiteX11" fmla="*/ 0 w 7915091"/>
                  <a:gd name="connsiteY11" fmla="*/ 53461 h 1949788"/>
                  <a:gd name="connsiteX0" fmla="*/ 7911728 w 7915091"/>
                  <a:gd name="connsiteY0" fmla="*/ 1952169 h 1952169"/>
                  <a:gd name="connsiteX1" fmla="*/ 7899849 w 7915091"/>
                  <a:gd name="connsiteY1" fmla="*/ 1882132 h 1952169"/>
                  <a:gd name="connsiteX2" fmla="*/ 7789441 w 7915091"/>
                  <a:gd name="connsiteY2" fmla="*/ 1872690 h 1952169"/>
                  <a:gd name="connsiteX3" fmla="*/ 7704133 w 7915091"/>
                  <a:gd name="connsiteY3" fmla="*/ 825468 h 1952169"/>
                  <a:gd name="connsiteX4" fmla="*/ 7616731 w 7915091"/>
                  <a:gd name="connsiteY4" fmla="*/ 647698 h 1952169"/>
                  <a:gd name="connsiteX5" fmla="*/ 6623749 w 7915091"/>
                  <a:gd name="connsiteY5" fmla="*/ 659606 h 1952169"/>
                  <a:gd name="connsiteX6" fmla="*/ 6059395 w 7915091"/>
                  <a:gd name="connsiteY6" fmla="*/ 457199 h 1952169"/>
                  <a:gd name="connsiteX7" fmla="*/ 5023551 w 7915091"/>
                  <a:gd name="connsiteY7" fmla="*/ 471488 h 1952169"/>
                  <a:gd name="connsiteX8" fmla="*/ 3299525 w 7915091"/>
                  <a:gd name="connsiteY8" fmla="*/ 47625 h 1952169"/>
                  <a:gd name="connsiteX9" fmla="*/ 2320832 w 7915091"/>
                  <a:gd name="connsiteY9" fmla="*/ 23812 h 1952169"/>
                  <a:gd name="connsiteX10" fmla="*/ 1415957 w 7915091"/>
                  <a:gd name="connsiteY10" fmla="*/ 0 h 1952169"/>
                  <a:gd name="connsiteX11" fmla="*/ 0 w 7915091"/>
                  <a:gd name="connsiteY11" fmla="*/ 55842 h 1952169"/>
                  <a:gd name="connsiteX0" fmla="*/ 7911728 w 7915091"/>
                  <a:gd name="connsiteY0" fmla="*/ 1952169 h 1952169"/>
                  <a:gd name="connsiteX1" fmla="*/ 7899849 w 7915091"/>
                  <a:gd name="connsiteY1" fmla="*/ 1882132 h 1952169"/>
                  <a:gd name="connsiteX2" fmla="*/ 7789441 w 7915091"/>
                  <a:gd name="connsiteY2" fmla="*/ 1872690 h 1952169"/>
                  <a:gd name="connsiteX3" fmla="*/ 7704133 w 7915091"/>
                  <a:gd name="connsiteY3" fmla="*/ 825468 h 1952169"/>
                  <a:gd name="connsiteX4" fmla="*/ 7616731 w 7915091"/>
                  <a:gd name="connsiteY4" fmla="*/ 647698 h 1952169"/>
                  <a:gd name="connsiteX5" fmla="*/ 6623749 w 7915091"/>
                  <a:gd name="connsiteY5" fmla="*/ 659606 h 1952169"/>
                  <a:gd name="connsiteX6" fmla="*/ 6059395 w 7915091"/>
                  <a:gd name="connsiteY6" fmla="*/ 457199 h 1952169"/>
                  <a:gd name="connsiteX7" fmla="*/ 5023551 w 7915091"/>
                  <a:gd name="connsiteY7" fmla="*/ 471488 h 1952169"/>
                  <a:gd name="connsiteX8" fmla="*/ 3299525 w 7915091"/>
                  <a:gd name="connsiteY8" fmla="*/ 47625 h 1952169"/>
                  <a:gd name="connsiteX9" fmla="*/ 2320832 w 7915091"/>
                  <a:gd name="connsiteY9" fmla="*/ 23812 h 1952169"/>
                  <a:gd name="connsiteX10" fmla="*/ 1415957 w 7915091"/>
                  <a:gd name="connsiteY10" fmla="*/ 0 h 1952169"/>
                  <a:gd name="connsiteX11" fmla="*/ 0 w 7915091"/>
                  <a:gd name="connsiteY11" fmla="*/ 55842 h 1952169"/>
                  <a:gd name="connsiteX0" fmla="*/ 7911728 w 7915091"/>
                  <a:gd name="connsiteY0" fmla="*/ 1952169 h 1952169"/>
                  <a:gd name="connsiteX1" fmla="*/ 7899849 w 7915091"/>
                  <a:gd name="connsiteY1" fmla="*/ 1882132 h 1952169"/>
                  <a:gd name="connsiteX2" fmla="*/ 7789441 w 7915091"/>
                  <a:gd name="connsiteY2" fmla="*/ 1872690 h 1952169"/>
                  <a:gd name="connsiteX3" fmla="*/ 7704133 w 7915091"/>
                  <a:gd name="connsiteY3" fmla="*/ 825468 h 1952169"/>
                  <a:gd name="connsiteX4" fmla="*/ 7616731 w 7915091"/>
                  <a:gd name="connsiteY4" fmla="*/ 647698 h 1952169"/>
                  <a:gd name="connsiteX5" fmla="*/ 6623749 w 7915091"/>
                  <a:gd name="connsiteY5" fmla="*/ 659606 h 1952169"/>
                  <a:gd name="connsiteX6" fmla="*/ 6059395 w 7915091"/>
                  <a:gd name="connsiteY6" fmla="*/ 457199 h 1952169"/>
                  <a:gd name="connsiteX7" fmla="*/ 5023551 w 7915091"/>
                  <a:gd name="connsiteY7" fmla="*/ 471488 h 1952169"/>
                  <a:gd name="connsiteX8" fmla="*/ 3299525 w 7915091"/>
                  <a:gd name="connsiteY8" fmla="*/ 47625 h 1952169"/>
                  <a:gd name="connsiteX9" fmla="*/ 2320832 w 7915091"/>
                  <a:gd name="connsiteY9" fmla="*/ 23812 h 1952169"/>
                  <a:gd name="connsiteX10" fmla="*/ 1415957 w 7915091"/>
                  <a:gd name="connsiteY10" fmla="*/ 0 h 1952169"/>
                  <a:gd name="connsiteX11" fmla="*/ 1089725 w 7915091"/>
                  <a:gd name="connsiteY11" fmla="*/ 59531 h 1952169"/>
                  <a:gd name="connsiteX12" fmla="*/ 0 w 7915091"/>
                  <a:gd name="connsiteY12" fmla="*/ 55842 h 1952169"/>
                  <a:gd name="connsiteX0" fmla="*/ 7911728 w 7915091"/>
                  <a:gd name="connsiteY0" fmla="*/ 1952169 h 1952169"/>
                  <a:gd name="connsiteX1" fmla="*/ 7899849 w 7915091"/>
                  <a:gd name="connsiteY1" fmla="*/ 1882132 h 1952169"/>
                  <a:gd name="connsiteX2" fmla="*/ 7789441 w 7915091"/>
                  <a:gd name="connsiteY2" fmla="*/ 1872690 h 1952169"/>
                  <a:gd name="connsiteX3" fmla="*/ 7704133 w 7915091"/>
                  <a:gd name="connsiteY3" fmla="*/ 825468 h 1952169"/>
                  <a:gd name="connsiteX4" fmla="*/ 7616731 w 7915091"/>
                  <a:gd name="connsiteY4" fmla="*/ 647698 h 1952169"/>
                  <a:gd name="connsiteX5" fmla="*/ 6623749 w 7915091"/>
                  <a:gd name="connsiteY5" fmla="*/ 659606 h 1952169"/>
                  <a:gd name="connsiteX6" fmla="*/ 6059395 w 7915091"/>
                  <a:gd name="connsiteY6" fmla="*/ 457199 h 1952169"/>
                  <a:gd name="connsiteX7" fmla="*/ 5023551 w 7915091"/>
                  <a:gd name="connsiteY7" fmla="*/ 471488 h 1952169"/>
                  <a:gd name="connsiteX8" fmla="*/ 3299525 w 7915091"/>
                  <a:gd name="connsiteY8" fmla="*/ 47625 h 1952169"/>
                  <a:gd name="connsiteX9" fmla="*/ 2320832 w 7915091"/>
                  <a:gd name="connsiteY9" fmla="*/ 23812 h 1952169"/>
                  <a:gd name="connsiteX10" fmla="*/ 1415957 w 7915091"/>
                  <a:gd name="connsiteY10" fmla="*/ 0 h 1952169"/>
                  <a:gd name="connsiteX11" fmla="*/ 1089725 w 7915091"/>
                  <a:gd name="connsiteY11" fmla="*/ 59531 h 1952169"/>
                  <a:gd name="connsiteX12" fmla="*/ 0 w 7915091"/>
                  <a:gd name="connsiteY12" fmla="*/ 55842 h 1952169"/>
                  <a:gd name="connsiteX0" fmla="*/ 7911728 w 7915091"/>
                  <a:gd name="connsiteY0" fmla="*/ 1952169 h 1952169"/>
                  <a:gd name="connsiteX1" fmla="*/ 7899849 w 7915091"/>
                  <a:gd name="connsiteY1" fmla="*/ 1882132 h 1952169"/>
                  <a:gd name="connsiteX2" fmla="*/ 7789441 w 7915091"/>
                  <a:gd name="connsiteY2" fmla="*/ 1872690 h 1952169"/>
                  <a:gd name="connsiteX3" fmla="*/ 7704133 w 7915091"/>
                  <a:gd name="connsiteY3" fmla="*/ 825468 h 1952169"/>
                  <a:gd name="connsiteX4" fmla="*/ 7616731 w 7915091"/>
                  <a:gd name="connsiteY4" fmla="*/ 647698 h 1952169"/>
                  <a:gd name="connsiteX5" fmla="*/ 6623749 w 7915091"/>
                  <a:gd name="connsiteY5" fmla="*/ 659606 h 1952169"/>
                  <a:gd name="connsiteX6" fmla="*/ 6059395 w 7915091"/>
                  <a:gd name="connsiteY6" fmla="*/ 457199 h 1952169"/>
                  <a:gd name="connsiteX7" fmla="*/ 5023551 w 7915091"/>
                  <a:gd name="connsiteY7" fmla="*/ 471488 h 1952169"/>
                  <a:gd name="connsiteX8" fmla="*/ 3299525 w 7915091"/>
                  <a:gd name="connsiteY8" fmla="*/ 47625 h 1952169"/>
                  <a:gd name="connsiteX9" fmla="*/ 2320832 w 7915091"/>
                  <a:gd name="connsiteY9" fmla="*/ 23812 h 1952169"/>
                  <a:gd name="connsiteX10" fmla="*/ 1415957 w 7915091"/>
                  <a:gd name="connsiteY10" fmla="*/ 0 h 1952169"/>
                  <a:gd name="connsiteX11" fmla="*/ 1089725 w 7915091"/>
                  <a:gd name="connsiteY11" fmla="*/ 59531 h 1952169"/>
                  <a:gd name="connsiteX12" fmla="*/ 0 w 7915091"/>
                  <a:gd name="connsiteY12" fmla="*/ 55842 h 1952169"/>
                  <a:gd name="connsiteX0" fmla="*/ 10209634 w 10212997"/>
                  <a:gd name="connsiteY0" fmla="*/ 1952169 h 1952169"/>
                  <a:gd name="connsiteX1" fmla="*/ 10197755 w 10212997"/>
                  <a:gd name="connsiteY1" fmla="*/ 1882132 h 1952169"/>
                  <a:gd name="connsiteX2" fmla="*/ 10087347 w 10212997"/>
                  <a:gd name="connsiteY2" fmla="*/ 1872690 h 1952169"/>
                  <a:gd name="connsiteX3" fmla="*/ 10002039 w 10212997"/>
                  <a:gd name="connsiteY3" fmla="*/ 825468 h 1952169"/>
                  <a:gd name="connsiteX4" fmla="*/ 9914637 w 10212997"/>
                  <a:gd name="connsiteY4" fmla="*/ 647698 h 1952169"/>
                  <a:gd name="connsiteX5" fmla="*/ 8921655 w 10212997"/>
                  <a:gd name="connsiteY5" fmla="*/ 659606 h 1952169"/>
                  <a:gd name="connsiteX6" fmla="*/ 8357301 w 10212997"/>
                  <a:gd name="connsiteY6" fmla="*/ 457199 h 1952169"/>
                  <a:gd name="connsiteX7" fmla="*/ 7321457 w 10212997"/>
                  <a:gd name="connsiteY7" fmla="*/ 471488 h 1952169"/>
                  <a:gd name="connsiteX8" fmla="*/ 5597431 w 10212997"/>
                  <a:gd name="connsiteY8" fmla="*/ 47625 h 1952169"/>
                  <a:gd name="connsiteX9" fmla="*/ 4618738 w 10212997"/>
                  <a:gd name="connsiteY9" fmla="*/ 23812 h 1952169"/>
                  <a:gd name="connsiteX10" fmla="*/ 3713863 w 10212997"/>
                  <a:gd name="connsiteY10" fmla="*/ 0 h 1952169"/>
                  <a:gd name="connsiteX11" fmla="*/ 3387631 w 10212997"/>
                  <a:gd name="connsiteY11" fmla="*/ 59531 h 1952169"/>
                  <a:gd name="connsiteX12" fmla="*/ 0 w 10212997"/>
                  <a:gd name="connsiteY12" fmla="*/ 1205986 h 1952169"/>
                  <a:gd name="connsiteX0" fmla="*/ 10209634 w 10212997"/>
                  <a:gd name="connsiteY0" fmla="*/ 1965673 h 1965673"/>
                  <a:gd name="connsiteX1" fmla="*/ 10197755 w 10212997"/>
                  <a:gd name="connsiteY1" fmla="*/ 1895636 h 1965673"/>
                  <a:gd name="connsiteX2" fmla="*/ 10087347 w 10212997"/>
                  <a:gd name="connsiteY2" fmla="*/ 1886194 h 1965673"/>
                  <a:gd name="connsiteX3" fmla="*/ 10002039 w 10212997"/>
                  <a:gd name="connsiteY3" fmla="*/ 838972 h 1965673"/>
                  <a:gd name="connsiteX4" fmla="*/ 9914637 w 10212997"/>
                  <a:gd name="connsiteY4" fmla="*/ 661202 h 1965673"/>
                  <a:gd name="connsiteX5" fmla="*/ 8921655 w 10212997"/>
                  <a:gd name="connsiteY5" fmla="*/ 673110 h 1965673"/>
                  <a:gd name="connsiteX6" fmla="*/ 8357301 w 10212997"/>
                  <a:gd name="connsiteY6" fmla="*/ 470703 h 1965673"/>
                  <a:gd name="connsiteX7" fmla="*/ 7321457 w 10212997"/>
                  <a:gd name="connsiteY7" fmla="*/ 484992 h 1965673"/>
                  <a:gd name="connsiteX8" fmla="*/ 5597431 w 10212997"/>
                  <a:gd name="connsiteY8" fmla="*/ 61129 h 1965673"/>
                  <a:gd name="connsiteX9" fmla="*/ 4618738 w 10212997"/>
                  <a:gd name="connsiteY9" fmla="*/ 37316 h 1965673"/>
                  <a:gd name="connsiteX10" fmla="*/ 3713863 w 10212997"/>
                  <a:gd name="connsiteY10" fmla="*/ 13504 h 1965673"/>
                  <a:gd name="connsiteX11" fmla="*/ 3387631 w 10212997"/>
                  <a:gd name="connsiteY11" fmla="*/ 73035 h 1965673"/>
                  <a:gd name="connsiteX12" fmla="*/ 2277969 w 10212997"/>
                  <a:gd name="connsiteY12" fmla="*/ 75416 h 1965673"/>
                  <a:gd name="connsiteX13" fmla="*/ 0 w 10212997"/>
                  <a:gd name="connsiteY13" fmla="*/ 1219490 h 1965673"/>
                  <a:gd name="connsiteX0" fmla="*/ 10209634 w 10212997"/>
                  <a:gd name="connsiteY0" fmla="*/ 1974827 h 1974827"/>
                  <a:gd name="connsiteX1" fmla="*/ 10197755 w 10212997"/>
                  <a:gd name="connsiteY1" fmla="*/ 1904790 h 1974827"/>
                  <a:gd name="connsiteX2" fmla="*/ 10087347 w 10212997"/>
                  <a:gd name="connsiteY2" fmla="*/ 1895348 h 1974827"/>
                  <a:gd name="connsiteX3" fmla="*/ 10002039 w 10212997"/>
                  <a:gd name="connsiteY3" fmla="*/ 848126 h 1974827"/>
                  <a:gd name="connsiteX4" fmla="*/ 9914637 w 10212997"/>
                  <a:gd name="connsiteY4" fmla="*/ 670356 h 1974827"/>
                  <a:gd name="connsiteX5" fmla="*/ 8921655 w 10212997"/>
                  <a:gd name="connsiteY5" fmla="*/ 682264 h 1974827"/>
                  <a:gd name="connsiteX6" fmla="*/ 8357301 w 10212997"/>
                  <a:gd name="connsiteY6" fmla="*/ 479857 h 1974827"/>
                  <a:gd name="connsiteX7" fmla="*/ 7321457 w 10212997"/>
                  <a:gd name="connsiteY7" fmla="*/ 494146 h 1974827"/>
                  <a:gd name="connsiteX8" fmla="*/ 5597431 w 10212997"/>
                  <a:gd name="connsiteY8" fmla="*/ 70283 h 1974827"/>
                  <a:gd name="connsiteX9" fmla="*/ 4618738 w 10212997"/>
                  <a:gd name="connsiteY9" fmla="*/ 46470 h 1974827"/>
                  <a:gd name="connsiteX10" fmla="*/ 3713863 w 10212997"/>
                  <a:gd name="connsiteY10" fmla="*/ 22658 h 1974827"/>
                  <a:gd name="connsiteX11" fmla="*/ 3387631 w 10212997"/>
                  <a:gd name="connsiteY11" fmla="*/ 82189 h 1974827"/>
                  <a:gd name="connsiteX12" fmla="*/ 2277969 w 10212997"/>
                  <a:gd name="connsiteY12" fmla="*/ 84570 h 1974827"/>
                  <a:gd name="connsiteX13" fmla="*/ 0 w 10212997"/>
                  <a:gd name="connsiteY13" fmla="*/ 1228644 h 1974827"/>
                  <a:gd name="connsiteX0" fmla="*/ 10209634 w 10212997"/>
                  <a:gd name="connsiteY0" fmla="*/ 1952169 h 1952169"/>
                  <a:gd name="connsiteX1" fmla="*/ 10197755 w 10212997"/>
                  <a:gd name="connsiteY1" fmla="*/ 1882132 h 1952169"/>
                  <a:gd name="connsiteX2" fmla="*/ 10087347 w 10212997"/>
                  <a:gd name="connsiteY2" fmla="*/ 1872690 h 1952169"/>
                  <a:gd name="connsiteX3" fmla="*/ 10002039 w 10212997"/>
                  <a:gd name="connsiteY3" fmla="*/ 825468 h 1952169"/>
                  <a:gd name="connsiteX4" fmla="*/ 9914637 w 10212997"/>
                  <a:gd name="connsiteY4" fmla="*/ 647698 h 1952169"/>
                  <a:gd name="connsiteX5" fmla="*/ 8921655 w 10212997"/>
                  <a:gd name="connsiteY5" fmla="*/ 659606 h 1952169"/>
                  <a:gd name="connsiteX6" fmla="*/ 8357301 w 10212997"/>
                  <a:gd name="connsiteY6" fmla="*/ 457199 h 1952169"/>
                  <a:gd name="connsiteX7" fmla="*/ 7321457 w 10212997"/>
                  <a:gd name="connsiteY7" fmla="*/ 471488 h 1952169"/>
                  <a:gd name="connsiteX8" fmla="*/ 5597431 w 10212997"/>
                  <a:gd name="connsiteY8" fmla="*/ 47625 h 1952169"/>
                  <a:gd name="connsiteX9" fmla="*/ 4618738 w 10212997"/>
                  <a:gd name="connsiteY9" fmla="*/ 23812 h 1952169"/>
                  <a:gd name="connsiteX10" fmla="*/ 3713863 w 10212997"/>
                  <a:gd name="connsiteY10" fmla="*/ 0 h 1952169"/>
                  <a:gd name="connsiteX11" fmla="*/ 3387631 w 10212997"/>
                  <a:gd name="connsiteY11" fmla="*/ 59531 h 1952169"/>
                  <a:gd name="connsiteX12" fmla="*/ 2277969 w 10212997"/>
                  <a:gd name="connsiteY12" fmla="*/ 61912 h 1952169"/>
                  <a:gd name="connsiteX13" fmla="*/ 0 w 10212997"/>
                  <a:gd name="connsiteY13" fmla="*/ 1205986 h 1952169"/>
                  <a:gd name="connsiteX0" fmla="*/ 10409659 w 10413022"/>
                  <a:gd name="connsiteY0" fmla="*/ 1952169 h 1952169"/>
                  <a:gd name="connsiteX1" fmla="*/ 10397780 w 10413022"/>
                  <a:gd name="connsiteY1" fmla="*/ 1882132 h 1952169"/>
                  <a:gd name="connsiteX2" fmla="*/ 10287372 w 10413022"/>
                  <a:gd name="connsiteY2" fmla="*/ 1872690 h 1952169"/>
                  <a:gd name="connsiteX3" fmla="*/ 10202064 w 10413022"/>
                  <a:gd name="connsiteY3" fmla="*/ 825468 h 1952169"/>
                  <a:gd name="connsiteX4" fmla="*/ 10114662 w 10413022"/>
                  <a:gd name="connsiteY4" fmla="*/ 647698 h 1952169"/>
                  <a:gd name="connsiteX5" fmla="*/ 9121680 w 10413022"/>
                  <a:gd name="connsiteY5" fmla="*/ 659606 h 1952169"/>
                  <a:gd name="connsiteX6" fmla="*/ 8557326 w 10413022"/>
                  <a:gd name="connsiteY6" fmla="*/ 457199 h 1952169"/>
                  <a:gd name="connsiteX7" fmla="*/ 7521482 w 10413022"/>
                  <a:gd name="connsiteY7" fmla="*/ 471488 h 1952169"/>
                  <a:gd name="connsiteX8" fmla="*/ 5797456 w 10413022"/>
                  <a:gd name="connsiteY8" fmla="*/ 47625 h 1952169"/>
                  <a:gd name="connsiteX9" fmla="*/ 4818763 w 10413022"/>
                  <a:gd name="connsiteY9" fmla="*/ 23812 h 1952169"/>
                  <a:gd name="connsiteX10" fmla="*/ 3913888 w 10413022"/>
                  <a:gd name="connsiteY10" fmla="*/ 0 h 1952169"/>
                  <a:gd name="connsiteX11" fmla="*/ 3587656 w 10413022"/>
                  <a:gd name="connsiteY11" fmla="*/ 59531 h 1952169"/>
                  <a:gd name="connsiteX12" fmla="*/ 2477994 w 10413022"/>
                  <a:gd name="connsiteY12" fmla="*/ 61912 h 1952169"/>
                  <a:gd name="connsiteX13" fmla="*/ 0 w 10413022"/>
                  <a:gd name="connsiteY13" fmla="*/ 1270280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0 w 10996428"/>
                  <a:gd name="connsiteY13"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692056 w 10996428"/>
                  <a:gd name="connsiteY13" fmla="*/ 1243012 h 1952169"/>
                  <a:gd name="connsiteX14" fmla="*/ 0 w 10996428"/>
                  <a:gd name="connsiteY14"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692056 w 10996428"/>
                  <a:gd name="connsiteY13" fmla="*/ 1243012 h 1952169"/>
                  <a:gd name="connsiteX14" fmla="*/ 0 w 10996428"/>
                  <a:gd name="connsiteY14"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692056 w 10996428"/>
                  <a:gd name="connsiteY13" fmla="*/ 1243012 h 1952169"/>
                  <a:gd name="connsiteX14" fmla="*/ 0 w 10996428"/>
                  <a:gd name="connsiteY14"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692181 w 10996428"/>
                  <a:gd name="connsiteY13" fmla="*/ 711993 h 1952169"/>
                  <a:gd name="connsiteX14" fmla="*/ 692056 w 10996428"/>
                  <a:gd name="connsiteY14" fmla="*/ 1243012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692181 w 10996428"/>
                  <a:gd name="connsiteY13" fmla="*/ 711993 h 1952169"/>
                  <a:gd name="connsiteX14" fmla="*/ 692056 w 10996428"/>
                  <a:gd name="connsiteY14" fmla="*/ 1243012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692181 w 10996428"/>
                  <a:gd name="connsiteY13" fmla="*/ 711993 h 1952169"/>
                  <a:gd name="connsiteX14" fmla="*/ 692056 w 10996428"/>
                  <a:gd name="connsiteY14" fmla="*/ 1243012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692181 w 10996428"/>
                  <a:gd name="connsiteY13" fmla="*/ 711993 h 1952169"/>
                  <a:gd name="connsiteX14" fmla="*/ 692056 w 10996428"/>
                  <a:gd name="connsiteY14" fmla="*/ 1243012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692181 w 10996428"/>
                  <a:gd name="connsiteY13" fmla="*/ 711993 h 1952169"/>
                  <a:gd name="connsiteX14" fmla="*/ 692056 w 10996428"/>
                  <a:gd name="connsiteY14" fmla="*/ 1243012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920781 w 10996428"/>
                  <a:gd name="connsiteY13" fmla="*/ 602456 h 1952169"/>
                  <a:gd name="connsiteX14" fmla="*/ 692056 w 10996428"/>
                  <a:gd name="connsiteY14" fmla="*/ 1243012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966025 w 10996428"/>
                  <a:gd name="connsiteY13" fmla="*/ 588169 h 1952169"/>
                  <a:gd name="connsiteX14" fmla="*/ 692056 w 10996428"/>
                  <a:gd name="connsiteY14" fmla="*/ 1243012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966025 w 10996428"/>
                  <a:gd name="connsiteY13" fmla="*/ 588169 h 1952169"/>
                  <a:gd name="connsiteX14" fmla="*/ 692056 w 10996428"/>
                  <a:gd name="connsiteY14" fmla="*/ 1243012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966025 w 10996428"/>
                  <a:gd name="connsiteY13" fmla="*/ 588169 h 1952169"/>
                  <a:gd name="connsiteX14" fmla="*/ 2058893 w 10996428"/>
                  <a:gd name="connsiteY14" fmla="*/ 1038224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966025 w 10996428"/>
                  <a:gd name="connsiteY13" fmla="*/ 588169 h 1952169"/>
                  <a:gd name="connsiteX14" fmla="*/ 2058893 w 10996428"/>
                  <a:gd name="connsiteY14" fmla="*/ 1038224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954119 w 10996428"/>
                  <a:gd name="connsiteY13" fmla="*/ 602457 h 1952169"/>
                  <a:gd name="connsiteX14" fmla="*/ 2058893 w 10996428"/>
                  <a:gd name="connsiteY14" fmla="*/ 1038224 h 1952169"/>
                  <a:gd name="connsiteX15" fmla="*/ 0 w 10996428"/>
                  <a:gd name="connsiteY15" fmla="*/ 1248849 h 1952169"/>
                  <a:gd name="connsiteX0" fmla="*/ 10993065 w 10996428"/>
                  <a:gd name="connsiteY0" fmla="*/ 1952169 h 1952169"/>
                  <a:gd name="connsiteX1" fmla="*/ 10981186 w 10996428"/>
                  <a:gd name="connsiteY1" fmla="*/ 1882132 h 1952169"/>
                  <a:gd name="connsiteX2" fmla="*/ 10870778 w 10996428"/>
                  <a:gd name="connsiteY2" fmla="*/ 1872690 h 1952169"/>
                  <a:gd name="connsiteX3" fmla="*/ 10785470 w 10996428"/>
                  <a:gd name="connsiteY3" fmla="*/ 825468 h 1952169"/>
                  <a:gd name="connsiteX4" fmla="*/ 10698068 w 10996428"/>
                  <a:gd name="connsiteY4" fmla="*/ 647698 h 1952169"/>
                  <a:gd name="connsiteX5" fmla="*/ 9705086 w 10996428"/>
                  <a:gd name="connsiteY5" fmla="*/ 659606 h 1952169"/>
                  <a:gd name="connsiteX6" fmla="*/ 9140732 w 10996428"/>
                  <a:gd name="connsiteY6" fmla="*/ 457199 h 1952169"/>
                  <a:gd name="connsiteX7" fmla="*/ 8104888 w 10996428"/>
                  <a:gd name="connsiteY7" fmla="*/ 471488 h 1952169"/>
                  <a:gd name="connsiteX8" fmla="*/ 6380862 w 10996428"/>
                  <a:gd name="connsiteY8" fmla="*/ 47625 h 1952169"/>
                  <a:gd name="connsiteX9" fmla="*/ 5402169 w 10996428"/>
                  <a:gd name="connsiteY9" fmla="*/ 23812 h 1952169"/>
                  <a:gd name="connsiteX10" fmla="*/ 4497294 w 10996428"/>
                  <a:gd name="connsiteY10" fmla="*/ 0 h 1952169"/>
                  <a:gd name="connsiteX11" fmla="*/ 4171062 w 10996428"/>
                  <a:gd name="connsiteY11" fmla="*/ 59531 h 1952169"/>
                  <a:gd name="connsiteX12" fmla="*/ 3061400 w 10996428"/>
                  <a:gd name="connsiteY12" fmla="*/ 61912 h 1952169"/>
                  <a:gd name="connsiteX13" fmla="*/ 1954119 w 10996428"/>
                  <a:gd name="connsiteY13" fmla="*/ 602457 h 1952169"/>
                  <a:gd name="connsiteX14" fmla="*/ 2058893 w 10996428"/>
                  <a:gd name="connsiteY14" fmla="*/ 1038224 h 1952169"/>
                  <a:gd name="connsiteX15" fmla="*/ 0 w 10996428"/>
                  <a:gd name="connsiteY15" fmla="*/ 1248849 h 1952169"/>
                  <a:gd name="connsiteX0" fmla="*/ 9697665 w 9701028"/>
                  <a:gd name="connsiteY0" fmla="*/ 1952169 h 1952169"/>
                  <a:gd name="connsiteX1" fmla="*/ 9685786 w 9701028"/>
                  <a:gd name="connsiteY1" fmla="*/ 1882132 h 1952169"/>
                  <a:gd name="connsiteX2" fmla="*/ 9575378 w 9701028"/>
                  <a:gd name="connsiteY2" fmla="*/ 1872690 h 1952169"/>
                  <a:gd name="connsiteX3" fmla="*/ 9490070 w 9701028"/>
                  <a:gd name="connsiteY3" fmla="*/ 825468 h 1952169"/>
                  <a:gd name="connsiteX4" fmla="*/ 9402668 w 9701028"/>
                  <a:gd name="connsiteY4" fmla="*/ 647698 h 1952169"/>
                  <a:gd name="connsiteX5" fmla="*/ 8409686 w 9701028"/>
                  <a:gd name="connsiteY5" fmla="*/ 659606 h 1952169"/>
                  <a:gd name="connsiteX6" fmla="*/ 7845332 w 9701028"/>
                  <a:gd name="connsiteY6" fmla="*/ 457199 h 1952169"/>
                  <a:gd name="connsiteX7" fmla="*/ 6809488 w 9701028"/>
                  <a:gd name="connsiteY7" fmla="*/ 471488 h 1952169"/>
                  <a:gd name="connsiteX8" fmla="*/ 5085462 w 9701028"/>
                  <a:gd name="connsiteY8" fmla="*/ 47625 h 1952169"/>
                  <a:gd name="connsiteX9" fmla="*/ 4106769 w 9701028"/>
                  <a:gd name="connsiteY9" fmla="*/ 23812 h 1952169"/>
                  <a:gd name="connsiteX10" fmla="*/ 3201894 w 9701028"/>
                  <a:gd name="connsiteY10" fmla="*/ 0 h 1952169"/>
                  <a:gd name="connsiteX11" fmla="*/ 2875662 w 9701028"/>
                  <a:gd name="connsiteY11" fmla="*/ 59531 h 1952169"/>
                  <a:gd name="connsiteX12" fmla="*/ 1766000 w 9701028"/>
                  <a:gd name="connsiteY12" fmla="*/ 61912 h 1952169"/>
                  <a:gd name="connsiteX13" fmla="*/ 658719 w 9701028"/>
                  <a:gd name="connsiteY13" fmla="*/ 602457 h 1952169"/>
                  <a:gd name="connsiteX14" fmla="*/ 763493 w 9701028"/>
                  <a:gd name="connsiteY14" fmla="*/ 1038224 h 1952169"/>
                  <a:gd name="connsiteX15" fmla="*/ 0 w 9701028"/>
                  <a:gd name="connsiteY15" fmla="*/ 1617943 h 1952169"/>
                  <a:gd name="connsiteX0" fmla="*/ 9800059 w 9803422"/>
                  <a:gd name="connsiteY0" fmla="*/ 1952169 h 1952169"/>
                  <a:gd name="connsiteX1" fmla="*/ 9788180 w 9803422"/>
                  <a:gd name="connsiteY1" fmla="*/ 1882132 h 1952169"/>
                  <a:gd name="connsiteX2" fmla="*/ 9677772 w 9803422"/>
                  <a:gd name="connsiteY2" fmla="*/ 1872690 h 1952169"/>
                  <a:gd name="connsiteX3" fmla="*/ 9592464 w 9803422"/>
                  <a:gd name="connsiteY3" fmla="*/ 825468 h 1952169"/>
                  <a:gd name="connsiteX4" fmla="*/ 9505062 w 9803422"/>
                  <a:gd name="connsiteY4" fmla="*/ 647698 h 1952169"/>
                  <a:gd name="connsiteX5" fmla="*/ 8512080 w 9803422"/>
                  <a:gd name="connsiteY5" fmla="*/ 659606 h 1952169"/>
                  <a:gd name="connsiteX6" fmla="*/ 7947726 w 9803422"/>
                  <a:gd name="connsiteY6" fmla="*/ 457199 h 1952169"/>
                  <a:gd name="connsiteX7" fmla="*/ 6911882 w 9803422"/>
                  <a:gd name="connsiteY7" fmla="*/ 471488 h 1952169"/>
                  <a:gd name="connsiteX8" fmla="*/ 5187856 w 9803422"/>
                  <a:gd name="connsiteY8" fmla="*/ 47625 h 1952169"/>
                  <a:gd name="connsiteX9" fmla="*/ 4209163 w 9803422"/>
                  <a:gd name="connsiteY9" fmla="*/ 23812 h 1952169"/>
                  <a:gd name="connsiteX10" fmla="*/ 3304288 w 9803422"/>
                  <a:gd name="connsiteY10" fmla="*/ 0 h 1952169"/>
                  <a:gd name="connsiteX11" fmla="*/ 2978056 w 9803422"/>
                  <a:gd name="connsiteY11" fmla="*/ 59531 h 1952169"/>
                  <a:gd name="connsiteX12" fmla="*/ 1868394 w 9803422"/>
                  <a:gd name="connsiteY12" fmla="*/ 61912 h 1952169"/>
                  <a:gd name="connsiteX13" fmla="*/ 761113 w 9803422"/>
                  <a:gd name="connsiteY13" fmla="*/ 602457 h 1952169"/>
                  <a:gd name="connsiteX14" fmla="*/ 865887 w 9803422"/>
                  <a:gd name="connsiteY14" fmla="*/ 1038224 h 1952169"/>
                  <a:gd name="connsiteX15" fmla="*/ 0 w 9803422"/>
                  <a:gd name="connsiteY15" fmla="*/ 1694143 h 1952169"/>
                  <a:gd name="connsiteX0" fmla="*/ 9800059 w 9803422"/>
                  <a:gd name="connsiteY0" fmla="*/ 1952169 h 1952169"/>
                  <a:gd name="connsiteX1" fmla="*/ 9788180 w 9803422"/>
                  <a:gd name="connsiteY1" fmla="*/ 1882132 h 1952169"/>
                  <a:gd name="connsiteX2" fmla="*/ 9677772 w 9803422"/>
                  <a:gd name="connsiteY2" fmla="*/ 1872690 h 1952169"/>
                  <a:gd name="connsiteX3" fmla="*/ 9592464 w 9803422"/>
                  <a:gd name="connsiteY3" fmla="*/ 825468 h 1952169"/>
                  <a:gd name="connsiteX4" fmla="*/ 9505062 w 9803422"/>
                  <a:gd name="connsiteY4" fmla="*/ 647698 h 1952169"/>
                  <a:gd name="connsiteX5" fmla="*/ 8512080 w 9803422"/>
                  <a:gd name="connsiteY5" fmla="*/ 659606 h 1952169"/>
                  <a:gd name="connsiteX6" fmla="*/ 7947726 w 9803422"/>
                  <a:gd name="connsiteY6" fmla="*/ 457199 h 1952169"/>
                  <a:gd name="connsiteX7" fmla="*/ 6911882 w 9803422"/>
                  <a:gd name="connsiteY7" fmla="*/ 471488 h 1952169"/>
                  <a:gd name="connsiteX8" fmla="*/ 5187856 w 9803422"/>
                  <a:gd name="connsiteY8" fmla="*/ 47625 h 1952169"/>
                  <a:gd name="connsiteX9" fmla="*/ 4209163 w 9803422"/>
                  <a:gd name="connsiteY9" fmla="*/ 23812 h 1952169"/>
                  <a:gd name="connsiteX10" fmla="*/ 3304288 w 9803422"/>
                  <a:gd name="connsiteY10" fmla="*/ 0 h 1952169"/>
                  <a:gd name="connsiteX11" fmla="*/ 2978056 w 9803422"/>
                  <a:gd name="connsiteY11" fmla="*/ 59531 h 1952169"/>
                  <a:gd name="connsiteX12" fmla="*/ 1868394 w 9803422"/>
                  <a:gd name="connsiteY12" fmla="*/ 61912 h 1952169"/>
                  <a:gd name="connsiteX13" fmla="*/ 761113 w 9803422"/>
                  <a:gd name="connsiteY13" fmla="*/ 602457 h 1952169"/>
                  <a:gd name="connsiteX14" fmla="*/ 865887 w 9803422"/>
                  <a:gd name="connsiteY14" fmla="*/ 1038224 h 1952169"/>
                  <a:gd name="connsiteX15" fmla="*/ 0 w 9803422"/>
                  <a:gd name="connsiteY15" fmla="*/ 1694143 h 1952169"/>
                  <a:gd name="connsiteX0" fmla="*/ 9800059 w 9803422"/>
                  <a:gd name="connsiteY0" fmla="*/ 1952169 h 1952169"/>
                  <a:gd name="connsiteX1" fmla="*/ 9788180 w 9803422"/>
                  <a:gd name="connsiteY1" fmla="*/ 1882132 h 1952169"/>
                  <a:gd name="connsiteX2" fmla="*/ 9677772 w 9803422"/>
                  <a:gd name="connsiteY2" fmla="*/ 1872690 h 1952169"/>
                  <a:gd name="connsiteX3" fmla="*/ 9592464 w 9803422"/>
                  <a:gd name="connsiteY3" fmla="*/ 825468 h 1952169"/>
                  <a:gd name="connsiteX4" fmla="*/ 9505062 w 9803422"/>
                  <a:gd name="connsiteY4" fmla="*/ 647698 h 1952169"/>
                  <a:gd name="connsiteX5" fmla="*/ 8512080 w 9803422"/>
                  <a:gd name="connsiteY5" fmla="*/ 659606 h 1952169"/>
                  <a:gd name="connsiteX6" fmla="*/ 7947726 w 9803422"/>
                  <a:gd name="connsiteY6" fmla="*/ 457199 h 1952169"/>
                  <a:gd name="connsiteX7" fmla="*/ 6911882 w 9803422"/>
                  <a:gd name="connsiteY7" fmla="*/ 471488 h 1952169"/>
                  <a:gd name="connsiteX8" fmla="*/ 5187856 w 9803422"/>
                  <a:gd name="connsiteY8" fmla="*/ 47625 h 1952169"/>
                  <a:gd name="connsiteX9" fmla="*/ 4209163 w 9803422"/>
                  <a:gd name="connsiteY9" fmla="*/ 23812 h 1952169"/>
                  <a:gd name="connsiteX10" fmla="*/ 3304288 w 9803422"/>
                  <a:gd name="connsiteY10" fmla="*/ 0 h 1952169"/>
                  <a:gd name="connsiteX11" fmla="*/ 2978056 w 9803422"/>
                  <a:gd name="connsiteY11" fmla="*/ 59531 h 1952169"/>
                  <a:gd name="connsiteX12" fmla="*/ 1868394 w 9803422"/>
                  <a:gd name="connsiteY12" fmla="*/ 61912 h 1952169"/>
                  <a:gd name="connsiteX13" fmla="*/ 761113 w 9803422"/>
                  <a:gd name="connsiteY13" fmla="*/ 602457 h 1952169"/>
                  <a:gd name="connsiteX14" fmla="*/ 865887 w 9803422"/>
                  <a:gd name="connsiteY14" fmla="*/ 1038224 h 1952169"/>
                  <a:gd name="connsiteX15" fmla="*/ 0 w 9803422"/>
                  <a:gd name="connsiteY15" fmla="*/ 1694143 h 195216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9803422" h="1952169">
                    <a:moveTo>
                      <a:pt x="9800059" y="1952169"/>
                    </a:moveTo>
                    <a:cubicBezTo>
                      <a:pt x="9803913" y="1931711"/>
                      <a:pt x="9808561" y="1895379"/>
                      <a:pt x="9788180" y="1882132"/>
                    </a:cubicBezTo>
                    <a:cubicBezTo>
                      <a:pt x="9767799" y="1868886"/>
                      <a:pt x="9763969" y="1889257"/>
                      <a:pt x="9677772" y="1872690"/>
                    </a:cubicBezTo>
                    <a:cubicBezTo>
                      <a:pt x="9646343" y="1694198"/>
                      <a:pt x="9627451" y="1030645"/>
                      <a:pt x="9592464" y="825468"/>
                    </a:cubicBezTo>
                    <a:cubicBezTo>
                      <a:pt x="9541851" y="697503"/>
                      <a:pt x="9553612" y="716835"/>
                      <a:pt x="9505062" y="647698"/>
                    </a:cubicBezTo>
                    <a:cubicBezTo>
                      <a:pt x="9267451" y="628389"/>
                      <a:pt x="8816732" y="659427"/>
                      <a:pt x="8512080" y="659606"/>
                    </a:cubicBezTo>
                    <a:cubicBezTo>
                      <a:pt x="8273161" y="650081"/>
                      <a:pt x="8159113" y="526473"/>
                      <a:pt x="7947726" y="457199"/>
                    </a:cubicBezTo>
                    <a:cubicBezTo>
                      <a:pt x="7756830" y="456405"/>
                      <a:pt x="7310593" y="475674"/>
                      <a:pt x="6911882" y="471488"/>
                    </a:cubicBezTo>
                    <a:lnTo>
                      <a:pt x="5187856" y="47625"/>
                    </a:lnTo>
                    <a:cubicBezTo>
                      <a:pt x="4863610" y="13494"/>
                      <a:pt x="4756702" y="39112"/>
                      <a:pt x="4209163" y="23812"/>
                    </a:cubicBezTo>
                    <a:cubicBezTo>
                      <a:pt x="3909523" y="22224"/>
                      <a:pt x="3683950" y="4187"/>
                      <a:pt x="3304288" y="0"/>
                    </a:cubicBezTo>
                    <a:cubicBezTo>
                      <a:pt x="3131647" y="12701"/>
                      <a:pt x="3137849" y="35936"/>
                      <a:pt x="2978056" y="59531"/>
                    </a:cubicBezTo>
                    <a:cubicBezTo>
                      <a:pt x="2760171" y="63896"/>
                      <a:pt x="2361561" y="54193"/>
                      <a:pt x="1868394" y="61912"/>
                    </a:cubicBezTo>
                    <a:cubicBezTo>
                      <a:pt x="1491759" y="214312"/>
                      <a:pt x="1158384" y="405607"/>
                      <a:pt x="761113" y="602457"/>
                    </a:cubicBezTo>
                    <a:cubicBezTo>
                      <a:pt x="807944" y="835026"/>
                      <a:pt x="811912" y="829468"/>
                      <a:pt x="865887" y="1038224"/>
                    </a:cubicBezTo>
                    <a:lnTo>
                      <a:pt x="0" y="1694143"/>
                    </a:lnTo>
                  </a:path>
                </a:pathLst>
              </a:custGeom>
              <a:noFill/>
              <a:ln w="28575">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345" name="フリーフォーム: 図形 344">
                <a:extLst>
                  <a:ext uri="{FF2B5EF4-FFF2-40B4-BE49-F238E27FC236}">
                    <a16:creationId xmlns:a16="http://schemas.microsoft.com/office/drawing/2014/main" id="{3FC02217-D2E7-4930-8D67-04F2CE414321}"/>
                  </a:ext>
                </a:extLst>
              </xdr:cNvPr>
              <xdr:cNvSpPr/>
            </xdr:nvSpPr>
            <xdr:spPr>
              <a:xfrm>
                <a:off x="711042" y="2394993"/>
                <a:ext cx="10382386" cy="2046038"/>
              </a:xfrm>
              <a:custGeom>
                <a:avLst/>
                <a:gdLst>
                  <a:gd name="connsiteX0" fmla="*/ 614355 w 4144593"/>
                  <a:gd name="connsiteY0" fmla="*/ 1757634 h 2017125"/>
                  <a:gd name="connsiteX1" fmla="*/ 242064 w 4144593"/>
                  <a:gd name="connsiteY1" fmla="*/ 2009094 h 2017125"/>
                  <a:gd name="connsiteX2" fmla="*/ 82044 w 4144593"/>
                  <a:gd name="connsiteY2" fmla="*/ 1914389 h 2017125"/>
                  <a:gd name="connsiteX3" fmla="*/ 137561 w 4144593"/>
                  <a:gd name="connsiteY3" fmla="*/ 1519237 h 2017125"/>
                  <a:gd name="connsiteX4" fmla="*/ 196344 w 4144593"/>
                  <a:gd name="connsiteY4" fmla="*/ 1408203 h 2017125"/>
                  <a:gd name="connsiteX5" fmla="*/ 157155 w 4144593"/>
                  <a:gd name="connsiteY5" fmla="*/ 1267777 h 2017125"/>
                  <a:gd name="connsiteX6" fmla="*/ 2456218 w 4144593"/>
                  <a:gd name="connsiteY6" fmla="*/ 82323 h 2017125"/>
                  <a:gd name="connsiteX7" fmla="*/ 3635141 w 4144593"/>
                  <a:gd name="connsiteY7" fmla="*/ 92120 h 2017125"/>
                  <a:gd name="connsiteX8" fmla="*/ 3987838 w 4144593"/>
                  <a:gd name="connsiteY8" fmla="*/ 3946 h 2017125"/>
                  <a:gd name="connsiteX9" fmla="*/ 4144593 w 4144593"/>
                  <a:gd name="connsiteY9" fmla="*/ 23540 h 2017125"/>
                  <a:gd name="connsiteX0" fmla="*/ 614355 w 4144593"/>
                  <a:gd name="connsiteY0" fmla="*/ 1757634 h 2014974"/>
                  <a:gd name="connsiteX1" fmla="*/ 234921 w 4144593"/>
                  <a:gd name="connsiteY1" fmla="*/ 2006713 h 2014974"/>
                  <a:gd name="connsiteX2" fmla="*/ 82044 w 4144593"/>
                  <a:gd name="connsiteY2" fmla="*/ 1914389 h 2014974"/>
                  <a:gd name="connsiteX3" fmla="*/ 137561 w 4144593"/>
                  <a:gd name="connsiteY3" fmla="*/ 1519237 h 2014974"/>
                  <a:gd name="connsiteX4" fmla="*/ 196344 w 4144593"/>
                  <a:gd name="connsiteY4" fmla="*/ 1408203 h 2014974"/>
                  <a:gd name="connsiteX5" fmla="*/ 157155 w 4144593"/>
                  <a:gd name="connsiteY5" fmla="*/ 1267777 h 2014974"/>
                  <a:gd name="connsiteX6" fmla="*/ 2456218 w 4144593"/>
                  <a:gd name="connsiteY6" fmla="*/ 82323 h 2014974"/>
                  <a:gd name="connsiteX7" fmla="*/ 3635141 w 4144593"/>
                  <a:gd name="connsiteY7" fmla="*/ 92120 h 2014974"/>
                  <a:gd name="connsiteX8" fmla="*/ 3987838 w 4144593"/>
                  <a:gd name="connsiteY8" fmla="*/ 3946 h 2014974"/>
                  <a:gd name="connsiteX9" fmla="*/ 4144593 w 4144593"/>
                  <a:gd name="connsiteY9" fmla="*/ 23540 h 2014974"/>
                  <a:gd name="connsiteX0" fmla="*/ 614355 w 4144593"/>
                  <a:gd name="connsiteY0" fmla="*/ 1757634 h 2022776"/>
                  <a:gd name="connsiteX1" fmla="*/ 234921 w 4144593"/>
                  <a:gd name="connsiteY1" fmla="*/ 2006713 h 2022776"/>
                  <a:gd name="connsiteX2" fmla="*/ 82044 w 4144593"/>
                  <a:gd name="connsiteY2" fmla="*/ 1914389 h 2022776"/>
                  <a:gd name="connsiteX3" fmla="*/ 137561 w 4144593"/>
                  <a:gd name="connsiteY3" fmla="*/ 1519237 h 2022776"/>
                  <a:gd name="connsiteX4" fmla="*/ 196344 w 4144593"/>
                  <a:gd name="connsiteY4" fmla="*/ 1408203 h 2022776"/>
                  <a:gd name="connsiteX5" fmla="*/ 157155 w 4144593"/>
                  <a:gd name="connsiteY5" fmla="*/ 1267777 h 2022776"/>
                  <a:gd name="connsiteX6" fmla="*/ 2456218 w 4144593"/>
                  <a:gd name="connsiteY6" fmla="*/ 82323 h 2022776"/>
                  <a:gd name="connsiteX7" fmla="*/ 3635141 w 4144593"/>
                  <a:gd name="connsiteY7" fmla="*/ 92120 h 2022776"/>
                  <a:gd name="connsiteX8" fmla="*/ 3987838 w 4144593"/>
                  <a:gd name="connsiteY8" fmla="*/ 3946 h 2022776"/>
                  <a:gd name="connsiteX9" fmla="*/ 4144593 w 4144593"/>
                  <a:gd name="connsiteY9" fmla="*/ 23540 h 2022776"/>
                  <a:gd name="connsiteX0" fmla="*/ 614355 w 4144593"/>
                  <a:gd name="connsiteY0" fmla="*/ 1757634 h 2022776"/>
                  <a:gd name="connsiteX1" fmla="*/ 234921 w 4144593"/>
                  <a:gd name="connsiteY1" fmla="*/ 2006713 h 2022776"/>
                  <a:gd name="connsiteX2" fmla="*/ 82044 w 4144593"/>
                  <a:gd name="connsiteY2" fmla="*/ 1914389 h 2022776"/>
                  <a:gd name="connsiteX3" fmla="*/ 137561 w 4144593"/>
                  <a:gd name="connsiteY3" fmla="*/ 1519237 h 2022776"/>
                  <a:gd name="connsiteX4" fmla="*/ 196344 w 4144593"/>
                  <a:gd name="connsiteY4" fmla="*/ 1408203 h 2022776"/>
                  <a:gd name="connsiteX5" fmla="*/ 157155 w 4144593"/>
                  <a:gd name="connsiteY5" fmla="*/ 1267777 h 2022776"/>
                  <a:gd name="connsiteX6" fmla="*/ 2456218 w 4144593"/>
                  <a:gd name="connsiteY6" fmla="*/ 82323 h 2022776"/>
                  <a:gd name="connsiteX7" fmla="*/ 3635141 w 4144593"/>
                  <a:gd name="connsiteY7" fmla="*/ 92120 h 2022776"/>
                  <a:gd name="connsiteX8" fmla="*/ 3987838 w 4144593"/>
                  <a:gd name="connsiteY8" fmla="*/ 3946 h 2022776"/>
                  <a:gd name="connsiteX9" fmla="*/ 4144593 w 4144593"/>
                  <a:gd name="connsiteY9" fmla="*/ 23540 h 2022776"/>
                  <a:gd name="connsiteX0" fmla="*/ 614355 w 4144593"/>
                  <a:gd name="connsiteY0" fmla="*/ 1757634 h 2022776"/>
                  <a:gd name="connsiteX1" fmla="*/ 234921 w 4144593"/>
                  <a:gd name="connsiteY1" fmla="*/ 2006713 h 2022776"/>
                  <a:gd name="connsiteX2" fmla="*/ 82044 w 4144593"/>
                  <a:gd name="connsiteY2" fmla="*/ 1914389 h 2022776"/>
                  <a:gd name="connsiteX3" fmla="*/ 137561 w 4144593"/>
                  <a:gd name="connsiteY3" fmla="*/ 1519237 h 2022776"/>
                  <a:gd name="connsiteX4" fmla="*/ 196344 w 4144593"/>
                  <a:gd name="connsiteY4" fmla="*/ 1408203 h 2022776"/>
                  <a:gd name="connsiteX5" fmla="*/ 157155 w 4144593"/>
                  <a:gd name="connsiteY5" fmla="*/ 1267777 h 2022776"/>
                  <a:gd name="connsiteX6" fmla="*/ 2456218 w 4144593"/>
                  <a:gd name="connsiteY6" fmla="*/ 82323 h 2022776"/>
                  <a:gd name="connsiteX7" fmla="*/ 3635141 w 4144593"/>
                  <a:gd name="connsiteY7" fmla="*/ 92120 h 2022776"/>
                  <a:gd name="connsiteX8" fmla="*/ 3987838 w 4144593"/>
                  <a:gd name="connsiteY8" fmla="*/ 3946 h 2022776"/>
                  <a:gd name="connsiteX9" fmla="*/ 4144593 w 4144593"/>
                  <a:gd name="connsiteY9" fmla="*/ 23540 h 2022776"/>
                  <a:gd name="connsiteX0" fmla="*/ 614355 w 4144593"/>
                  <a:gd name="connsiteY0" fmla="*/ 1757634 h 2006713"/>
                  <a:gd name="connsiteX1" fmla="*/ 234921 w 4144593"/>
                  <a:gd name="connsiteY1" fmla="*/ 2006713 h 2006713"/>
                  <a:gd name="connsiteX2" fmla="*/ 82044 w 4144593"/>
                  <a:gd name="connsiteY2" fmla="*/ 1914389 h 2006713"/>
                  <a:gd name="connsiteX3" fmla="*/ 137561 w 4144593"/>
                  <a:gd name="connsiteY3" fmla="*/ 1519237 h 2006713"/>
                  <a:gd name="connsiteX4" fmla="*/ 196344 w 4144593"/>
                  <a:gd name="connsiteY4" fmla="*/ 1408203 h 2006713"/>
                  <a:gd name="connsiteX5" fmla="*/ 157155 w 4144593"/>
                  <a:gd name="connsiteY5" fmla="*/ 1267777 h 2006713"/>
                  <a:gd name="connsiteX6" fmla="*/ 2456218 w 4144593"/>
                  <a:gd name="connsiteY6" fmla="*/ 82323 h 2006713"/>
                  <a:gd name="connsiteX7" fmla="*/ 3635141 w 4144593"/>
                  <a:gd name="connsiteY7" fmla="*/ 92120 h 2006713"/>
                  <a:gd name="connsiteX8" fmla="*/ 3987838 w 4144593"/>
                  <a:gd name="connsiteY8" fmla="*/ 3946 h 2006713"/>
                  <a:gd name="connsiteX9" fmla="*/ 4144593 w 4144593"/>
                  <a:gd name="connsiteY9" fmla="*/ 23540 h 2006713"/>
                  <a:gd name="connsiteX0" fmla="*/ 614355 w 4144593"/>
                  <a:gd name="connsiteY0" fmla="*/ 1757634 h 2006713"/>
                  <a:gd name="connsiteX1" fmla="*/ 234921 w 4144593"/>
                  <a:gd name="connsiteY1" fmla="*/ 2006713 h 2006713"/>
                  <a:gd name="connsiteX2" fmla="*/ 84425 w 4144593"/>
                  <a:gd name="connsiteY2" fmla="*/ 1923914 h 2006713"/>
                  <a:gd name="connsiteX3" fmla="*/ 137561 w 4144593"/>
                  <a:gd name="connsiteY3" fmla="*/ 1519237 h 2006713"/>
                  <a:gd name="connsiteX4" fmla="*/ 196344 w 4144593"/>
                  <a:gd name="connsiteY4" fmla="*/ 1408203 h 2006713"/>
                  <a:gd name="connsiteX5" fmla="*/ 157155 w 4144593"/>
                  <a:gd name="connsiteY5" fmla="*/ 1267777 h 2006713"/>
                  <a:gd name="connsiteX6" fmla="*/ 2456218 w 4144593"/>
                  <a:gd name="connsiteY6" fmla="*/ 82323 h 2006713"/>
                  <a:gd name="connsiteX7" fmla="*/ 3635141 w 4144593"/>
                  <a:gd name="connsiteY7" fmla="*/ 92120 h 2006713"/>
                  <a:gd name="connsiteX8" fmla="*/ 3987838 w 4144593"/>
                  <a:gd name="connsiteY8" fmla="*/ 3946 h 2006713"/>
                  <a:gd name="connsiteX9" fmla="*/ 4144593 w 4144593"/>
                  <a:gd name="connsiteY9" fmla="*/ 23540 h 2006713"/>
                  <a:gd name="connsiteX0" fmla="*/ 614355 w 4144593"/>
                  <a:gd name="connsiteY0" fmla="*/ 1757634 h 2006713"/>
                  <a:gd name="connsiteX1" fmla="*/ 234921 w 4144593"/>
                  <a:gd name="connsiteY1" fmla="*/ 2006713 h 2006713"/>
                  <a:gd name="connsiteX2" fmla="*/ 84425 w 4144593"/>
                  <a:gd name="connsiteY2" fmla="*/ 1923914 h 2006713"/>
                  <a:gd name="connsiteX3" fmla="*/ 137561 w 4144593"/>
                  <a:gd name="connsiteY3" fmla="*/ 1519237 h 2006713"/>
                  <a:gd name="connsiteX4" fmla="*/ 196344 w 4144593"/>
                  <a:gd name="connsiteY4" fmla="*/ 1408203 h 2006713"/>
                  <a:gd name="connsiteX5" fmla="*/ 157155 w 4144593"/>
                  <a:gd name="connsiteY5" fmla="*/ 1267777 h 2006713"/>
                  <a:gd name="connsiteX6" fmla="*/ 2456218 w 4144593"/>
                  <a:gd name="connsiteY6" fmla="*/ 82323 h 2006713"/>
                  <a:gd name="connsiteX7" fmla="*/ 3635141 w 4144593"/>
                  <a:gd name="connsiteY7" fmla="*/ 92120 h 2006713"/>
                  <a:gd name="connsiteX8" fmla="*/ 3987838 w 4144593"/>
                  <a:gd name="connsiteY8" fmla="*/ 3946 h 2006713"/>
                  <a:gd name="connsiteX9" fmla="*/ 4144593 w 4144593"/>
                  <a:gd name="connsiteY9" fmla="*/ 23540 h 2006713"/>
                  <a:gd name="connsiteX0" fmla="*/ 614355 w 4144593"/>
                  <a:gd name="connsiteY0" fmla="*/ 1757634 h 2006713"/>
                  <a:gd name="connsiteX1" fmla="*/ 234921 w 4144593"/>
                  <a:gd name="connsiteY1" fmla="*/ 2006713 h 2006713"/>
                  <a:gd name="connsiteX2" fmla="*/ 84425 w 4144593"/>
                  <a:gd name="connsiteY2" fmla="*/ 1923914 h 2006713"/>
                  <a:gd name="connsiteX3" fmla="*/ 137561 w 4144593"/>
                  <a:gd name="connsiteY3" fmla="*/ 1519237 h 2006713"/>
                  <a:gd name="connsiteX4" fmla="*/ 196344 w 4144593"/>
                  <a:gd name="connsiteY4" fmla="*/ 1408203 h 2006713"/>
                  <a:gd name="connsiteX5" fmla="*/ 157155 w 4144593"/>
                  <a:gd name="connsiteY5" fmla="*/ 1267777 h 2006713"/>
                  <a:gd name="connsiteX6" fmla="*/ 2456218 w 4144593"/>
                  <a:gd name="connsiteY6" fmla="*/ 82323 h 2006713"/>
                  <a:gd name="connsiteX7" fmla="*/ 3635141 w 4144593"/>
                  <a:gd name="connsiteY7" fmla="*/ 92120 h 2006713"/>
                  <a:gd name="connsiteX8" fmla="*/ 3987838 w 4144593"/>
                  <a:gd name="connsiteY8" fmla="*/ 3946 h 2006713"/>
                  <a:gd name="connsiteX9" fmla="*/ 4144593 w 4144593"/>
                  <a:gd name="connsiteY9" fmla="*/ 23540 h 2006713"/>
                  <a:gd name="connsiteX0" fmla="*/ 614355 w 4144593"/>
                  <a:gd name="connsiteY0" fmla="*/ 1757634 h 2006713"/>
                  <a:gd name="connsiteX1" fmla="*/ 234921 w 4144593"/>
                  <a:gd name="connsiteY1" fmla="*/ 2006713 h 2006713"/>
                  <a:gd name="connsiteX2" fmla="*/ 84425 w 4144593"/>
                  <a:gd name="connsiteY2" fmla="*/ 1923914 h 2006713"/>
                  <a:gd name="connsiteX3" fmla="*/ 137561 w 4144593"/>
                  <a:gd name="connsiteY3" fmla="*/ 1519237 h 2006713"/>
                  <a:gd name="connsiteX4" fmla="*/ 196344 w 4144593"/>
                  <a:gd name="connsiteY4" fmla="*/ 1408203 h 2006713"/>
                  <a:gd name="connsiteX5" fmla="*/ 157155 w 4144593"/>
                  <a:gd name="connsiteY5" fmla="*/ 1267777 h 2006713"/>
                  <a:gd name="connsiteX6" fmla="*/ 2456218 w 4144593"/>
                  <a:gd name="connsiteY6" fmla="*/ 82323 h 2006713"/>
                  <a:gd name="connsiteX7" fmla="*/ 3635141 w 4144593"/>
                  <a:gd name="connsiteY7" fmla="*/ 92120 h 2006713"/>
                  <a:gd name="connsiteX8" fmla="*/ 3987838 w 4144593"/>
                  <a:gd name="connsiteY8" fmla="*/ 3946 h 2006713"/>
                  <a:gd name="connsiteX9" fmla="*/ 4144593 w 4144593"/>
                  <a:gd name="connsiteY9" fmla="*/ 23540 h 2006713"/>
                  <a:gd name="connsiteX0" fmla="*/ 614355 w 4144593"/>
                  <a:gd name="connsiteY0" fmla="*/ 1757634 h 2006713"/>
                  <a:gd name="connsiteX1" fmla="*/ 234921 w 4144593"/>
                  <a:gd name="connsiteY1" fmla="*/ 2006713 h 2006713"/>
                  <a:gd name="connsiteX2" fmla="*/ 84425 w 4144593"/>
                  <a:gd name="connsiteY2" fmla="*/ 1923914 h 2006713"/>
                  <a:gd name="connsiteX3" fmla="*/ 137561 w 4144593"/>
                  <a:gd name="connsiteY3" fmla="*/ 1519237 h 2006713"/>
                  <a:gd name="connsiteX4" fmla="*/ 196344 w 4144593"/>
                  <a:gd name="connsiteY4" fmla="*/ 1408203 h 2006713"/>
                  <a:gd name="connsiteX5" fmla="*/ 157155 w 4144593"/>
                  <a:gd name="connsiteY5" fmla="*/ 1267777 h 2006713"/>
                  <a:gd name="connsiteX6" fmla="*/ 2456218 w 4144593"/>
                  <a:gd name="connsiteY6" fmla="*/ 82323 h 2006713"/>
                  <a:gd name="connsiteX7" fmla="*/ 3635141 w 4144593"/>
                  <a:gd name="connsiteY7" fmla="*/ 92120 h 2006713"/>
                  <a:gd name="connsiteX8" fmla="*/ 3987838 w 4144593"/>
                  <a:gd name="connsiteY8" fmla="*/ 3946 h 2006713"/>
                  <a:gd name="connsiteX9" fmla="*/ 4144593 w 4144593"/>
                  <a:gd name="connsiteY9" fmla="*/ 23540 h 2006713"/>
                  <a:gd name="connsiteX0" fmla="*/ 614355 w 4144593"/>
                  <a:gd name="connsiteY0" fmla="*/ 1757634 h 2006713"/>
                  <a:gd name="connsiteX1" fmla="*/ 234921 w 4144593"/>
                  <a:gd name="connsiteY1" fmla="*/ 2006713 h 2006713"/>
                  <a:gd name="connsiteX2" fmla="*/ 84425 w 4144593"/>
                  <a:gd name="connsiteY2" fmla="*/ 1923914 h 2006713"/>
                  <a:gd name="connsiteX3" fmla="*/ 137561 w 4144593"/>
                  <a:gd name="connsiteY3" fmla="*/ 1519237 h 2006713"/>
                  <a:gd name="connsiteX4" fmla="*/ 196344 w 4144593"/>
                  <a:gd name="connsiteY4" fmla="*/ 1408203 h 2006713"/>
                  <a:gd name="connsiteX5" fmla="*/ 157155 w 4144593"/>
                  <a:gd name="connsiteY5" fmla="*/ 1267777 h 2006713"/>
                  <a:gd name="connsiteX6" fmla="*/ 2456218 w 4144593"/>
                  <a:gd name="connsiteY6" fmla="*/ 82323 h 2006713"/>
                  <a:gd name="connsiteX7" fmla="*/ 3635141 w 4144593"/>
                  <a:gd name="connsiteY7" fmla="*/ 92120 h 2006713"/>
                  <a:gd name="connsiteX8" fmla="*/ 3987838 w 4144593"/>
                  <a:gd name="connsiteY8" fmla="*/ 3946 h 2006713"/>
                  <a:gd name="connsiteX9" fmla="*/ 4144593 w 4144593"/>
                  <a:gd name="connsiteY9" fmla="*/ 23540 h 2006713"/>
                  <a:gd name="connsiteX0" fmla="*/ 613883 w 4144121"/>
                  <a:gd name="connsiteY0" fmla="*/ 1757634 h 2006713"/>
                  <a:gd name="connsiteX1" fmla="*/ 234449 w 4144121"/>
                  <a:gd name="connsiteY1" fmla="*/ 2006713 h 2006713"/>
                  <a:gd name="connsiteX2" fmla="*/ 83953 w 4144121"/>
                  <a:gd name="connsiteY2" fmla="*/ 1923914 h 2006713"/>
                  <a:gd name="connsiteX3" fmla="*/ 122801 w 4144121"/>
                  <a:gd name="connsiteY3" fmla="*/ 1566862 h 2006713"/>
                  <a:gd name="connsiteX4" fmla="*/ 195872 w 4144121"/>
                  <a:gd name="connsiteY4" fmla="*/ 1408203 h 2006713"/>
                  <a:gd name="connsiteX5" fmla="*/ 156683 w 4144121"/>
                  <a:gd name="connsiteY5" fmla="*/ 1267777 h 2006713"/>
                  <a:gd name="connsiteX6" fmla="*/ 2455746 w 4144121"/>
                  <a:gd name="connsiteY6" fmla="*/ 82323 h 2006713"/>
                  <a:gd name="connsiteX7" fmla="*/ 3634669 w 4144121"/>
                  <a:gd name="connsiteY7" fmla="*/ 92120 h 2006713"/>
                  <a:gd name="connsiteX8" fmla="*/ 3987366 w 4144121"/>
                  <a:gd name="connsiteY8" fmla="*/ 3946 h 2006713"/>
                  <a:gd name="connsiteX9" fmla="*/ 4144121 w 4144121"/>
                  <a:gd name="connsiteY9" fmla="*/ 23540 h 2006713"/>
                  <a:gd name="connsiteX0" fmla="*/ 613883 w 4144121"/>
                  <a:gd name="connsiteY0" fmla="*/ 1757634 h 2006713"/>
                  <a:gd name="connsiteX1" fmla="*/ 234449 w 4144121"/>
                  <a:gd name="connsiteY1" fmla="*/ 2006713 h 2006713"/>
                  <a:gd name="connsiteX2" fmla="*/ 83953 w 4144121"/>
                  <a:gd name="connsiteY2" fmla="*/ 1923914 h 2006713"/>
                  <a:gd name="connsiteX3" fmla="*/ 122801 w 4144121"/>
                  <a:gd name="connsiteY3" fmla="*/ 1566862 h 2006713"/>
                  <a:gd name="connsiteX4" fmla="*/ 195872 w 4144121"/>
                  <a:gd name="connsiteY4" fmla="*/ 1408203 h 2006713"/>
                  <a:gd name="connsiteX5" fmla="*/ 156683 w 4144121"/>
                  <a:gd name="connsiteY5" fmla="*/ 1267777 h 2006713"/>
                  <a:gd name="connsiteX6" fmla="*/ 2455746 w 4144121"/>
                  <a:gd name="connsiteY6" fmla="*/ 82323 h 2006713"/>
                  <a:gd name="connsiteX7" fmla="*/ 3634669 w 4144121"/>
                  <a:gd name="connsiteY7" fmla="*/ 92120 h 2006713"/>
                  <a:gd name="connsiteX8" fmla="*/ 3987366 w 4144121"/>
                  <a:gd name="connsiteY8" fmla="*/ 3946 h 2006713"/>
                  <a:gd name="connsiteX9" fmla="*/ 4144121 w 4144121"/>
                  <a:gd name="connsiteY9" fmla="*/ 23540 h 2006713"/>
                  <a:gd name="connsiteX0" fmla="*/ 613883 w 4144121"/>
                  <a:gd name="connsiteY0" fmla="*/ 1757634 h 2006713"/>
                  <a:gd name="connsiteX1" fmla="*/ 234449 w 4144121"/>
                  <a:gd name="connsiteY1" fmla="*/ 2006713 h 2006713"/>
                  <a:gd name="connsiteX2" fmla="*/ 83953 w 4144121"/>
                  <a:gd name="connsiteY2" fmla="*/ 1923914 h 2006713"/>
                  <a:gd name="connsiteX3" fmla="*/ 122801 w 4144121"/>
                  <a:gd name="connsiteY3" fmla="*/ 1566862 h 2006713"/>
                  <a:gd name="connsiteX4" fmla="*/ 195872 w 4144121"/>
                  <a:gd name="connsiteY4" fmla="*/ 1408203 h 2006713"/>
                  <a:gd name="connsiteX5" fmla="*/ 156683 w 4144121"/>
                  <a:gd name="connsiteY5" fmla="*/ 1267777 h 2006713"/>
                  <a:gd name="connsiteX6" fmla="*/ 2455746 w 4144121"/>
                  <a:gd name="connsiteY6" fmla="*/ 82323 h 2006713"/>
                  <a:gd name="connsiteX7" fmla="*/ 3634669 w 4144121"/>
                  <a:gd name="connsiteY7" fmla="*/ 92120 h 2006713"/>
                  <a:gd name="connsiteX8" fmla="*/ 3987366 w 4144121"/>
                  <a:gd name="connsiteY8" fmla="*/ 3946 h 2006713"/>
                  <a:gd name="connsiteX9" fmla="*/ 4144121 w 4144121"/>
                  <a:gd name="connsiteY9" fmla="*/ 23540 h 2006713"/>
                  <a:gd name="connsiteX0" fmla="*/ 613883 w 4144121"/>
                  <a:gd name="connsiteY0" fmla="*/ 1757634 h 2006713"/>
                  <a:gd name="connsiteX1" fmla="*/ 234449 w 4144121"/>
                  <a:gd name="connsiteY1" fmla="*/ 2006713 h 2006713"/>
                  <a:gd name="connsiteX2" fmla="*/ 83953 w 4144121"/>
                  <a:gd name="connsiteY2" fmla="*/ 1923914 h 2006713"/>
                  <a:gd name="connsiteX3" fmla="*/ 122801 w 4144121"/>
                  <a:gd name="connsiteY3" fmla="*/ 1566862 h 2006713"/>
                  <a:gd name="connsiteX4" fmla="*/ 195872 w 4144121"/>
                  <a:gd name="connsiteY4" fmla="*/ 1408203 h 2006713"/>
                  <a:gd name="connsiteX5" fmla="*/ 156683 w 4144121"/>
                  <a:gd name="connsiteY5" fmla="*/ 1267777 h 2006713"/>
                  <a:gd name="connsiteX6" fmla="*/ 2455746 w 4144121"/>
                  <a:gd name="connsiteY6" fmla="*/ 82323 h 2006713"/>
                  <a:gd name="connsiteX7" fmla="*/ 3634669 w 4144121"/>
                  <a:gd name="connsiteY7" fmla="*/ 92120 h 2006713"/>
                  <a:gd name="connsiteX8" fmla="*/ 3987366 w 4144121"/>
                  <a:gd name="connsiteY8" fmla="*/ 3946 h 2006713"/>
                  <a:gd name="connsiteX9" fmla="*/ 4144121 w 4144121"/>
                  <a:gd name="connsiteY9" fmla="*/ 23540 h 2006713"/>
                  <a:gd name="connsiteX0" fmla="*/ 613883 w 4144121"/>
                  <a:gd name="connsiteY0" fmla="*/ 1757634 h 2006713"/>
                  <a:gd name="connsiteX1" fmla="*/ 234449 w 4144121"/>
                  <a:gd name="connsiteY1" fmla="*/ 2006713 h 2006713"/>
                  <a:gd name="connsiteX2" fmla="*/ 83953 w 4144121"/>
                  <a:gd name="connsiteY2" fmla="*/ 1923914 h 2006713"/>
                  <a:gd name="connsiteX3" fmla="*/ 122801 w 4144121"/>
                  <a:gd name="connsiteY3" fmla="*/ 1566862 h 2006713"/>
                  <a:gd name="connsiteX4" fmla="*/ 195872 w 4144121"/>
                  <a:gd name="connsiteY4" fmla="*/ 1408203 h 2006713"/>
                  <a:gd name="connsiteX5" fmla="*/ 156683 w 4144121"/>
                  <a:gd name="connsiteY5" fmla="*/ 1267777 h 2006713"/>
                  <a:gd name="connsiteX6" fmla="*/ 2455746 w 4144121"/>
                  <a:gd name="connsiteY6" fmla="*/ 82323 h 2006713"/>
                  <a:gd name="connsiteX7" fmla="*/ 3634669 w 4144121"/>
                  <a:gd name="connsiteY7" fmla="*/ 92120 h 2006713"/>
                  <a:gd name="connsiteX8" fmla="*/ 3987366 w 4144121"/>
                  <a:gd name="connsiteY8" fmla="*/ 3946 h 2006713"/>
                  <a:gd name="connsiteX9" fmla="*/ 4144121 w 4144121"/>
                  <a:gd name="connsiteY9" fmla="*/ 23540 h 2006713"/>
                  <a:gd name="connsiteX0" fmla="*/ 616055 w 4146293"/>
                  <a:gd name="connsiteY0" fmla="*/ 1757634 h 2006713"/>
                  <a:gd name="connsiteX1" fmla="*/ 236621 w 4146293"/>
                  <a:gd name="connsiteY1" fmla="*/ 2006713 h 2006713"/>
                  <a:gd name="connsiteX2" fmla="*/ 86125 w 4146293"/>
                  <a:gd name="connsiteY2" fmla="*/ 1923914 h 2006713"/>
                  <a:gd name="connsiteX3" fmla="*/ 124973 w 4146293"/>
                  <a:gd name="connsiteY3" fmla="*/ 1566862 h 2006713"/>
                  <a:gd name="connsiteX4" fmla="*/ 190900 w 4146293"/>
                  <a:gd name="connsiteY4" fmla="*/ 1439160 h 2006713"/>
                  <a:gd name="connsiteX5" fmla="*/ 158855 w 4146293"/>
                  <a:gd name="connsiteY5" fmla="*/ 1267777 h 2006713"/>
                  <a:gd name="connsiteX6" fmla="*/ 2457918 w 4146293"/>
                  <a:gd name="connsiteY6" fmla="*/ 82323 h 2006713"/>
                  <a:gd name="connsiteX7" fmla="*/ 3636841 w 4146293"/>
                  <a:gd name="connsiteY7" fmla="*/ 92120 h 2006713"/>
                  <a:gd name="connsiteX8" fmla="*/ 3989538 w 4146293"/>
                  <a:gd name="connsiteY8" fmla="*/ 3946 h 2006713"/>
                  <a:gd name="connsiteX9" fmla="*/ 4146293 w 4146293"/>
                  <a:gd name="connsiteY9" fmla="*/ 23540 h 2006713"/>
                  <a:gd name="connsiteX0" fmla="*/ 618490 w 4148728"/>
                  <a:gd name="connsiteY0" fmla="*/ 1757634 h 2006713"/>
                  <a:gd name="connsiteX1" fmla="*/ 239056 w 4148728"/>
                  <a:gd name="connsiteY1" fmla="*/ 2006713 h 2006713"/>
                  <a:gd name="connsiteX2" fmla="*/ 88560 w 4148728"/>
                  <a:gd name="connsiteY2" fmla="*/ 1923914 h 2006713"/>
                  <a:gd name="connsiteX3" fmla="*/ 127408 w 4148728"/>
                  <a:gd name="connsiteY3" fmla="*/ 1566862 h 2006713"/>
                  <a:gd name="connsiteX4" fmla="*/ 193335 w 4148728"/>
                  <a:gd name="connsiteY4" fmla="*/ 1439160 h 2006713"/>
                  <a:gd name="connsiteX5" fmla="*/ 161290 w 4148728"/>
                  <a:gd name="connsiteY5" fmla="*/ 1267777 h 2006713"/>
                  <a:gd name="connsiteX6" fmla="*/ 2460353 w 4148728"/>
                  <a:gd name="connsiteY6" fmla="*/ 82323 h 2006713"/>
                  <a:gd name="connsiteX7" fmla="*/ 3639276 w 4148728"/>
                  <a:gd name="connsiteY7" fmla="*/ 92120 h 2006713"/>
                  <a:gd name="connsiteX8" fmla="*/ 3991973 w 4148728"/>
                  <a:gd name="connsiteY8" fmla="*/ 3946 h 2006713"/>
                  <a:gd name="connsiteX9" fmla="*/ 4148728 w 4148728"/>
                  <a:gd name="connsiteY9" fmla="*/ 23540 h 2006713"/>
                  <a:gd name="connsiteX0" fmla="*/ 618490 w 4148728"/>
                  <a:gd name="connsiteY0" fmla="*/ 1757634 h 2006713"/>
                  <a:gd name="connsiteX1" fmla="*/ 239056 w 4148728"/>
                  <a:gd name="connsiteY1" fmla="*/ 2006713 h 2006713"/>
                  <a:gd name="connsiteX2" fmla="*/ 88560 w 4148728"/>
                  <a:gd name="connsiteY2" fmla="*/ 1923914 h 2006713"/>
                  <a:gd name="connsiteX3" fmla="*/ 127408 w 4148728"/>
                  <a:gd name="connsiteY3" fmla="*/ 1566862 h 2006713"/>
                  <a:gd name="connsiteX4" fmla="*/ 193335 w 4148728"/>
                  <a:gd name="connsiteY4" fmla="*/ 1439160 h 2006713"/>
                  <a:gd name="connsiteX5" fmla="*/ 161290 w 4148728"/>
                  <a:gd name="connsiteY5" fmla="*/ 1267777 h 2006713"/>
                  <a:gd name="connsiteX6" fmla="*/ 2460353 w 4148728"/>
                  <a:gd name="connsiteY6" fmla="*/ 82323 h 2006713"/>
                  <a:gd name="connsiteX7" fmla="*/ 3639276 w 4148728"/>
                  <a:gd name="connsiteY7" fmla="*/ 92120 h 2006713"/>
                  <a:gd name="connsiteX8" fmla="*/ 3991973 w 4148728"/>
                  <a:gd name="connsiteY8" fmla="*/ 3946 h 2006713"/>
                  <a:gd name="connsiteX9" fmla="*/ 4148728 w 4148728"/>
                  <a:gd name="connsiteY9" fmla="*/ 23540 h 2006713"/>
                  <a:gd name="connsiteX0" fmla="*/ 618490 w 4148728"/>
                  <a:gd name="connsiteY0" fmla="*/ 1757634 h 2006713"/>
                  <a:gd name="connsiteX1" fmla="*/ 239056 w 4148728"/>
                  <a:gd name="connsiteY1" fmla="*/ 2006713 h 2006713"/>
                  <a:gd name="connsiteX2" fmla="*/ 88560 w 4148728"/>
                  <a:gd name="connsiteY2" fmla="*/ 1923914 h 2006713"/>
                  <a:gd name="connsiteX3" fmla="*/ 127408 w 4148728"/>
                  <a:gd name="connsiteY3" fmla="*/ 1566862 h 2006713"/>
                  <a:gd name="connsiteX4" fmla="*/ 193335 w 4148728"/>
                  <a:gd name="connsiteY4" fmla="*/ 1439160 h 2006713"/>
                  <a:gd name="connsiteX5" fmla="*/ 161290 w 4148728"/>
                  <a:gd name="connsiteY5" fmla="*/ 1267777 h 2006713"/>
                  <a:gd name="connsiteX6" fmla="*/ 2460353 w 4148728"/>
                  <a:gd name="connsiteY6" fmla="*/ 82323 h 2006713"/>
                  <a:gd name="connsiteX7" fmla="*/ 3639276 w 4148728"/>
                  <a:gd name="connsiteY7" fmla="*/ 92120 h 2006713"/>
                  <a:gd name="connsiteX8" fmla="*/ 3991973 w 4148728"/>
                  <a:gd name="connsiteY8" fmla="*/ 3946 h 2006713"/>
                  <a:gd name="connsiteX9" fmla="*/ 4148728 w 4148728"/>
                  <a:gd name="connsiteY9" fmla="*/ 23540 h 2006713"/>
                  <a:gd name="connsiteX0" fmla="*/ 618490 w 4148728"/>
                  <a:gd name="connsiteY0" fmla="*/ 1757634 h 2006713"/>
                  <a:gd name="connsiteX1" fmla="*/ 239056 w 4148728"/>
                  <a:gd name="connsiteY1" fmla="*/ 2006713 h 2006713"/>
                  <a:gd name="connsiteX2" fmla="*/ 88560 w 4148728"/>
                  <a:gd name="connsiteY2" fmla="*/ 1923914 h 2006713"/>
                  <a:gd name="connsiteX3" fmla="*/ 127408 w 4148728"/>
                  <a:gd name="connsiteY3" fmla="*/ 1566862 h 2006713"/>
                  <a:gd name="connsiteX4" fmla="*/ 193335 w 4148728"/>
                  <a:gd name="connsiteY4" fmla="*/ 1439160 h 2006713"/>
                  <a:gd name="connsiteX5" fmla="*/ 161290 w 4148728"/>
                  <a:gd name="connsiteY5" fmla="*/ 1267777 h 2006713"/>
                  <a:gd name="connsiteX6" fmla="*/ 2460353 w 4148728"/>
                  <a:gd name="connsiteY6" fmla="*/ 82323 h 2006713"/>
                  <a:gd name="connsiteX7" fmla="*/ 3639276 w 4148728"/>
                  <a:gd name="connsiteY7" fmla="*/ 92120 h 2006713"/>
                  <a:gd name="connsiteX8" fmla="*/ 3991973 w 4148728"/>
                  <a:gd name="connsiteY8" fmla="*/ 3946 h 2006713"/>
                  <a:gd name="connsiteX9" fmla="*/ 4148728 w 4148728"/>
                  <a:gd name="connsiteY9" fmla="*/ 23540 h 2006713"/>
                  <a:gd name="connsiteX0" fmla="*/ 618490 w 4148728"/>
                  <a:gd name="connsiteY0" fmla="*/ 1757634 h 2006713"/>
                  <a:gd name="connsiteX1" fmla="*/ 239056 w 4148728"/>
                  <a:gd name="connsiteY1" fmla="*/ 2006713 h 2006713"/>
                  <a:gd name="connsiteX2" fmla="*/ 88560 w 4148728"/>
                  <a:gd name="connsiteY2" fmla="*/ 1923914 h 2006713"/>
                  <a:gd name="connsiteX3" fmla="*/ 127408 w 4148728"/>
                  <a:gd name="connsiteY3" fmla="*/ 1566862 h 2006713"/>
                  <a:gd name="connsiteX4" fmla="*/ 193335 w 4148728"/>
                  <a:gd name="connsiteY4" fmla="*/ 1439160 h 2006713"/>
                  <a:gd name="connsiteX5" fmla="*/ 161290 w 4148728"/>
                  <a:gd name="connsiteY5" fmla="*/ 1267777 h 2006713"/>
                  <a:gd name="connsiteX6" fmla="*/ 2460353 w 4148728"/>
                  <a:gd name="connsiteY6" fmla="*/ 82323 h 2006713"/>
                  <a:gd name="connsiteX7" fmla="*/ 3639276 w 4148728"/>
                  <a:gd name="connsiteY7" fmla="*/ 92120 h 2006713"/>
                  <a:gd name="connsiteX8" fmla="*/ 3991973 w 4148728"/>
                  <a:gd name="connsiteY8" fmla="*/ 3946 h 2006713"/>
                  <a:gd name="connsiteX9" fmla="*/ 4148728 w 4148728"/>
                  <a:gd name="connsiteY9" fmla="*/ 23540 h 2006713"/>
                  <a:gd name="connsiteX0" fmla="*/ 529930 w 4060168"/>
                  <a:gd name="connsiteY0" fmla="*/ 1757634 h 2006713"/>
                  <a:gd name="connsiteX1" fmla="*/ 150496 w 4060168"/>
                  <a:gd name="connsiteY1" fmla="*/ 2006713 h 2006713"/>
                  <a:gd name="connsiteX2" fmla="*/ 0 w 4060168"/>
                  <a:gd name="connsiteY2" fmla="*/ 1923914 h 2006713"/>
                  <a:gd name="connsiteX3" fmla="*/ 38848 w 4060168"/>
                  <a:gd name="connsiteY3" fmla="*/ 1566862 h 2006713"/>
                  <a:gd name="connsiteX4" fmla="*/ 104775 w 4060168"/>
                  <a:gd name="connsiteY4" fmla="*/ 1439160 h 2006713"/>
                  <a:gd name="connsiteX5" fmla="*/ 72730 w 4060168"/>
                  <a:gd name="connsiteY5" fmla="*/ 1267777 h 2006713"/>
                  <a:gd name="connsiteX6" fmla="*/ 2371793 w 4060168"/>
                  <a:gd name="connsiteY6" fmla="*/ 82323 h 2006713"/>
                  <a:gd name="connsiteX7" fmla="*/ 3550716 w 4060168"/>
                  <a:gd name="connsiteY7" fmla="*/ 92120 h 2006713"/>
                  <a:gd name="connsiteX8" fmla="*/ 3903413 w 4060168"/>
                  <a:gd name="connsiteY8" fmla="*/ 3946 h 2006713"/>
                  <a:gd name="connsiteX9" fmla="*/ 4060168 w 4060168"/>
                  <a:gd name="connsiteY9" fmla="*/ 23540 h 2006713"/>
                  <a:gd name="connsiteX0" fmla="*/ 529930 w 4060168"/>
                  <a:gd name="connsiteY0" fmla="*/ 1757760 h 2006839"/>
                  <a:gd name="connsiteX1" fmla="*/ 150496 w 4060168"/>
                  <a:gd name="connsiteY1" fmla="*/ 2006839 h 2006839"/>
                  <a:gd name="connsiteX2" fmla="*/ 0 w 4060168"/>
                  <a:gd name="connsiteY2" fmla="*/ 1924040 h 2006839"/>
                  <a:gd name="connsiteX3" fmla="*/ 38848 w 4060168"/>
                  <a:gd name="connsiteY3" fmla="*/ 1566988 h 2006839"/>
                  <a:gd name="connsiteX4" fmla="*/ 104775 w 4060168"/>
                  <a:gd name="connsiteY4" fmla="*/ 1439286 h 2006839"/>
                  <a:gd name="connsiteX5" fmla="*/ 34630 w 4060168"/>
                  <a:gd name="connsiteY5" fmla="*/ 1275047 h 2006839"/>
                  <a:gd name="connsiteX6" fmla="*/ 2371793 w 4060168"/>
                  <a:gd name="connsiteY6" fmla="*/ 82449 h 2006839"/>
                  <a:gd name="connsiteX7" fmla="*/ 3550716 w 4060168"/>
                  <a:gd name="connsiteY7" fmla="*/ 92246 h 2006839"/>
                  <a:gd name="connsiteX8" fmla="*/ 3903413 w 4060168"/>
                  <a:gd name="connsiteY8" fmla="*/ 4072 h 2006839"/>
                  <a:gd name="connsiteX9" fmla="*/ 4060168 w 4060168"/>
                  <a:gd name="connsiteY9" fmla="*/ 23666 h 2006839"/>
                  <a:gd name="connsiteX0" fmla="*/ 529930 w 4060168"/>
                  <a:gd name="connsiteY0" fmla="*/ 1757760 h 2006839"/>
                  <a:gd name="connsiteX1" fmla="*/ 150496 w 4060168"/>
                  <a:gd name="connsiteY1" fmla="*/ 2006839 h 2006839"/>
                  <a:gd name="connsiteX2" fmla="*/ 0 w 4060168"/>
                  <a:gd name="connsiteY2" fmla="*/ 1924040 h 2006839"/>
                  <a:gd name="connsiteX3" fmla="*/ 38848 w 4060168"/>
                  <a:gd name="connsiteY3" fmla="*/ 1566988 h 2006839"/>
                  <a:gd name="connsiteX4" fmla="*/ 104775 w 4060168"/>
                  <a:gd name="connsiteY4" fmla="*/ 1439286 h 2006839"/>
                  <a:gd name="connsiteX5" fmla="*/ 34630 w 4060168"/>
                  <a:gd name="connsiteY5" fmla="*/ 1275047 h 2006839"/>
                  <a:gd name="connsiteX6" fmla="*/ 2371793 w 4060168"/>
                  <a:gd name="connsiteY6" fmla="*/ 82449 h 2006839"/>
                  <a:gd name="connsiteX7" fmla="*/ 3550716 w 4060168"/>
                  <a:gd name="connsiteY7" fmla="*/ 92246 h 2006839"/>
                  <a:gd name="connsiteX8" fmla="*/ 3903413 w 4060168"/>
                  <a:gd name="connsiteY8" fmla="*/ 4072 h 2006839"/>
                  <a:gd name="connsiteX9" fmla="*/ 4060168 w 4060168"/>
                  <a:gd name="connsiteY9" fmla="*/ 23666 h 2006839"/>
                  <a:gd name="connsiteX0" fmla="*/ 529930 w 4060168"/>
                  <a:gd name="connsiteY0" fmla="*/ 1757760 h 2006839"/>
                  <a:gd name="connsiteX1" fmla="*/ 150496 w 4060168"/>
                  <a:gd name="connsiteY1" fmla="*/ 2006839 h 2006839"/>
                  <a:gd name="connsiteX2" fmla="*/ 0 w 4060168"/>
                  <a:gd name="connsiteY2" fmla="*/ 1924040 h 2006839"/>
                  <a:gd name="connsiteX3" fmla="*/ 38848 w 4060168"/>
                  <a:gd name="connsiteY3" fmla="*/ 1566988 h 2006839"/>
                  <a:gd name="connsiteX4" fmla="*/ 104775 w 4060168"/>
                  <a:gd name="connsiteY4" fmla="*/ 1439286 h 2006839"/>
                  <a:gd name="connsiteX5" fmla="*/ 34630 w 4060168"/>
                  <a:gd name="connsiteY5" fmla="*/ 1275047 h 2006839"/>
                  <a:gd name="connsiteX6" fmla="*/ 2371793 w 4060168"/>
                  <a:gd name="connsiteY6" fmla="*/ 82449 h 2006839"/>
                  <a:gd name="connsiteX7" fmla="*/ 3550716 w 4060168"/>
                  <a:gd name="connsiteY7" fmla="*/ 92246 h 2006839"/>
                  <a:gd name="connsiteX8" fmla="*/ 3903413 w 4060168"/>
                  <a:gd name="connsiteY8" fmla="*/ 4072 h 2006839"/>
                  <a:gd name="connsiteX9" fmla="*/ 4060168 w 4060168"/>
                  <a:gd name="connsiteY9" fmla="*/ 23666 h 2006839"/>
                  <a:gd name="connsiteX0" fmla="*/ 529930 w 4060168"/>
                  <a:gd name="connsiteY0" fmla="*/ 1776762 h 2025841"/>
                  <a:gd name="connsiteX1" fmla="*/ 150496 w 4060168"/>
                  <a:gd name="connsiteY1" fmla="*/ 2025841 h 2025841"/>
                  <a:gd name="connsiteX2" fmla="*/ 0 w 4060168"/>
                  <a:gd name="connsiteY2" fmla="*/ 1943042 h 2025841"/>
                  <a:gd name="connsiteX3" fmla="*/ 38848 w 4060168"/>
                  <a:gd name="connsiteY3" fmla="*/ 1585990 h 2025841"/>
                  <a:gd name="connsiteX4" fmla="*/ 104775 w 4060168"/>
                  <a:gd name="connsiteY4" fmla="*/ 1458288 h 2025841"/>
                  <a:gd name="connsiteX5" fmla="*/ 34630 w 4060168"/>
                  <a:gd name="connsiteY5" fmla="*/ 1294049 h 2025841"/>
                  <a:gd name="connsiteX6" fmla="*/ 2371793 w 4060168"/>
                  <a:gd name="connsiteY6" fmla="*/ 101451 h 2025841"/>
                  <a:gd name="connsiteX7" fmla="*/ 3550716 w 4060168"/>
                  <a:gd name="connsiteY7" fmla="*/ 111248 h 2025841"/>
                  <a:gd name="connsiteX8" fmla="*/ 3903413 w 4060168"/>
                  <a:gd name="connsiteY8" fmla="*/ 23074 h 2025841"/>
                  <a:gd name="connsiteX9" fmla="*/ 4060168 w 4060168"/>
                  <a:gd name="connsiteY9" fmla="*/ 42668 h 2025841"/>
                  <a:gd name="connsiteX0" fmla="*/ 529930 w 4060168"/>
                  <a:gd name="connsiteY0" fmla="*/ 1776762 h 2025841"/>
                  <a:gd name="connsiteX1" fmla="*/ 150496 w 4060168"/>
                  <a:gd name="connsiteY1" fmla="*/ 2025841 h 2025841"/>
                  <a:gd name="connsiteX2" fmla="*/ 0 w 4060168"/>
                  <a:gd name="connsiteY2" fmla="*/ 1943042 h 2025841"/>
                  <a:gd name="connsiteX3" fmla="*/ 38848 w 4060168"/>
                  <a:gd name="connsiteY3" fmla="*/ 1585990 h 2025841"/>
                  <a:gd name="connsiteX4" fmla="*/ 104775 w 4060168"/>
                  <a:gd name="connsiteY4" fmla="*/ 1458288 h 2025841"/>
                  <a:gd name="connsiteX5" fmla="*/ 34630 w 4060168"/>
                  <a:gd name="connsiteY5" fmla="*/ 1294049 h 2025841"/>
                  <a:gd name="connsiteX6" fmla="*/ 2371793 w 4060168"/>
                  <a:gd name="connsiteY6" fmla="*/ 101451 h 2025841"/>
                  <a:gd name="connsiteX7" fmla="*/ 3550716 w 4060168"/>
                  <a:gd name="connsiteY7" fmla="*/ 111248 h 2025841"/>
                  <a:gd name="connsiteX8" fmla="*/ 3903413 w 4060168"/>
                  <a:gd name="connsiteY8" fmla="*/ 23074 h 2025841"/>
                  <a:gd name="connsiteX9" fmla="*/ 4060168 w 4060168"/>
                  <a:gd name="connsiteY9" fmla="*/ 42668 h 2025841"/>
                  <a:gd name="connsiteX0" fmla="*/ 529930 w 4060168"/>
                  <a:gd name="connsiteY0" fmla="*/ 1792763 h 2041842"/>
                  <a:gd name="connsiteX1" fmla="*/ 150496 w 4060168"/>
                  <a:gd name="connsiteY1" fmla="*/ 2041842 h 2041842"/>
                  <a:gd name="connsiteX2" fmla="*/ 0 w 4060168"/>
                  <a:gd name="connsiteY2" fmla="*/ 1959043 h 2041842"/>
                  <a:gd name="connsiteX3" fmla="*/ 38848 w 4060168"/>
                  <a:gd name="connsiteY3" fmla="*/ 1601991 h 2041842"/>
                  <a:gd name="connsiteX4" fmla="*/ 104775 w 4060168"/>
                  <a:gd name="connsiteY4" fmla="*/ 1474289 h 2041842"/>
                  <a:gd name="connsiteX5" fmla="*/ 34630 w 4060168"/>
                  <a:gd name="connsiteY5" fmla="*/ 1310050 h 2041842"/>
                  <a:gd name="connsiteX6" fmla="*/ 2371793 w 4060168"/>
                  <a:gd name="connsiteY6" fmla="*/ 117452 h 2041842"/>
                  <a:gd name="connsiteX7" fmla="*/ 3550716 w 4060168"/>
                  <a:gd name="connsiteY7" fmla="*/ 127249 h 2041842"/>
                  <a:gd name="connsiteX8" fmla="*/ 3903413 w 4060168"/>
                  <a:gd name="connsiteY8" fmla="*/ 39075 h 2041842"/>
                  <a:gd name="connsiteX9" fmla="*/ 4060168 w 4060168"/>
                  <a:gd name="connsiteY9" fmla="*/ 58669 h 2041842"/>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7678 w 4060168"/>
                  <a:gd name="connsiteY6" fmla="*/ 1018905 h 2006714"/>
                  <a:gd name="connsiteX7" fmla="*/ 2371793 w 4060168"/>
                  <a:gd name="connsiteY7" fmla="*/ 82324 h 2006714"/>
                  <a:gd name="connsiteX8" fmla="*/ 3550716 w 4060168"/>
                  <a:gd name="connsiteY8" fmla="*/ 92121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7678 w 4060168"/>
                  <a:gd name="connsiteY6" fmla="*/ 1018905 h 2006714"/>
                  <a:gd name="connsiteX7" fmla="*/ 2371793 w 4060168"/>
                  <a:gd name="connsiteY7" fmla="*/ 82324 h 2006714"/>
                  <a:gd name="connsiteX8" fmla="*/ 3550716 w 4060168"/>
                  <a:gd name="connsiteY8" fmla="*/ 92121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7678 w 4060168"/>
                  <a:gd name="connsiteY6" fmla="*/ 1018905 h 2006714"/>
                  <a:gd name="connsiteX7" fmla="*/ 2371793 w 4060168"/>
                  <a:gd name="connsiteY7" fmla="*/ 82324 h 2006714"/>
                  <a:gd name="connsiteX8" fmla="*/ 3550716 w 4060168"/>
                  <a:gd name="connsiteY8" fmla="*/ 92121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7678 w 4060168"/>
                  <a:gd name="connsiteY6" fmla="*/ 1018905 h 2006714"/>
                  <a:gd name="connsiteX7" fmla="*/ 2371793 w 4060168"/>
                  <a:gd name="connsiteY7" fmla="*/ 82324 h 2006714"/>
                  <a:gd name="connsiteX8" fmla="*/ 3550716 w 4060168"/>
                  <a:gd name="connsiteY8" fmla="*/ 92121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7678 w 4060168"/>
                  <a:gd name="connsiteY6" fmla="*/ 1018905 h 2006714"/>
                  <a:gd name="connsiteX7" fmla="*/ 2371793 w 4060168"/>
                  <a:gd name="connsiteY7" fmla="*/ 82324 h 2006714"/>
                  <a:gd name="connsiteX8" fmla="*/ 3550716 w 4060168"/>
                  <a:gd name="connsiteY8" fmla="*/ 92121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7678 w 4060168"/>
                  <a:gd name="connsiteY6" fmla="*/ 1018905 h 2006714"/>
                  <a:gd name="connsiteX7" fmla="*/ 2371793 w 4060168"/>
                  <a:gd name="connsiteY7" fmla="*/ 82324 h 2006714"/>
                  <a:gd name="connsiteX8" fmla="*/ 3550716 w 4060168"/>
                  <a:gd name="connsiteY8" fmla="*/ 92121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0534 w 4060168"/>
                  <a:gd name="connsiteY6" fmla="*/ 1016523 h 2006714"/>
                  <a:gd name="connsiteX7" fmla="*/ 2371793 w 4060168"/>
                  <a:gd name="connsiteY7" fmla="*/ 82324 h 2006714"/>
                  <a:gd name="connsiteX8" fmla="*/ 3550716 w 4060168"/>
                  <a:gd name="connsiteY8" fmla="*/ 92121 h 2006714"/>
                  <a:gd name="connsiteX9" fmla="*/ 3903413 w 4060168"/>
                  <a:gd name="connsiteY9" fmla="*/ 3947 h 2006714"/>
                  <a:gd name="connsiteX10" fmla="*/ 4060168 w 4060168"/>
                  <a:gd name="connsiteY10" fmla="*/ 23541 h 2006714"/>
                  <a:gd name="connsiteX0" fmla="*/ 529930 w 4060168"/>
                  <a:gd name="connsiteY0" fmla="*/ 1764130 h 2013209"/>
                  <a:gd name="connsiteX1" fmla="*/ 150496 w 4060168"/>
                  <a:gd name="connsiteY1" fmla="*/ 2013209 h 2013209"/>
                  <a:gd name="connsiteX2" fmla="*/ 0 w 4060168"/>
                  <a:gd name="connsiteY2" fmla="*/ 1930410 h 2013209"/>
                  <a:gd name="connsiteX3" fmla="*/ 38848 w 4060168"/>
                  <a:gd name="connsiteY3" fmla="*/ 1573358 h 2013209"/>
                  <a:gd name="connsiteX4" fmla="*/ 104775 w 4060168"/>
                  <a:gd name="connsiteY4" fmla="*/ 1445656 h 2013209"/>
                  <a:gd name="connsiteX5" fmla="*/ 34630 w 4060168"/>
                  <a:gd name="connsiteY5" fmla="*/ 1281417 h 2013209"/>
                  <a:gd name="connsiteX6" fmla="*/ 460534 w 4060168"/>
                  <a:gd name="connsiteY6" fmla="*/ 1023018 h 2013209"/>
                  <a:gd name="connsiteX7" fmla="*/ 2371793 w 4060168"/>
                  <a:gd name="connsiteY7" fmla="*/ 88819 h 2013209"/>
                  <a:gd name="connsiteX8" fmla="*/ 3550716 w 4060168"/>
                  <a:gd name="connsiteY8" fmla="*/ 98616 h 2013209"/>
                  <a:gd name="connsiteX9" fmla="*/ 3903413 w 4060168"/>
                  <a:gd name="connsiteY9" fmla="*/ 10442 h 2013209"/>
                  <a:gd name="connsiteX10" fmla="*/ 4060168 w 4060168"/>
                  <a:gd name="connsiteY10" fmla="*/ 30036 h 2013209"/>
                  <a:gd name="connsiteX0" fmla="*/ 529930 w 4060168"/>
                  <a:gd name="connsiteY0" fmla="*/ 1764130 h 2013209"/>
                  <a:gd name="connsiteX1" fmla="*/ 150496 w 4060168"/>
                  <a:gd name="connsiteY1" fmla="*/ 2013209 h 2013209"/>
                  <a:gd name="connsiteX2" fmla="*/ 0 w 4060168"/>
                  <a:gd name="connsiteY2" fmla="*/ 1930410 h 2013209"/>
                  <a:gd name="connsiteX3" fmla="*/ 38848 w 4060168"/>
                  <a:gd name="connsiteY3" fmla="*/ 1573358 h 2013209"/>
                  <a:gd name="connsiteX4" fmla="*/ 104775 w 4060168"/>
                  <a:gd name="connsiteY4" fmla="*/ 1445656 h 2013209"/>
                  <a:gd name="connsiteX5" fmla="*/ 34630 w 4060168"/>
                  <a:gd name="connsiteY5" fmla="*/ 1281417 h 2013209"/>
                  <a:gd name="connsiteX6" fmla="*/ 460534 w 4060168"/>
                  <a:gd name="connsiteY6" fmla="*/ 1023018 h 2013209"/>
                  <a:gd name="connsiteX7" fmla="*/ 2371793 w 4060168"/>
                  <a:gd name="connsiteY7" fmla="*/ 88819 h 2013209"/>
                  <a:gd name="connsiteX8" fmla="*/ 3550716 w 4060168"/>
                  <a:gd name="connsiteY8" fmla="*/ 98616 h 2013209"/>
                  <a:gd name="connsiteX9" fmla="*/ 3903413 w 4060168"/>
                  <a:gd name="connsiteY9" fmla="*/ 10442 h 2013209"/>
                  <a:gd name="connsiteX10" fmla="*/ 4060168 w 4060168"/>
                  <a:gd name="connsiteY10" fmla="*/ 30036 h 2013209"/>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0534 w 4060168"/>
                  <a:gd name="connsiteY6" fmla="*/ 1016523 h 2006714"/>
                  <a:gd name="connsiteX7" fmla="*/ 2371793 w 4060168"/>
                  <a:gd name="connsiteY7" fmla="*/ 82324 h 2006714"/>
                  <a:gd name="connsiteX8" fmla="*/ 3550716 w 4060168"/>
                  <a:gd name="connsiteY8" fmla="*/ 92121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0534 w 4060168"/>
                  <a:gd name="connsiteY6" fmla="*/ 1016523 h 2006714"/>
                  <a:gd name="connsiteX7" fmla="*/ 2371793 w 4060168"/>
                  <a:gd name="connsiteY7" fmla="*/ 82324 h 2006714"/>
                  <a:gd name="connsiteX8" fmla="*/ 3512616 w 4060168"/>
                  <a:gd name="connsiteY8" fmla="*/ 87358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0534 w 4060168"/>
                  <a:gd name="connsiteY6" fmla="*/ 1016523 h 2006714"/>
                  <a:gd name="connsiteX7" fmla="*/ 2371793 w 4060168"/>
                  <a:gd name="connsiteY7" fmla="*/ 82324 h 2006714"/>
                  <a:gd name="connsiteX8" fmla="*/ 3512616 w 4060168"/>
                  <a:gd name="connsiteY8" fmla="*/ 87358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0534 w 4060168"/>
                  <a:gd name="connsiteY6" fmla="*/ 1016523 h 2006714"/>
                  <a:gd name="connsiteX7" fmla="*/ 2371793 w 4060168"/>
                  <a:gd name="connsiteY7" fmla="*/ 82324 h 2006714"/>
                  <a:gd name="connsiteX8" fmla="*/ 3512616 w 4060168"/>
                  <a:gd name="connsiteY8" fmla="*/ 87358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0534 w 4060168"/>
                  <a:gd name="connsiteY6" fmla="*/ 1016523 h 2006714"/>
                  <a:gd name="connsiteX7" fmla="*/ 2371793 w 4060168"/>
                  <a:gd name="connsiteY7" fmla="*/ 82324 h 2006714"/>
                  <a:gd name="connsiteX8" fmla="*/ 3512616 w 4060168"/>
                  <a:gd name="connsiteY8" fmla="*/ 87358 h 2006714"/>
                  <a:gd name="connsiteX9" fmla="*/ 3903413 w 4060168"/>
                  <a:gd name="connsiteY9" fmla="*/ 3947 h 2006714"/>
                  <a:gd name="connsiteX10" fmla="*/ 4060168 w 4060168"/>
                  <a:gd name="connsiteY10" fmla="*/ 23541 h 2006714"/>
                  <a:gd name="connsiteX0" fmla="*/ 529930 w 4060168"/>
                  <a:gd name="connsiteY0" fmla="*/ 1757635 h 2006714"/>
                  <a:gd name="connsiteX1" fmla="*/ 150496 w 4060168"/>
                  <a:gd name="connsiteY1" fmla="*/ 2006714 h 2006714"/>
                  <a:gd name="connsiteX2" fmla="*/ 0 w 4060168"/>
                  <a:gd name="connsiteY2" fmla="*/ 1923915 h 2006714"/>
                  <a:gd name="connsiteX3" fmla="*/ 38848 w 4060168"/>
                  <a:gd name="connsiteY3" fmla="*/ 1566863 h 2006714"/>
                  <a:gd name="connsiteX4" fmla="*/ 104775 w 4060168"/>
                  <a:gd name="connsiteY4" fmla="*/ 1439161 h 2006714"/>
                  <a:gd name="connsiteX5" fmla="*/ 34630 w 4060168"/>
                  <a:gd name="connsiteY5" fmla="*/ 1274922 h 2006714"/>
                  <a:gd name="connsiteX6" fmla="*/ 460534 w 4060168"/>
                  <a:gd name="connsiteY6" fmla="*/ 1016523 h 2006714"/>
                  <a:gd name="connsiteX7" fmla="*/ 2371793 w 4060168"/>
                  <a:gd name="connsiteY7" fmla="*/ 82324 h 2006714"/>
                  <a:gd name="connsiteX8" fmla="*/ 3512616 w 4060168"/>
                  <a:gd name="connsiteY8" fmla="*/ 87358 h 2006714"/>
                  <a:gd name="connsiteX9" fmla="*/ 3903413 w 4060168"/>
                  <a:gd name="connsiteY9" fmla="*/ 3947 h 2006714"/>
                  <a:gd name="connsiteX10" fmla="*/ 4060168 w 4060168"/>
                  <a:gd name="connsiteY10" fmla="*/ 23541 h 2006714"/>
                  <a:gd name="connsiteX0" fmla="*/ 529930 w 4060168"/>
                  <a:gd name="connsiteY0" fmla="*/ 1747000 h 1996079"/>
                  <a:gd name="connsiteX1" fmla="*/ 150496 w 4060168"/>
                  <a:gd name="connsiteY1" fmla="*/ 1996079 h 1996079"/>
                  <a:gd name="connsiteX2" fmla="*/ 0 w 4060168"/>
                  <a:gd name="connsiteY2" fmla="*/ 1913280 h 1996079"/>
                  <a:gd name="connsiteX3" fmla="*/ 38848 w 4060168"/>
                  <a:gd name="connsiteY3" fmla="*/ 1556228 h 1996079"/>
                  <a:gd name="connsiteX4" fmla="*/ 104775 w 4060168"/>
                  <a:gd name="connsiteY4" fmla="*/ 1428526 h 1996079"/>
                  <a:gd name="connsiteX5" fmla="*/ 34630 w 4060168"/>
                  <a:gd name="connsiteY5" fmla="*/ 1264287 h 1996079"/>
                  <a:gd name="connsiteX6" fmla="*/ 460534 w 4060168"/>
                  <a:gd name="connsiteY6" fmla="*/ 1005888 h 1996079"/>
                  <a:gd name="connsiteX7" fmla="*/ 2371793 w 4060168"/>
                  <a:gd name="connsiteY7" fmla="*/ 71689 h 1996079"/>
                  <a:gd name="connsiteX8" fmla="*/ 3512616 w 4060168"/>
                  <a:gd name="connsiteY8" fmla="*/ 76723 h 1996079"/>
                  <a:gd name="connsiteX9" fmla="*/ 3829595 w 4060168"/>
                  <a:gd name="connsiteY9" fmla="*/ 7599 h 1996079"/>
                  <a:gd name="connsiteX10" fmla="*/ 4060168 w 4060168"/>
                  <a:gd name="connsiteY10" fmla="*/ 12906 h 1996079"/>
                  <a:gd name="connsiteX0" fmla="*/ 529930 w 4060168"/>
                  <a:gd name="connsiteY0" fmla="*/ 1747000 h 1996079"/>
                  <a:gd name="connsiteX1" fmla="*/ 150496 w 4060168"/>
                  <a:gd name="connsiteY1" fmla="*/ 1996079 h 1996079"/>
                  <a:gd name="connsiteX2" fmla="*/ 0 w 4060168"/>
                  <a:gd name="connsiteY2" fmla="*/ 1913280 h 1996079"/>
                  <a:gd name="connsiteX3" fmla="*/ 38848 w 4060168"/>
                  <a:gd name="connsiteY3" fmla="*/ 1556228 h 1996079"/>
                  <a:gd name="connsiteX4" fmla="*/ 104775 w 4060168"/>
                  <a:gd name="connsiteY4" fmla="*/ 1428526 h 1996079"/>
                  <a:gd name="connsiteX5" fmla="*/ 34630 w 4060168"/>
                  <a:gd name="connsiteY5" fmla="*/ 1264287 h 1996079"/>
                  <a:gd name="connsiteX6" fmla="*/ 460534 w 4060168"/>
                  <a:gd name="connsiteY6" fmla="*/ 1005888 h 1996079"/>
                  <a:gd name="connsiteX7" fmla="*/ 2371793 w 4060168"/>
                  <a:gd name="connsiteY7" fmla="*/ 71689 h 1996079"/>
                  <a:gd name="connsiteX8" fmla="*/ 3512616 w 4060168"/>
                  <a:gd name="connsiteY8" fmla="*/ 76723 h 1996079"/>
                  <a:gd name="connsiteX9" fmla="*/ 3829595 w 4060168"/>
                  <a:gd name="connsiteY9" fmla="*/ 7599 h 1996079"/>
                  <a:gd name="connsiteX10" fmla="*/ 4060168 w 4060168"/>
                  <a:gd name="connsiteY10" fmla="*/ 12906 h 1996079"/>
                  <a:gd name="connsiteX0" fmla="*/ 529930 w 4060168"/>
                  <a:gd name="connsiteY0" fmla="*/ 1744174 h 1993253"/>
                  <a:gd name="connsiteX1" fmla="*/ 150496 w 4060168"/>
                  <a:gd name="connsiteY1" fmla="*/ 1993253 h 1993253"/>
                  <a:gd name="connsiteX2" fmla="*/ 0 w 4060168"/>
                  <a:gd name="connsiteY2" fmla="*/ 1910454 h 1993253"/>
                  <a:gd name="connsiteX3" fmla="*/ 38848 w 4060168"/>
                  <a:gd name="connsiteY3" fmla="*/ 1553402 h 1993253"/>
                  <a:gd name="connsiteX4" fmla="*/ 104775 w 4060168"/>
                  <a:gd name="connsiteY4" fmla="*/ 1425700 h 1993253"/>
                  <a:gd name="connsiteX5" fmla="*/ 34630 w 4060168"/>
                  <a:gd name="connsiteY5" fmla="*/ 1261461 h 1993253"/>
                  <a:gd name="connsiteX6" fmla="*/ 460534 w 4060168"/>
                  <a:gd name="connsiteY6" fmla="*/ 1003062 h 1993253"/>
                  <a:gd name="connsiteX7" fmla="*/ 2371793 w 4060168"/>
                  <a:gd name="connsiteY7" fmla="*/ 68863 h 1993253"/>
                  <a:gd name="connsiteX8" fmla="*/ 3512616 w 4060168"/>
                  <a:gd name="connsiteY8" fmla="*/ 73897 h 1993253"/>
                  <a:gd name="connsiteX9" fmla="*/ 3829595 w 4060168"/>
                  <a:gd name="connsiteY9" fmla="*/ 4773 h 1993253"/>
                  <a:gd name="connsiteX10" fmla="*/ 4060168 w 4060168"/>
                  <a:gd name="connsiteY10" fmla="*/ 10080 h 1993253"/>
                  <a:gd name="connsiteX0" fmla="*/ 529930 w 4060168"/>
                  <a:gd name="connsiteY0" fmla="*/ 1744174 h 1993253"/>
                  <a:gd name="connsiteX1" fmla="*/ 150496 w 4060168"/>
                  <a:gd name="connsiteY1" fmla="*/ 1993253 h 1993253"/>
                  <a:gd name="connsiteX2" fmla="*/ 0 w 4060168"/>
                  <a:gd name="connsiteY2" fmla="*/ 1910454 h 1993253"/>
                  <a:gd name="connsiteX3" fmla="*/ 38848 w 4060168"/>
                  <a:gd name="connsiteY3" fmla="*/ 1553402 h 1993253"/>
                  <a:gd name="connsiteX4" fmla="*/ 104775 w 4060168"/>
                  <a:gd name="connsiteY4" fmla="*/ 1425700 h 1993253"/>
                  <a:gd name="connsiteX5" fmla="*/ 34630 w 4060168"/>
                  <a:gd name="connsiteY5" fmla="*/ 1261461 h 1993253"/>
                  <a:gd name="connsiteX6" fmla="*/ 460534 w 4060168"/>
                  <a:gd name="connsiteY6" fmla="*/ 1003062 h 1993253"/>
                  <a:gd name="connsiteX7" fmla="*/ 2371793 w 4060168"/>
                  <a:gd name="connsiteY7" fmla="*/ 68863 h 1993253"/>
                  <a:gd name="connsiteX8" fmla="*/ 3512616 w 4060168"/>
                  <a:gd name="connsiteY8" fmla="*/ 73897 h 1993253"/>
                  <a:gd name="connsiteX9" fmla="*/ 3829595 w 4060168"/>
                  <a:gd name="connsiteY9" fmla="*/ 4773 h 1993253"/>
                  <a:gd name="connsiteX10" fmla="*/ 4060168 w 4060168"/>
                  <a:gd name="connsiteY10" fmla="*/ 10080 h 1993253"/>
                  <a:gd name="connsiteX0" fmla="*/ 529930 w 5993743"/>
                  <a:gd name="connsiteY0" fmla="*/ 1739401 h 1988480"/>
                  <a:gd name="connsiteX1" fmla="*/ 150496 w 5993743"/>
                  <a:gd name="connsiteY1" fmla="*/ 1988480 h 1988480"/>
                  <a:gd name="connsiteX2" fmla="*/ 0 w 5993743"/>
                  <a:gd name="connsiteY2" fmla="*/ 1905681 h 1988480"/>
                  <a:gd name="connsiteX3" fmla="*/ 38848 w 5993743"/>
                  <a:gd name="connsiteY3" fmla="*/ 1548629 h 1988480"/>
                  <a:gd name="connsiteX4" fmla="*/ 104775 w 5993743"/>
                  <a:gd name="connsiteY4" fmla="*/ 1420927 h 1988480"/>
                  <a:gd name="connsiteX5" fmla="*/ 34630 w 5993743"/>
                  <a:gd name="connsiteY5" fmla="*/ 1256688 h 1988480"/>
                  <a:gd name="connsiteX6" fmla="*/ 460534 w 5993743"/>
                  <a:gd name="connsiteY6" fmla="*/ 998289 h 1988480"/>
                  <a:gd name="connsiteX7" fmla="*/ 2371793 w 5993743"/>
                  <a:gd name="connsiteY7" fmla="*/ 64090 h 1988480"/>
                  <a:gd name="connsiteX8" fmla="*/ 3512616 w 5993743"/>
                  <a:gd name="connsiteY8" fmla="*/ 69124 h 1988480"/>
                  <a:gd name="connsiteX9" fmla="*/ 3829595 w 5993743"/>
                  <a:gd name="connsiteY9" fmla="*/ 0 h 1988480"/>
                  <a:gd name="connsiteX10" fmla="*/ 5993743 w 5993743"/>
                  <a:gd name="connsiteY10" fmla="*/ 102938 h 1988480"/>
                  <a:gd name="connsiteX0" fmla="*/ 529930 w 5993743"/>
                  <a:gd name="connsiteY0" fmla="*/ 1739401 h 1988480"/>
                  <a:gd name="connsiteX1" fmla="*/ 150496 w 5993743"/>
                  <a:gd name="connsiteY1" fmla="*/ 1988480 h 1988480"/>
                  <a:gd name="connsiteX2" fmla="*/ 0 w 5993743"/>
                  <a:gd name="connsiteY2" fmla="*/ 1905681 h 1988480"/>
                  <a:gd name="connsiteX3" fmla="*/ 38848 w 5993743"/>
                  <a:gd name="connsiteY3" fmla="*/ 1548629 h 1988480"/>
                  <a:gd name="connsiteX4" fmla="*/ 104775 w 5993743"/>
                  <a:gd name="connsiteY4" fmla="*/ 1420927 h 1988480"/>
                  <a:gd name="connsiteX5" fmla="*/ 34630 w 5993743"/>
                  <a:gd name="connsiteY5" fmla="*/ 1256688 h 1988480"/>
                  <a:gd name="connsiteX6" fmla="*/ 460534 w 5993743"/>
                  <a:gd name="connsiteY6" fmla="*/ 998289 h 1988480"/>
                  <a:gd name="connsiteX7" fmla="*/ 2371793 w 5993743"/>
                  <a:gd name="connsiteY7" fmla="*/ 64090 h 1988480"/>
                  <a:gd name="connsiteX8" fmla="*/ 3512616 w 5993743"/>
                  <a:gd name="connsiteY8" fmla="*/ 69124 h 1988480"/>
                  <a:gd name="connsiteX9" fmla="*/ 3829595 w 5993743"/>
                  <a:gd name="connsiteY9" fmla="*/ 0 h 1988480"/>
                  <a:gd name="connsiteX10" fmla="*/ 5644515 w 5993743"/>
                  <a:gd name="connsiteY10" fmla="*/ 48170 h 1988480"/>
                  <a:gd name="connsiteX11" fmla="*/ 5993743 w 5993743"/>
                  <a:gd name="connsiteY11" fmla="*/ 102938 h 1988480"/>
                  <a:gd name="connsiteX0" fmla="*/ 529930 w 5993743"/>
                  <a:gd name="connsiteY0" fmla="*/ 1739401 h 1988480"/>
                  <a:gd name="connsiteX1" fmla="*/ 150496 w 5993743"/>
                  <a:gd name="connsiteY1" fmla="*/ 1988480 h 1988480"/>
                  <a:gd name="connsiteX2" fmla="*/ 0 w 5993743"/>
                  <a:gd name="connsiteY2" fmla="*/ 1905681 h 1988480"/>
                  <a:gd name="connsiteX3" fmla="*/ 38848 w 5993743"/>
                  <a:gd name="connsiteY3" fmla="*/ 1548629 h 1988480"/>
                  <a:gd name="connsiteX4" fmla="*/ 104775 w 5993743"/>
                  <a:gd name="connsiteY4" fmla="*/ 1420927 h 1988480"/>
                  <a:gd name="connsiteX5" fmla="*/ 34630 w 5993743"/>
                  <a:gd name="connsiteY5" fmla="*/ 1256688 h 1988480"/>
                  <a:gd name="connsiteX6" fmla="*/ 460534 w 5993743"/>
                  <a:gd name="connsiteY6" fmla="*/ 998289 h 1988480"/>
                  <a:gd name="connsiteX7" fmla="*/ 2371793 w 5993743"/>
                  <a:gd name="connsiteY7" fmla="*/ 64090 h 1988480"/>
                  <a:gd name="connsiteX8" fmla="*/ 3512616 w 5993743"/>
                  <a:gd name="connsiteY8" fmla="*/ 69124 h 1988480"/>
                  <a:gd name="connsiteX9" fmla="*/ 3829595 w 5993743"/>
                  <a:gd name="connsiteY9" fmla="*/ 0 h 1988480"/>
                  <a:gd name="connsiteX10" fmla="*/ 5644515 w 5993743"/>
                  <a:gd name="connsiteY10" fmla="*/ 48170 h 1988480"/>
                  <a:gd name="connsiteX11" fmla="*/ 5993743 w 5993743"/>
                  <a:gd name="connsiteY11" fmla="*/ 102938 h 1988480"/>
                  <a:gd name="connsiteX0" fmla="*/ 529930 w 5993743"/>
                  <a:gd name="connsiteY0" fmla="*/ 1739401 h 1988480"/>
                  <a:gd name="connsiteX1" fmla="*/ 150496 w 5993743"/>
                  <a:gd name="connsiteY1" fmla="*/ 1988480 h 1988480"/>
                  <a:gd name="connsiteX2" fmla="*/ 0 w 5993743"/>
                  <a:gd name="connsiteY2" fmla="*/ 1905681 h 1988480"/>
                  <a:gd name="connsiteX3" fmla="*/ 38848 w 5993743"/>
                  <a:gd name="connsiteY3" fmla="*/ 1548629 h 1988480"/>
                  <a:gd name="connsiteX4" fmla="*/ 104775 w 5993743"/>
                  <a:gd name="connsiteY4" fmla="*/ 1420927 h 1988480"/>
                  <a:gd name="connsiteX5" fmla="*/ 34630 w 5993743"/>
                  <a:gd name="connsiteY5" fmla="*/ 1256688 h 1988480"/>
                  <a:gd name="connsiteX6" fmla="*/ 460534 w 5993743"/>
                  <a:gd name="connsiteY6" fmla="*/ 998289 h 1988480"/>
                  <a:gd name="connsiteX7" fmla="*/ 2371793 w 5993743"/>
                  <a:gd name="connsiteY7" fmla="*/ 64090 h 1988480"/>
                  <a:gd name="connsiteX8" fmla="*/ 3512616 w 5993743"/>
                  <a:gd name="connsiteY8" fmla="*/ 69124 h 1988480"/>
                  <a:gd name="connsiteX9" fmla="*/ 3829595 w 5993743"/>
                  <a:gd name="connsiteY9" fmla="*/ 0 h 1988480"/>
                  <a:gd name="connsiteX10" fmla="*/ 5644515 w 5993743"/>
                  <a:gd name="connsiteY10" fmla="*/ 48170 h 1988480"/>
                  <a:gd name="connsiteX11" fmla="*/ 5993743 w 5993743"/>
                  <a:gd name="connsiteY11" fmla="*/ 102938 h 1988480"/>
                  <a:gd name="connsiteX0" fmla="*/ 529930 w 8503580"/>
                  <a:gd name="connsiteY0" fmla="*/ 1739401 h 1988480"/>
                  <a:gd name="connsiteX1" fmla="*/ 150496 w 8503580"/>
                  <a:gd name="connsiteY1" fmla="*/ 1988480 h 1988480"/>
                  <a:gd name="connsiteX2" fmla="*/ 0 w 8503580"/>
                  <a:gd name="connsiteY2" fmla="*/ 1905681 h 1988480"/>
                  <a:gd name="connsiteX3" fmla="*/ 38848 w 8503580"/>
                  <a:gd name="connsiteY3" fmla="*/ 1548629 h 1988480"/>
                  <a:gd name="connsiteX4" fmla="*/ 104775 w 8503580"/>
                  <a:gd name="connsiteY4" fmla="*/ 1420927 h 1988480"/>
                  <a:gd name="connsiteX5" fmla="*/ 34630 w 8503580"/>
                  <a:gd name="connsiteY5" fmla="*/ 1256688 h 1988480"/>
                  <a:gd name="connsiteX6" fmla="*/ 460534 w 8503580"/>
                  <a:gd name="connsiteY6" fmla="*/ 998289 h 1988480"/>
                  <a:gd name="connsiteX7" fmla="*/ 2371793 w 8503580"/>
                  <a:gd name="connsiteY7" fmla="*/ 64090 h 1988480"/>
                  <a:gd name="connsiteX8" fmla="*/ 3512616 w 8503580"/>
                  <a:gd name="connsiteY8" fmla="*/ 69124 h 1988480"/>
                  <a:gd name="connsiteX9" fmla="*/ 3829595 w 8503580"/>
                  <a:gd name="connsiteY9" fmla="*/ 0 h 1988480"/>
                  <a:gd name="connsiteX10" fmla="*/ 5644515 w 8503580"/>
                  <a:gd name="connsiteY10" fmla="*/ 48170 h 1988480"/>
                  <a:gd name="connsiteX11" fmla="*/ 8503580 w 8503580"/>
                  <a:gd name="connsiteY11" fmla="*/ 479175 h 1988480"/>
                  <a:gd name="connsiteX0" fmla="*/ 529930 w 8503580"/>
                  <a:gd name="connsiteY0" fmla="*/ 1739401 h 1988480"/>
                  <a:gd name="connsiteX1" fmla="*/ 150496 w 8503580"/>
                  <a:gd name="connsiteY1" fmla="*/ 1988480 h 1988480"/>
                  <a:gd name="connsiteX2" fmla="*/ 0 w 8503580"/>
                  <a:gd name="connsiteY2" fmla="*/ 1905681 h 1988480"/>
                  <a:gd name="connsiteX3" fmla="*/ 38848 w 8503580"/>
                  <a:gd name="connsiteY3" fmla="*/ 1548629 h 1988480"/>
                  <a:gd name="connsiteX4" fmla="*/ 104775 w 8503580"/>
                  <a:gd name="connsiteY4" fmla="*/ 1420927 h 1988480"/>
                  <a:gd name="connsiteX5" fmla="*/ 34630 w 8503580"/>
                  <a:gd name="connsiteY5" fmla="*/ 1256688 h 1988480"/>
                  <a:gd name="connsiteX6" fmla="*/ 460534 w 8503580"/>
                  <a:gd name="connsiteY6" fmla="*/ 998289 h 1988480"/>
                  <a:gd name="connsiteX7" fmla="*/ 2371793 w 8503580"/>
                  <a:gd name="connsiteY7" fmla="*/ 64090 h 1988480"/>
                  <a:gd name="connsiteX8" fmla="*/ 3512616 w 8503580"/>
                  <a:gd name="connsiteY8" fmla="*/ 69124 h 1988480"/>
                  <a:gd name="connsiteX9" fmla="*/ 3829595 w 8503580"/>
                  <a:gd name="connsiteY9" fmla="*/ 0 h 1988480"/>
                  <a:gd name="connsiteX10" fmla="*/ 5644515 w 8503580"/>
                  <a:gd name="connsiteY10" fmla="*/ 48170 h 1988480"/>
                  <a:gd name="connsiteX11" fmla="*/ 7451883 w 8503580"/>
                  <a:gd name="connsiteY11" fmla="*/ 479176 h 1988480"/>
                  <a:gd name="connsiteX12" fmla="*/ 8503580 w 8503580"/>
                  <a:gd name="connsiteY12" fmla="*/ 479175 h 1988480"/>
                  <a:gd name="connsiteX0" fmla="*/ 529930 w 8503580"/>
                  <a:gd name="connsiteY0" fmla="*/ 1739401 h 1988480"/>
                  <a:gd name="connsiteX1" fmla="*/ 150496 w 8503580"/>
                  <a:gd name="connsiteY1" fmla="*/ 1988480 h 1988480"/>
                  <a:gd name="connsiteX2" fmla="*/ 0 w 8503580"/>
                  <a:gd name="connsiteY2" fmla="*/ 1905681 h 1988480"/>
                  <a:gd name="connsiteX3" fmla="*/ 38848 w 8503580"/>
                  <a:gd name="connsiteY3" fmla="*/ 1548629 h 1988480"/>
                  <a:gd name="connsiteX4" fmla="*/ 104775 w 8503580"/>
                  <a:gd name="connsiteY4" fmla="*/ 1420927 h 1988480"/>
                  <a:gd name="connsiteX5" fmla="*/ 34630 w 8503580"/>
                  <a:gd name="connsiteY5" fmla="*/ 1256688 h 1988480"/>
                  <a:gd name="connsiteX6" fmla="*/ 460534 w 8503580"/>
                  <a:gd name="connsiteY6" fmla="*/ 998289 h 1988480"/>
                  <a:gd name="connsiteX7" fmla="*/ 2371793 w 8503580"/>
                  <a:gd name="connsiteY7" fmla="*/ 64090 h 1988480"/>
                  <a:gd name="connsiteX8" fmla="*/ 3512616 w 8503580"/>
                  <a:gd name="connsiteY8" fmla="*/ 69124 h 1988480"/>
                  <a:gd name="connsiteX9" fmla="*/ 3829595 w 8503580"/>
                  <a:gd name="connsiteY9" fmla="*/ 0 h 1988480"/>
                  <a:gd name="connsiteX10" fmla="*/ 5644515 w 8503580"/>
                  <a:gd name="connsiteY10" fmla="*/ 48170 h 1988480"/>
                  <a:gd name="connsiteX11" fmla="*/ 7451883 w 8503580"/>
                  <a:gd name="connsiteY11" fmla="*/ 479176 h 1988480"/>
                  <a:gd name="connsiteX12" fmla="*/ 8503580 w 8503580"/>
                  <a:gd name="connsiteY12" fmla="*/ 479175 h 1988480"/>
                  <a:gd name="connsiteX0" fmla="*/ 529930 w 8503580"/>
                  <a:gd name="connsiteY0" fmla="*/ 1739401 h 1988480"/>
                  <a:gd name="connsiteX1" fmla="*/ 150496 w 8503580"/>
                  <a:gd name="connsiteY1" fmla="*/ 1988480 h 1988480"/>
                  <a:gd name="connsiteX2" fmla="*/ 0 w 8503580"/>
                  <a:gd name="connsiteY2" fmla="*/ 1905681 h 1988480"/>
                  <a:gd name="connsiteX3" fmla="*/ 38848 w 8503580"/>
                  <a:gd name="connsiteY3" fmla="*/ 1548629 h 1988480"/>
                  <a:gd name="connsiteX4" fmla="*/ 104775 w 8503580"/>
                  <a:gd name="connsiteY4" fmla="*/ 1420927 h 1988480"/>
                  <a:gd name="connsiteX5" fmla="*/ 34630 w 8503580"/>
                  <a:gd name="connsiteY5" fmla="*/ 1256688 h 1988480"/>
                  <a:gd name="connsiteX6" fmla="*/ 460534 w 8503580"/>
                  <a:gd name="connsiteY6" fmla="*/ 998289 h 1988480"/>
                  <a:gd name="connsiteX7" fmla="*/ 2371793 w 8503580"/>
                  <a:gd name="connsiteY7" fmla="*/ 64090 h 1988480"/>
                  <a:gd name="connsiteX8" fmla="*/ 3512616 w 8503580"/>
                  <a:gd name="connsiteY8" fmla="*/ 69124 h 1988480"/>
                  <a:gd name="connsiteX9" fmla="*/ 3829595 w 8503580"/>
                  <a:gd name="connsiteY9" fmla="*/ 0 h 1988480"/>
                  <a:gd name="connsiteX10" fmla="*/ 5644515 w 8503580"/>
                  <a:gd name="connsiteY10" fmla="*/ 48170 h 1988480"/>
                  <a:gd name="connsiteX11" fmla="*/ 7437596 w 8503580"/>
                  <a:gd name="connsiteY11" fmla="*/ 481557 h 1988480"/>
                  <a:gd name="connsiteX12" fmla="*/ 8503580 w 8503580"/>
                  <a:gd name="connsiteY12" fmla="*/ 479175 h 1988480"/>
                  <a:gd name="connsiteX0" fmla="*/ 529930 w 8503580"/>
                  <a:gd name="connsiteY0" fmla="*/ 1739401 h 1988480"/>
                  <a:gd name="connsiteX1" fmla="*/ 150496 w 8503580"/>
                  <a:gd name="connsiteY1" fmla="*/ 1988480 h 1988480"/>
                  <a:gd name="connsiteX2" fmla="*/ 0 w 8503580"/>
                  <a:gd name="connsiteY2" fmla="*/ 1905681 h 1988480"/>
                  <a:gd name="connsiteX3" fmla="*/ 38848 w 8503580"/>
                  <a:gd name="connsiteY3" fmla="*/ 1548629 h 1988480"/>
                  <a:gd name="connsiteX4" fmla="*/ 104775 w 8503580"/>
                  <a:gd name="connsiteY4" fmla="*/ 1420927 h 1988480"/>
                  <a:gd name="connsiteX5" fmla="*/ 34630 w 8503580"/>
                  <a:gd name="connsiteY5" fmla="*/ 1256688 h 1988480"/>
                  <a:gd name="connsiteX6" fmla="*/ 460534 w 8503580"/>
                  <a:gd name="connsiteY6" fmla="*/ 998289 h 1988480"/>
                  <a:gd name="connsiteX7" fmla="*/ 2371793 w 8503580"/>
                  <a:gd name="connsiteY7" fmla="*/ 64090 h 1988480"/>
                  <a:gd name="connsiteX8" fmla="*/ 3512616 w 8503580"/>
                  <a:gd name="connsiteY8" fmla="*/ 69124 h 1988480"/>
                  <a:gd name="connsiteX9" fmla="*/ 3829595 w 8503580"/>
                  <a:gd name="connsiteY9" fmla="*/ 0 h 1988480"/>
                  <a:gd name="connsiteX10" fmla="*/ 5644515 w 8503580"/>
                  <a:gd name="connsiteY10" fmla="*/ 48170 h 1988480"/>
                  <a:gd name="connsiteX11" fmla="*/ 7437596 w 8503580"/>
                  <a:gd name="connsiteY11" fmla="*/ 481557 h 1988480"/>
                  <a:gd name="connsiteX12" fmla="*/ 8503580 w 8503580"/>
                  <a:gd name="connsiteY12" fmla="*/ 479175 h 1988480"/>
                  <a:gd name="connsiteX0" fmla="*/ 529930 w 8503580"/>
                  <a:gd name="connsiteY0" fmla="*/ 1739401 h 1988480"/>
                  <a:gd name="connsiteX1" fmla="*/ 150496 w 8503580"/>
                  <a:gd name="connsiteY1" fmla="*/ 1988480 h 1988480"/>
                  <a:gd name="connsiteX2" fmla="*/ 0 w 8503580"/>
                  <a:gd name="connsiteY2" fmla="*/ 1905681 h 1988480"/>
                  <a:gd name="connsiteX3" fmla="*/ 38848 w 8503580"/>
                  <a:gd name="connsiteY3" fmla="*/ 1548629 h 1988480"/>
                  <a:gd name="connsiteX4" fmla="*/ 104775 w 8503580"/>
                  <a:gd name="connsiteY4" fmla="*/ 1420927 h 1988480"/>
                  <a:gd name="connsiteX5" fmla="*/ 34630 w 8503580"/>
                  <a:gd name="connsiteY5" fmla="*/ 1256688 h 1988480"/>
                  <a:gd name="connsiteX6" fmla="*/ 460534 w 8503580"/>
                  <a:gd name="connsiteY6" fmla="*/ 998289 h 1988480"/>
                  <a:gd name="connsiteX7" fmla="*/ 2371793 w 8503580"/>
                  <a:gd name="connsiteY7" fmla="*/ 64090 h 1988480"/>
                  <a:gd name="connsiteX8" fmla="*/ 3512616 w 8503580"/>
                  <a:gd name="connsiteY8" fmla="*/ 69124 h 1988480"/>
                  <a:gd name="connsiteX9" fmla="*/ 3829595 w 8503580"/>
                  <a:gd name="connsiteY9" fmla="*/ 0 h 1988480"/>
                  <a:gd name="connsiteX10" fmla="*/ 5644515 w 8503580"/>
                  <a:gd name="connsiteY10" fmla="*/ 48170 h 1988480"/>
                  <a:gd name="connsiteX11" fmla="*/ 6325552 w 8503580"/>
                  <a:gd name="connsiteY11" fmla="*/ 202951 h 1988480"/>
                  <a:gd name="connsiteX12" fmla="*/ 7437596 w 8503580"/>
                  <a:gd name="connsiteY12" fmla="*/ 481557 h 1988480"/>
                  <a:gd name="connsiteX13" fmla="*/ 8503580 w 8503580"/>
                  <a:gd name="connsiteY13" fmla="*/ 479175 h 1988480"/>
                  <a:gd name="connsiteX0" fmla="*/ 529930 w 8503580"/>
                  <a:gd name="connsiteY0" fmla="*/ 1739401 h 1988480"/>
                  <a:gd name="connsiteX1" fmla="*/ 150496 w 8503580"/>
                  <a:gd name="connsiteY1" fmla="*/ 1988480 h 1988480"/>
                  <a:gd name="connsiteX2" fmla="*/ 0 w 8503580"/>
                  <a:gd name="connsiteY2" fmla="*/ 1905681 h 1988480"/>
                  <a:gd name="connsiteX3" fmla="*/ 38848 w 8503580"/>
                  <a:gd name="connsiteY3" fmla="*/ 1548629 h 1988480"/>
                  <a:gd name="connsiteX4" fmla="*/ 104775 w 8503580"/>
                  <a:gd name="connsiteY4" fmla="*/ 1420927 h 1988480"/>
                  <a:gd name="connsiteX5" fmla="*/ 34630 w 8503580"/>
                  <a:gd name="connsiteY5" fmla="*/ 1256688 h 1988480"/>
                  <a:gd name="connsiteX6" fmla="*/ 460534 w 8503580"/>
                  <a:gd name="connsiteY6" fmla="*/ 998289 h 1988480"/>
                  <a:gd name="connsiteX7" fmla="*/ 2371793 w 8503580"/>
                  <a:gd name="connsiteY7" fmla="*/ 64090 h 1988480"/>
                  <a:gd name="connsiteX8" fmla="*/ 3512616 w 8503580"/>
                  <a:gd name="connsiteY8" fmla="*/ 69124 h 1988480"/>
                  <a:gd name="connsiteX9" fmla="*/ 3829595 w 8503580"/>
                  <a:gd name="connsiteY9" fmla="*/ 0 h 1988480"/>
                  <a:gd name="connsiteX10" fmla="*/ 5644515 w 8503580"/>
                  <a:gd name="connsiteY10" fmla="*/ 48170 h 1988480"/>
                  <a:gd name="connsiteX11" fmla="*/ 6325552 w 8503580"/>
                  <a:gd name="connsiteY11" fmla="*/ 202951 h 1988480"/>
                  <a:gd name="connsiteX12" fmla="*/ 7437596 w 8503580"/>
                  <a:gd name="connsiteY12" fmla="*/ 481557 h 1988480"/>
                  <a:gd name="connsiteX13" fmla="*/ 8503580 w 8503580"/>
                  <a:gd name="connsiteY13" fmla="*/ 479175 h 1988480"/>
                  <a:gd name="connsiteX0" fmla="*/ 529930 w 8503580"/>
                  <a:gd name="connsiteY0" fmla="*/ 1739401 h 1988480"/>
                  <a:gd name="connsiteX1" fmla="*/ 150496 w 8503580"/>
                  <a:gd name="connsiteY1" fmla="*/ 1988480 h 1988480"/>
                  <a:gd name="connsiteX2" fmla="*/ 0 w 8503580"/>
                  <a:gd name="connsiteY2" fmla="*/ 1905681 h 1988480"/>
                  <a:gd name="connsiteX3" fmla="*/ 38848 w 8503580"/>
                  <a:gd name="connsiteY3" fmla="*/ 1548629 h 1988480"/>
                  <a:gd name="connsiteX4" fmla="*/ 104775 w 8503580"/>
                  <a:gd name="connsiteY4" fmla="*/ 1420927 h 1988480"/>
                  <a:gd name="connsiteX5" fmla="*/ 34630 w 8503580"/>
                  <a:gd name="connsiteY5" fmla="*/ 1256688 h 1988480"/>
                  <a:gd name="connsiteX6" fmla="*/ 460534 w 8503580"/>
                  <a:gd name="connsiteY6" fmla="*/ 998289 h 1988480"/>
                  <a:gd name="connsiteX7" fmla="*/ 2371793 w 8503580"/>
                  <a:gd name="connsiteY7" fmla="*/ 64090 h 1988480"/>
                  <a:gd name="connsiteX8" fmla="*/ 3512616 w 8503580"/>
                  <a:gd name="connsiteY8" fmla="*/ 69124 h 1988480"/>
                  <a:gd name="connsiteX9" fmla="*/ 3829595 w 8503580"/>
                  <a:gd name="connsiteY9" fmla="*/ 0 h 1988480"/>
                  <a:gd name="connsiteX10" fmla="*/ 5644515 w 8503580"/>
                  <a:gd name="connsiteY10" fmla="*/ 48170 h 1988480"/>
                  <a:gd name="connsiteX11" fmla="*/ 6325552 w 8503580"/>
                  <a:gd name="connsiteY11" fmla="*/ 202951 h 1988480"/>
                  <a:gd name="connsiteX12" fmla="*/ 7437596 w 8503580"/>
                  <a:gd name="connsiteY12" fmla="*/ 481557 h 1988480"/>
                  <a:gd name="connsiteX13" fmla="*/ 8503580 w 8503580"/>
                  <a:gd name="connsiteY13" fmla="*/ 479175 h 1988480"/>
                  <a:gd name="connsiteX0" fmla="*/ 529930 w 8491673"/>
                  <a:gd name="connsiteY0" fmla="*/ 1739401 h 1988480"/>
                  <a:gd name="connsiteX1" fmla="*/ 150496 w 8491673"/>
                  <a:gd name="connsiteY1" fmla="*/ 1988480 h 1988480"/>
                  <a:gd name="connsiteX2" fmla="*/ 0 w 8491673"/>
                  <a:gd name="connsiteY2" fmla="*/ 1905681 h 1988480"/>
                  <a:gd name="connsiteX3" fmla="*/ 38848 w 8491673"/>
                  <a:gd name="connsiteY3" fmla="*/ 1548629 h 1988480"/>
                  <a:gd name="connsiteX4" fmla="*/ 104775 w 8491673"/>
                  <a:gd name="connsiteY4" fmla="*/ 1420927 h 1988480"/>
                  <a:gd name="connsiteX5" fmla="*/ 34630 w 8491673"/>
                  <a:gd name="connsiteY5" fmla="*/ 1256688 h 1988480"/>
                  <a:gd name="connsiteX6" fmla="*/ 460534 w 8491673"/>
                  <a:gd name="connsiteY6" fmla="*/ 998289 h 1988480"/>
                  <a:gd name="connsiteX7" fmla="*/ 2371793 w 8491673"/>
                  <a:gd name="connsiteY7" fmla="*/ 64090 h 1988480"/>
                  <a:gd name="connsiteX8" fmla="*/ 3512616 w 8491673"/>
                  <a:gd name="connsiteY8" fmla="*/ 69124 h 1988480"/>
                  <a:gd name="connsiteX9" fmla="*/ 3829595 w 8491673"/>
                  <a:gd name="connsiteY9" fmla="*/ 0 h 1988480"/>
                  <a:gd name="connsiteX10" fmla="*/ 5644515 w 8491673"/>
                  <a:gd name="connsiteY10" fmla="*/ 48170 h 1988480"/>
                  <a:gd name="connsiteX11" fmla="*/ 6325552 w 8491673"/>
                  <a:gd name="connsiteY11" fmla="*/ 202951 h 1988480"/>
                  <a:gd name="connsiteX12" fmla="*/ 7437596 w 8491673"/>
                  <a:gd name="connsiteY12" fmla="*/ 481557 h 1988480"/>
                  <a:gd name="connsiteX13" fmla="*/ 8491673 w 8491673"/>
                  <a:gd name="connsiteY13" fmla="*/ 469650 h 1988480"/>
                  <a:gd name="connsiteX0" fmla="*/ 529930 w 10094254"/>
                  <a:gd name="connsiteY0" fmla="*/ 1739401 h 1988480"/>
                  <a:gd name="connsiteX1" fmla="*/ 150496 w 10094254"/>
                  <a:gd name="connsiteY1" fmla="*/ 1988480 h 1988480"/>
                  <a:gd name="connsiteX2" fmla="*/ 0 w 10094254"/>
                  <a:gd name="connsiteY2" fmla="*/ 1905681 h 1988480"/>
                  <a:gd name="connsiteX3" fmla="*/ 38848 w 10094254"/>
                  <a:gd name="connsiteY3" fmla="*/ 1548629 h 1988480"/>
                  <a:gd name="connsiteX4" fmla="*/ 104775 w 10094254"/>
                  <a:gd name="connsiteY4" fmla="*/ 1420927 h 1988480"/>
                  <a:gd name="connsiteX5" fmla="*/ 34630 w 10094254"/>
                  <a:gd name="connsiteY5" fmla="*/ 1256688 h 1988480"/>
                  <a:gd name="connsiteX6" fmla="*/ 460534 w 10094254"/>
                  <a:gd name="connsiteY6" fmla="*/ 998289 h 1988480"/>
                  <a:gd name="connsiteX7" fmla="*/ 2371793 w 10094254"/>
                  <a:gd name="connsiteY7" fmla="*/ 64090 h 1988480"/>
                  <a:gd name="connsiteX8" fmla="*/ 3512616 w 10094254"/>
                  <a:gd name="connsiteY8" fmla="*/ 69124 h 1988480"/>
                  <a:gd name="connsiteX9" fmla="*/ 3829595 w 10094254"/>
                  <a:gd name="connsiteY9" fmla="*/ 0 h 1988480"/>
                  <a:gd name="connsiteX10" fmla="*/ 5644515 w 10094254"/>
                  <a:gd name="connsiteY10" fmla="*/ 48170 h 1988480"/>
                  <a:gd name="connsiteX11" fmla="*/ 6325552 w 10094254"/>
                  <a:gd name="connsiteY11" fmla="*/ 202951 h 1988480"/>
                  <a:gd name="connsiteX12" fmla="*/ 7437596 w 10094254"/>
                  <a:gd name="connsiteY12" fmla="*/ 481557 h 1988480"/>
                  <a:gd name="connsiteX13" fmla="*/ 10094254 w 10094254"/>
                  <a:gd name="connsiteY13" fmla="*/ 657769 h 1988480"/>
                  <a:gd name="connsiteX0" fmla="*/ 529930 w 10094254"/>
                  <a:gd name="connsiteY0" fmla="*/ 1739401 h 1988480"/>
                  <a:gd name="connsiteX1" fmla="*/ 150496 w 10094254"/>
                  <a:gd name="connsiteY1" fmla="*/ 1988480 h 1988480"/>
                  <a:gd name="connsiteX2" fmla="*/ 0 w 10094254"/>
                  <a:gd name="connsiteY2" fmla="*/ 1905681 h 1988480"/>
                  <a:gd name="connsiteX3" fmla="*/ 38848 w 10094254"/>
                  <a:gd name="connsiteY3" fmla="*/ 1548629 h 1988480"/>
                  <a:gd name="connsiteX4" fmla="*/ 104775 w 10094254"/>
                  <a:gd name="connsiteY4" fmla="*/ 1420927 h 1988480"/>
                  <a:gd name="connsiteX5" fmla="*/ 34630 w 10094254"/>
                  <a:gd name="connsiteY5" fmla="*/ 1256688 h 1988480"/>
                  <a:gd name="connsiteX6" fmla="*/ 460534 w 10094254"/>
                  <a:gd name="connsiteY6" fmla="*/ 998289 h 1988480"/>
                  <a:gd name="connsiteX7" fmla="*/ 2371793 w 10094254"/>
                  <a:gd name="connsiteY7" fmla="*/ 64090 h 1988480"/>
                  <a:gd name="connsiteX8" fmla="*/ 3512616 w 10094254"/>
                  <a:gd name="connsiteY8" fmla="*/ 69124 h 1988480"/>
                  <a:gd name="connsiteX9" fmla="*/ 3829595 w 10094254"/>
                  <a:gd name="connsiteY9" fmla="*/ 0 h 1988480"/>
                  <a:gd name="connsiteX10" fmla="*/ 5644515 w 10094254"/>
                  <a:gd name="connsiteY10" fmla="*/ 48170 h 1988480"/>
                  <a:gd name="connsiteX11" fmla="*/ 6325552 w 10094254"/>
                  <a:gd name="connsiteY11" fmla="*/ 202951 h 1988480"/>
                  <a:gd name="connsiteX12" fmla="*/ 7437596 w 10094254"/>
                  <a:gd name="connsiteY12" fmla="*/ 481557 h 1988480"/>
                  <a:gd name="connsiteX13" fmla="*/ 8494871 w 10094254"/>
                  <a:gd name="connsiteY13" fmla="*/ 464888 h 1988480"/>
                  <a:gd name="connsiteX14" fmla="*/ 10094254 w 10094254"/>
                  <a:gd name="connsiteY14" fmla="*/ 657769 h 1988480"/>
                  <a:gd name="connsiteX0" fmla="*/ 529930 w 10094254"/>
                  <a:gd name="connsiteY0" fmla="*/ 1739401 h 1988480"/>
                  <a:gd name="connsiteX1" fmla="*/ 150496 w 10094254"/>
                  <a:gd name="connsiteY1" fmla="*/ 1988480 h 1988480"/>
                  <a:gd name="connsiteX2" fmla="*/ 0 w 10094254"/>
                  <a:gd name="connsiteY2" fmla="*/ 1905681 h 1988480"/>
                  <a:gd name="connsiteX3" fmla="*/ 38848 w 10094254"/>
                  <a:gd name="connsiteY3" fmla="*/ 1548629 h 1988480"/>
                  <a:gd name="connsiteX4" fmla="*/ 104775 w 10094254"/>
                  <a:gd name="connsiteY4" fmla="*/ 1420927 h 1988480"/>
                  <a:gd name="connsiteX5" fmla="*/ 34630 w 10094254"/>
                  <a:gd name="connsiteY5" fmla="*/ 1256688 h 1988480"/>
                  <a:gd name="connsiteX6" fmla="*/ 460534 w 10094254"/>
                  <a:gd name="connsiteY6" fmla="*/ 998289 h 1988480"/>
                  <a:gd name="connsiteX7" fmla="*/ 2371793 w 10094254"/>
                  <a:gd name="connsiteY7" fmla="*/ 64090 h 1988480"/>
                  <a:gd name="connsiteX8" fmla="*/ 3512616 w 10094254"/>
                  <a:gd name="connsiteY8" fmla="*/ 69124 h 1988480"/>
                  <a:gd name="connsiteX9" fmla="*/ 3829595 w 10094254"/>
                  <a:gd name="connsiteY9" fmla="*/ 0 h 1988480"/>
                  <a:gd name="connsiteX10" fmla="*/ 5644515 w 10094254"/>
                  <a:gd name="connsiteY10" fmla="*/ 48170 h 1988480"/>
                  <a:gd name="connsiteX11" fmla="*/ 6325552 w 10094254"/>
                  <a:gd name="connsiteY11" fmla="*/ 202951 h 1988480"/>
                  <a:gd name="connsiteX12" fmla="*/ 7437596 w 10094254"/>
                  <a:gd name="connsiteY12" fmla="*/ 481557 h 1988480"/>
                  <a:gd name="connsiteX13" fmla="*/ 8494871 w 10094254"/>
                  <a:gd name="connsiteY13" fmla="*/ 464888 h 1988480"/>
                  <a:gd name="connsiteX14" fmla="*/ 10094254 w 10094254"/>
                  <a:gd name="connsiteY14" fmla="*/ 657769 h 1988480"/>
                  <a:gd name="connsiteX0" fmla="*/ 529930 w 10094254"/>
                  <a:gd name="connsiteY0" fmla="*/ 1739401 h 1988480"/>
                  <a:gd name="connsiteX1" fmla="*/ 150496 w 10094254"/>
                  <a:gd name="connsiteY1" fmla="*/ 1988480 h 1988480"/>
                  <a:gd name="connsiteX2" fmla="*/ 0 w 10094254"/>
                  <a:gd name="connsiteY2" fmla="*/ 1905681 h 1988480"/>
                  <a:gd name="connsiteX3" fmla="*/ 38848 w 10094254"/>
                  <a:gd name="connsiteY3" fmla="*/ 1548629 h 1988480"/>
                  <a:gd name="connsiteX4" fmla="*/ 104775 w 10094254"/>
                  <a:gd name="connsiteY4" fmla="*/ 1420927 h 1988480"/>
                  <a:gd name="connsiteX5" fmla="*/ 34630 w 10094254"/>
                  <a:gd name="connsiteY5" fmla="*/ 1256688 h 1988480"/>
                  <a:gd name="connsiteX6" fmla="*/ 460534 w 10094254"/>
                  <a:gd name="connsiteY6" fmla="*/ 998289 h 1988480"/>
                  <a:gd name="connsiteX7" fmla="*/ 2371793 w 10094254"/>
                  <a:gd name="connsiteY7" fmla="*/ 64090 h 1988480"/>
                  <a:gd name="connsiteX8" fmla="*/ 3512616 w 10094254"/>
                  <a:gd name="connsiteY8" fmla="*/ 69124 h 1988480"/>
                  <a:gd name="connsiteX9" fmla="*/ 3829595 w 10094254"/>
                  <a:gd name="connsiteY9" fmla="*/ 0 h 1988480"/>
                  <a:gd name="connsiteX10" fmla="*/ 5644515 w 10094254"/>
                  <a:gd name="connsiteY10" fmla="*/ 48170 h 1988480"/>
                  <a:gd name="connsiteX11" fmla="*/ 6325552 w 10094254"/>
                  <a:gd name="connsiteY11" fmla="*/ 202951 h 1988480"/>
                  <a:gd name="connsiteX12" fmla="*/ 7437596 w 10094254"/>
                  <a:gd name="connsiteY12" fmla="*/ 481557 h 1988480"/>
                  <a:gd name="connsiteX13" fmla="*/ 8494871 w 10094254"/>
                  <a:gd name="connsiteY13" fmla="*/ 464888 h 1988480"/>
                  <a:gd name="connsiteX14" fmla="*/ 10094254 w 10094254"/>
                  <a:gd name="connsiteY14" fmla="*/ 657769 h 1988480"/>
                  <a:gd name="connsiteX0" fmla="*/ 529930 w 10094254"/>
                  <a:gd name="connsiteY0" fmla="*/ 1739401 h 1988480"/>
                  <a:gd name="connsiteX1" fmla="*/ 150496 w 10094254"/>
                  <a:gd name="connsiteY1" fmla="*/ 1988480 h 1988480"/>
                  <a:gd name="connsiteX2" fmla="*/ 0 w 10094254"/>
                  <a:gd name="connsiteY2" fmla="*/ 1905681 h 1988480"/>
                  <a:gd name="connsiteX3" fmla="*/ 38848 w 10094254"/>
                  <a:gd name="connsiteY3" fmla="*/ 1548629 h 1988480"/>
                  <a:gd name="connsiteX4" fmla="*/ 104775 w 10094254"/>
                  <a:gd name="connsiteY4" fmla="*/ 1420927 h 1988480"/>
                  <a:gd name="connsiteX5" fmla="*/ 34630 w 10094254"/>
                  <a:gd name="connsiteY5" fmla="*/ 1256688 h 1988480"/>
                  <a:gd name="connsiteX6" fmla="*/ 460534 w 10094254"/>
                  <a:gd name="connsiteY6" fmla="*/ 998289 h 1988480"/>
                  <a:gd name="connsiteX7" fmla="*/ 2371793 w 10094254"/>
                  <a:gd name="connsiteY7" fmla="*/ 64090 h 1988480"/>
                  <a:gd name="connsiteX8" fmla="*/ 3512616 w 10094254"/>
                  <a:gd name="connsiteY8" fmla="*/ 69124 h 1988480"/>
                  <a:gd name="connsiteX9" fmla="*/ 3829595 w 10094254"/>
                  <a:gd name="connsiteY9" fmla="*/ 0 h 1988480"/>
                  <a:gd name="connsiteX10" fmla="*/ 5644515 w 10094254"/>
                  <a:gd name="connsiteY10" fmla="*/ 48170 h 1988480"/>
                  <a:gd name="connsiteX11" fmla="*/ 6325552 w 10094254"/>
                  <a:gd name="connsiteY11" fmla="*/ 202951 h 1988480"/>
                  <a:gd name="connsiteX12" fmla="*/ 7437596 w 10094254"/>
                  <a:gd name="connsiteY12" fmla="*/ 481557 h 1988480"/>
                  <a:gd name="connsiteX13" fmla="*/ 8494871 w 10094254"/>
                  <a:gd name="connsiteY13" fmla="*/ 464888 h 1988480"/>
                  <a:gd name="connsiteX14" fmla="*/ 8985408 w 10094254"/>
                  <a:gd name="connsiteY14" fmla="*/ 655388 h 1988480"/>
                  <a:gd name="connsiteX15" fmla="*/ 10094254 w 10094254"/>
                  <a:gd name="connsiteY15" fmla="*/ 657769 h 1988480"/>
                  <a:gd name="connsiteX0" fmla="*/ 529930 w 10094254"/>
                  <a:gd name="connsiteY0" fmla="*/ 1739401 h 1988480"/>
                  <a:gd name="connsiteX1" fmla="*/ 150496 w 10094254"/>
                  <a:gd name="connsiteY1" fmla="*/ 1988480 h 1988480"/>
                  <a:gd name="connsiteX2" fmla="*/ 0 w 10094254"/>
                  <a:gd name="connsiteY2" fmla="*/ 1905681 h 1988480"/>
                  <a:gd name="connsiteX3" fmla="*/ 38848 w 10094254"/>
                  <a:gd name="connsiteY3" fmla="*/ 1548629 h 1988480"/>
                  <a:gd name="connsiteX4" fmla="*/ 104775 w 10094254"/>
                  <a:gd name="connsiteY4" fmla="*/ 1420927 h 1988480"/>
                  <a:gd name="connsiteX5" fmla="*/ 34630 w 10094254"/>
                  <a:gd name="connsiteY5" fmla="*/ 1256688 h 1988480"/>
                  <a:gd name="connsiteX6" fmla="*/ 460534 w 10094254"/>
                  <a:gd name="connsiteY6" fmla="*/ 998289 h 1988480"/>
                  <a:gd name="connsiteX7" fmla="*/ 2371793 w 10094254"/>
                  <a:gd name="connsiteY7" fmla="*/ 64090 h 1988480"/>
                  <a:gd name="connsiteX8" fmla="*/ 3512616 w 10094254"/>
                  <a:gd name="connsiteY8" fmla="*/ 69124 h 1988480"/>
                  <a:gd name="connsiteX9" fmla="*/ 3829595 w 10094254"/>
                  <a:gd name="connsiteY9" fmla="*/ 0 h 1988480"/>
                  <a:gd name="connsiteX10" fmla="*/ 5644515 w 10094254"/>
                  <a:gd name="connsiteY10" fmla="*/ 48170 h 1988480"/>
                  <a:gd name="connsiteX11" fmla="*/ 6325552 w 10094254"/>
                  <a:gd name="connsiteY11" fmla="*/ 202951 h 1988480"/>
                  <a:gd name="connsiteX12" fmla="*/ 7437596 w 10094254"/>
                  <a:gd name="connsiteY12" fmla="*/ 481557 h 1988480"/>
                  <a:gd name="connsiteX13" fmla="*/ 8494871 w 10094254"/>
                  <a:gd name="connsiteY13" fmla="*/ 464888 h 1988480"/>
                  <a:gd name="connsiteX14" fmla="*/ 8985408 w 10094254"/>
                  <a:gd name="connsiteY14" fmla="*/ 655388 h 1988480"/>
                  <a:gd name="connsiteX15" fmla="*/ 10094254 w 10094254"/>
                  <a:gd name="connsiteY15" fmla="*/ 657769 h 1988480"/>
                  <a:gd name="connsiteX0" fmla="*/ 529930 w 10094254"/>
                  <a:gd name="connsiteY0" fmla="*/ 1739401 h 1988480"/>
                  <a:gd name="connsiteX1" fmla="*/ 150496 w 10094254"/>
                  <a:gd name="connsiteY1" fmla="*/ 1988480 h 1988480"/>
                  <a:gd name="connsiteX2" fmla="*/ 0 w 10094254"/>
                  <a:gd name="connsiteY2" fmla="*/ 1905681 h 1988480"/>
                  <a:gd name="connsiteX3" fmla="*/ 38848 w 10094254"/>
                  <a:gd name="connsiteY3" fmla="*/ 1548629 h 1988480"/>
                  <a:gd name="connsiteX4" fmla="*/ 104775 w 10094254"/>
                  <a:gd name="connsiteY4" fmla="*/ 1420927 h 1988480"/>
                  <a:gd name="connsiteX5" fmla="*/ 34630 w 10094254"/>
                  <a:gd name="connsiteY5" fmla="*/ 1256688 h 1988480"/>
                  <a:gd name="connsiteX6" fmla="*/ 460534 w 10094254"/>
                  <a:gd name="connsiteY6" fmla="*/ 998289 h 1988480"/>
                  <a:gd name="connsiteX7" fmla="*/ 2371793 w 10094254"/>
                  <a:gd name="connsiteY7" fmla="*/ 64090 h 1988480"/>
                  <a:gd name="connsiteX8" fmla="*/ 3512616 w 10094254"/>
                  <a:gd name="connsiteY8" fmla="*/ 69124 h 1988480"/>
                  <a:gd name="connsiteX9" fmla="*/ 3829595 w 10094254"/>
                  <a:gd name="connsiteY9" fmla="*/ 0 h 1988480"/>
                  <a:gd name="connsiteX10" fmla="*/ 5644515 w 10094254"/>
                  <a:gd name="connsiteY10" fmla="*/ 48170 h 1988480"/>
                  <a:gd name="connsiteX11" fmla="*/ 6325552 w 10094254"/>
                  <a:gd name="connsiteY11" fmla="*/ 202951 h 1988480"/>
                  <a:gd name="connsiteX12" fmla="*/ 7437596 w 10094254"/>
                  <a:gd name="connsiteY12" fmla="*/ 481557 h 1988480"/>
                  <a:gd name="connsiteX13" fmla="*/ 8494871 w 10094254"/>
                  <a:gd name="connsiteY13" fmla="*/ 464888 h 1988480"/>
                  <a:gd name="connsiteX14" fmla="*/ 8985408 w 10094254"/>
                  <a:gd name="connsiteY14" fmla="*/ 655388 h 1988480"/>
                  <a:gd name="connsiteX15" fmla="*/ 10094254 w 10094254"/>
                  <a:gd name="connsiteY15" fmla="*/ 657769 h 1988480"/>
                  <a:gd name="connsiteX0" fmla="*/ 529930 w 10094254"/>
                  <a:gd name="connsiteY0" fmla="*/ 1739401 h 1988480"/>
                  <a:gd name="connsiteX1" fmla="*/ 150496 w 10094254"/>
                  <a:gd name="connsiteY1" fmla="*/ 1988480 h 1988480"/>
                  <a:gd name="connsiteX2" fmla="*/ 0 w 10094254"/>
                  <a:gd name="connsiteY2" fmla="*/ 1905681 h 1988480"/>
                  <a:gd name="connsiteX3" fmla="*/ 38848 w 10094254"/>
                  <a:gd name="connsiteY3" fmla="*/ 1548629 h 1988480"/>
                  <a:gd name="connsiteX4" fmla="*/ 104775 w 10094254"/>
                  <a:gd name="connsiteY4" fmla="*/ 1420927 h 1988480"/>
                  <a:gd name="connsiteX5" fmla="*/ 34630 w 10094254"/>
                  <a:gd name="connsiteY5" fmla="*/ 1256688 h 1988480"/>
                  <a:gd name="connsiteX6" fmla="*/ 460534 w 10094254"/>
                  <a:gd name="connsiteY6" fmla="*/ 998289 h 1988480"/>
                  <a:gd name="connsiteX7" fmla="*/ 2371793 w 10094254"/>
                  <a:gd name="connsiteY7" fmla="*/ 64090 h 1988480"/>
                  <a:gd name="connsiteX8" fmla="*/ 3512616 w 10094254"/>
                  <a:gd name="connsiteY8" fmla="*/ 69124 h 1988480"/>
                  <a:gd name="connsiteX9" fmla="*/ 3829595 w 10094254"/>
                  <a:gd name="connsiteY9" fmla="*/ 0 h 1988480"/>
                  <a:gd name="connsiteX10" fmla="*/ 5644515 w 10094254"/>
                  <a:gd name="connsiteY10" fmla="*/ 48170 h 1988480"/>
                  <a:gd name="connsiteX11" fmla="*/ 6325552 w 10094254"/>
                  <a:gd name="connsiteY11" fmla="*/ 202951 h 1988480"/>
                  <a:gd name="connsiteX12" fmla="*/ 7437596 w 10094254"/>
                  <a:gd name="connsiteY12" fmla="*/ 481557 h 1988480"/>
                  <a:gd name="connsiteX13" fmla="*/ 8494871 w 10094254"/>
                  <a:gd name="connsiteY13" fmla="*/ 464888 h 1988480"/>
                  <a:gd name="connsiteX14" fmla="*/ 8961596 w 10094254"/>
                  <a:gd name="connsiteY14" fmla="*/ 660151 h 1988480"/>
                  <a:gd name="connsiteX15" fmla="*/ 10094254 w 10094254"/>
                  <a:gd name="connsiteY15" fmla="*/ 657769 h 1988480"/>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382386 w 10382386"/>
                  <a:gd name="connsiteY15"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76021 w 10382386"/>
                  <a:gd name="connsiteY15" fmla="*/ 676820 h 2046038"/>
                  <a:gd name="connsiteX16" fmla="*/ 10382386 w 10382386"/>
                  <a:gd name="connsiteY16"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76021 w 10382386"/>
                  <a:gd name="connsiteY15" fmla="*/ 676820 h 2046038"/>
                  <a:gd name="connsiteX16" fmla="*/ 10382386 w 10382386"/>
                  <a:gd name="connsiteY16"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382386 w 10382386"/>
                  <a:gd name="connsiteY16"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382386 w 10382386"/>
                  <a:gd name="connsiteY16"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382386 w 10382386"/>
                  <a:gd name="connsiteY16"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9364 w 10382386"/>
                  <a:gd name="connsiteY16" fmla="*/ 836363 h 2046038"/>
                  <a:gd name="connsiteX17" fmla="*/ 10382386 w 10382386"/>
                  <a:gd name="connsiteY17"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9364 w 10382386"/>
                  <a:gd name="connsiteY16" fmla="*/ 836363 h 2046038"/>
                  <a:gd name="connsiteX17" fmla="*/ 10382386 w 10382386"/>
                  <a:gd name="connsiteY17"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382386 w 10382386"/>
                  <a:gd name="connsiteY17"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382386 w 10382386"/>
                  <a:gd name="connsiteY17"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382386 w 10382386"/>
                  <a:gd name="connsiteY17"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67445 h 2046038"/>
                  <a:gd name="connsiteX18" fmla="*/ 10382386 w 10382386"/>
                  <a:gd name="connsiteY18"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67445 h 2046038"/>
                  <a:gd name="connsiteX18" fmla="*/ 10382386 w 10382386"/>
                  <a:gd name="connsiteY18"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67445 h 2046038"/>
                  <a:gd name="connsiteX18" fmla="*/ 10382386 w 10382386"/>
                  <a:gd name="connsiteY18"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79351 h 2046038"/>
                  <a:gd name="connsiteX18" fmla="*/ 10382386 w 10382386"/>
                  <a:gd name="connsiteY18"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79351 h 2046038"/>
                  <a:gd name="connsiteX18" fmla="*/ 10382386 w 10382386"/>
                  <a:gd name="connsiteY18"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82386 w 10382386"/>
                  <a:gd name="connsiteY19"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82386 w 10382386"/>
                  <a:gd name="connsiteY19"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82386 w 10382386"/>
                  <a:gd name="connsiteY19"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82386 w 10382386"/>
                  <a:gd name="connsiteY19"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82386 w 10382386"/>
                  <a:gd name="connsiteY19"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61771 w 10382386"/>
                  <a:gd name="connsiteY19" fmla="*/ 2010320 h 2046038"/>
                  <a:gd name="connsiteX20" fmla="*/ 10382386 w 10382386"/>
                  <a:gd name="connsiteY20"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61771 w 10382386"/>
                  <a:gd name="connsiteY19" fmla="*/ 2010320 h 2046038"/>
                  <a:gd name="connsiteX20" fmla="*/ 10382386 w 10382386"/>
                  <a:gd name="connsiteY20"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83165 w 10382386"/>
                  <a:gd name="connsiteY15" fmla="*/ 672058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61771 w 10382386"/>
                  <a:gd name="connsiteY19" fmla="*/ 2010320 h 2046038"/>
                  <a:gd name="connsiteX20" fmla="*/ 10382386 w 10382386"/>
                  <a:gd name="connsiteY20"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73640 w 10382386"/>
                  <a:gd name="connsiteY15" fmla="*/ 657770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61771 w 10382386"/>
                  <a:gd name="connsiteY19" fmla="*/ 2010320 h 2046038"/>
                  <a:gd name="connsiteX20" fmla="*/ 10382386 w 10382386"/>
                  <a:gd name="connsiteY20"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73640 w 10382386"/>
                  <a:gd name="connsiteY15" fmla="*/ 657770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61771 w 10382386"/>
                  <a:gd name="connsiteY19" fmla="*/ 2010320 h 2046038"/>
                  <a:gd name="connsiteX20" fmla="*/ 10382386 w 10382386"/>
                  <a:gd name="connsiteY20" fmla="*/ 2046038 h 2046038"/>
                  <a:gd name="connsiteX0" fmla="*/ 529930 w 10382386"/>
                  <a:gd name="connsiteY0" fmla="*/ 1739401 h 2046038"/>
                  <a:gd name="connsiteX1" fmla="*/ 150496 w 10382386"/>
                  <a:gd name="connsiteY1" fmla="*/ 1988480 h 2046038"/>
                  <a:gd name="connsiteX2" fmla="*/ 0 w 10382386"/>
                  <a:gd name="connsiteY2" fmla="*/ 1905681 h 2046038"/>
                  <a:gd name="connsiteX3" fmla="*/ 38848 w 10382386"/>
                  <a:gd name="connsiteY3" fmla="*/ 1548629 h 2046038"/>
                  <a:gd name="connsiteX4" fmla="*/ 104775 w 10382386"/>
                  <a:gd name="connsiteY4" fmla="*/ 1420927 h 2046038"/>
                  <a:gd name="connsiteX5" fmla="*/ 34630 w 10382386"/>
                  <a:gd name="connsiteY5" fmla="*/ 1256688 h 2046038"/>
                  <a:gd name="connsiteX6" fmla="*/ 460534 w 10382386"/>
                  <a:gd name="connsiteY6" fmla="*/ 998289 h 2046038"/>
                  <a:gd name="connsiteX7" fmla="*/ 2371793 w 10382386"/>
                  <a:gd name="connsiteY7" fmla="*/ 64090 h 2046038"/>
                  <a:gd name="connsiteX8" fmla="*/ 3512616 w 10382386"/>
                  <a:gd name="connsiteY8" fmla="*/ 69124 h 2046038"/>
                  <a:gd name="connsiteX9" fmla="*/ 3829595 w 10382386"/>
                  <a:gd name="connsiteY9" fmla="*/ 0 h 2046038"/>
                  <a:gd name="connsiteX10" fmla="*/ 5644515 w 10382386"/>
                  <a:gd name="connsiteY10" fmla="*/ 48170 h 2046038"/>
                  <a:gd name="connsiteX11" fmla="*/ 6325552 w 10382386"/>
                  <a:gd name="connsiteY11" fmla="*/ 202951 h 2046038"/>
                  <a:gd name="connsiteX12" fmla="*/ 7437596 w 10382386"/>
                  <a:gd name="connsiteY12" fmla="*/ 481557 h 2046038"/>
                  <a:gd name="connsiteX13" fmla="*/ 8494871 w 10382386"/>
                  <a:gd name="connsiteY13" fmla="*/ 464888 h 2046038"/>
                  <a:gd name="connsiteX14" fmla="*/ 8961596 w 10382386"/>
                  <a:gd name="connsiteY14" fmla="*/ 660151 h 2046038"/>
                  <a:gd name="connsiteX15" fmla="*/ 10066496 w 10382386"/>
                  <a:gd name="connsiteY15" fmla="*/ 645864 h 2046038"/>
                  <a:gd name="connsiteX16" fmla="*/ 10152221 w 10382386"/>
                  <a:gd name="connsiteY16" fmla="*/ 831600 h 2046038"/>
                  <a:gd name="connsiteX17" fmla="*/ 10242708 w 10382386"/>
                  <a:gd name="connsiteY17" fmla="*/ 1879351 h 2046038"/>
                  <a:gd name="connsiteX18" fmla="*/ 10352246 w 10382386"/>
                  <a:gd name="connsiteY18" fmla="*/ 1905545 h 2046038"/>
                  <a:gd name="connsiteX19" fmla="*/ 10361771 w 10382386"/>
                  <a:gd name="connsiteY19" fmla="*/ 2010320 h 2046038"/>
                  <a:gd name="connsiteX20" fmla="*/ 10382386 w 10382386"/>
                  <a:gd name="connsiteY20" fmla="*/ 2046038 h 204603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Lst>
                <a:rect l="l" t="t" r="r" b="b"/>
                <a:pathLst>
                  <a:path w="10382386" h="2046038">
                    <a:moveTo>
                      <a:pt x="529930" y="1739401"/>
                    </a:moveTo>
                    <a:cubicBezTo>
                      <a:pt x="378618" y="1849687"/>
                      <a:pt x="227308" y="1943304"/>
                      <a:pt x="150496" y="1988480"/>
                    </a:cubicBezTo>
                    <a:cubicBezTo>
                      <a:pt x="61778" y="1966981"/>
                      <a:pt x="61471" y="1967877"/>
                      <a:pt x="0" y="1905681"/>
                    </a:cubicBezTo>
                    <a:cubicBezTo>
                      <a:pt x="2823" y="1791097"/>
                      <a:pt x="15432" y="1636962"/>
                      <a:pt x="38848" y="1548629"/>
                    </a:cubicBezTo>
                    <a:cubicBezTo>
                      <a:pt x="90839" y="1479346"/>
                      <a:pt x="89603" y="1463631"/>
                      <a:pt x="104775" y="1420927"/>
                    </a:cubicBezTo>
                    <a:cubicBezTo>
                      <a:pt x="98516" y="1371079"/>
                      <a:pt x="102088" y="1368528"/>
                      <a:pt x="34630" y="1256688"/>
                    </a:cubicBezTo>
                    <a:cubicBezTo>
                      <a:pt x="123292" y="1210458"/>
                      <a:pt x="142444" y="1189912"/>
                      <a:pt x="460534" y="998289"/>
                    </a:cubicBezTo>
                    <a:cubicBezTo>
                      <a:pt x="857204" y="804286"/>
                      <a:pt x="1844857" y="289595"/>
                      <a:pt x="2371793" y="64090"/>
                    </a:cubicBezTo>
                    <a:lnTo>
                      <a:pt x="3512616" y="69124"/>
                    </a:lnTo>
                    <a:cubicBezTo>
                      <a:pt x="3725024" y="27486"/>
                      <a:pt x="3732779" y="16192"/>
                      <a:pt x="3829595" y="0"/>
                    </a:cubicBezTo>
                    <a:cubicBezTo>
                      <a:pt x="4412343" y="27963"/>
                      <a:pt x="5061767" y="27350"/>
                      <a:pt x="5644515" y="48170"/>
                    </a:cubicBezTo>
                    <a:cubicBezTo>
                      <a:pt x="6047808" y="134382"/>
                      <a:pt x="6026705" y="130720"/>
                      <a:pt x="6325552" y="202951"/>
                    </a:cubicBezTo>
                    <a:lnTo>
                      <a:pt x="7437596" y="481557"/>
                    </a:lnTo>
                    <a:cubicBezTo>
                      <a:pt x="7785767" y="482455"/>
                      <a:pt x="8148797" y="471238"/>
                      <a:pt x="8494871" y="464888"/>
                    </a:cubicBezTo>
                    <a:cubicBezTo>
                      <a:pt x="8712359" y="564504"/>
                      <a:pt x="8716463" y="577998"/>
                      <a:pt x="8961596" y="660151"/>
                    </a:cubicBezTo>
                    <a:cubicBezTo>
                      <a:pt x="9180274" y="664913"/>
                      <a:pt x="9779692" y="641102"/>
                      <a:pt x="10066496" y="645864"/>
                    </a:cubicBezTo>
                    <a:cubicBezTo>
                      <a:pt x="10106580" y="725240"/>
                      <a:pt x="10109494" y="757384"/>
                      <a:pt x="10152221" y="831600"/>
                    </a:cubicBezTo>
                    <a:cubicBezTo>
                      <a:pt x="10195083" y="1020909"/>
                      <a:pt x="10232922" y="1672183"/>
                      <a:pt x="10242708" y="1879351"/>
                    </a:cubicBezTo>
                    <a:cubicBezTo>
                      <a:pt x="10330416" y="1894433"/>
                      <a:pt x="10314678" y="1894433"/>
                      <a:pt x="10352246" y="1905545"/>
                    </a:cubicBezTo>
                    <a:cubicBezTo>
                      <a:pt x="10374074" y="1923801"/>
                      <a:pt x="10356748" y="1986905"/>
                      <a:pt x="10361771" y="2010320"/>
                    </a:cubicBezTo>
                    <a:cubicBezTo>
                      <a:pt x="10366794" y="2033736"/>
                      <a:pt x="10380935" y="2036513"/>
                      <a:pt x="10382386" y="2046038"/>
                    </a:cubicBezTo>
                  </a:path>
                </a:pathLst>
              </a:custGeom>
              <a:noFill/>
              <a:ln w="28575">
                <a:solidFill>
                  <a:srgbClr val="99FF99"/>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346" name="正方形/長方形 345">
                <a:extLst>
                  <a:ext uri="{FF2B5EF4-FFF2-40B4-BE49-F238E27FC236}">
                    <a16:creationId xmlns:a16="http://schemas.microsoft.com/office/drawing/2014/main" id="{9C496DB1-C215-4A7C-8DD8-E15EB8711371}"/>
                  </a:ext>
                </a:extLst>
              </xdr:cNvPr>
              <xdr:cNvSpPr/>
            </xdr:nvSpPr>
            <xdr:spPr>
              <a:xfrm>
                <a:off x="10642230" y="4036491"/>
                <a:ext cx="701129" cy="647476"/>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347" name="正方形/長方形 346">
                <a:extLst>
                  <a:ext uri="{FF2B5EF4-FFF2-40B4-BE49-F238E27FC236}">
                    <a16:creationId xmlns:a16="http://schemas.microsoft.com/office/drawing/2014/main" id="{57168E88-500E-4A84-9269-B56DE24E77F7}"/>
                  </a:ext>
                </a:extLst>
              </xdr:cNvPr>
              <xdr:cNvSpPr/>
            </xdr:nvSpPr>
            <xdr:spPr>
              <a:xfrm>
                <a:off x="10642230" y="3236919"/>
                <a:ext cx="701129" cy="799572"/>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348" name="正方形/長方形 347">
                <a:extLst>
                  <a:ext uri="{FF2B5EF4-FFF2-40B4-BE49-F238E27FC236}">
                    <a16:creationId xmlns:a16="http://schemas.microsoft.com/office/drawing/2014/main" id="{9293EB42-579F-47BB-B8E0-C29FFD227904}"/>
                  </a:ext>
                </a:extLst>
              </xdr:cNvPr>
              <xdr:cNvSpPr/>
            </xdr:nvSpPr>
            <xdr:spPr>
              <a:xfrm>
                <a:off x="10642229" y="2971983"/>
                <a:ext cx="701129" cy="264936"/>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349" name="正方形/長方形 348">
                <a:extLst>
                  <a:ext uri="{FF2B5EF4-FFF2-40B4-BE49-F238E27FC236}">
                    <a16:creationId xmlns:a16="http://schemas.microsoft.com/office/drawing/2014/main" id="{6738F990-9735-4B41-A4E3-E0EE93B7B5A0}"/>
                  </a:ext>
                </a:extLst>
              </xdr:cNvPr>
              <xdr:cNvSpPr/>
            </xdr:nvSpPr>
            <xdr:spPr>
              <a:xfrm>
                <a:off x="9602534" y="2971983"/>
                <a:ext cx="1039696" cy="264936"/>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350" name="正方形/長方形 349">
                <a:extLst>
                  <a:ext uri="{FF2B5EF4-FFF2-40B4-BE49-F238E27FC236}">
                    <a16:creationId xmlns:a16="http://schemas.microsoft.com/office/drawing/2014/main" id="{CCA3446B-D63E-45EE-9B5E-E165DB7AFAA0}"/>
                  </a:ext>
                </a:extLst>
              </xdr:cNvPr>
              <xdr:cNvSpPr/>
            </xdr:nvSpPr>
            <xdr:spPr>
              <a:xfrm>
                <a:off x="8258925" y="2729047"/>
                <a:ext cx="1343607" cy="416701"/>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351" name="正方形/長方形 350">
                <a:extLst>
                  <a:ext uri="{FF2B5EF4-FFF2-40B4-BE49-F238E27FC236}">
                    <a16:creationId xmlns:a16="http://schemas.microsoft.com/office/drawing/2014/main" id="{C9B00152-BCC9-47EC-B42D-5798869C496C}"/>
                  </a:ext>
                </a:extLst>
              </xdr:cNvPr>
              <xdr:cNvSpPr/>
            </xdr:nvSpPr>
            <xdr:spPr>
              <a:xfrm>
                <a:off x="7635107" y="2611748"/>
                <a:ext cx="623816" cy="416701"/>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352" name="正方形/長方形 351">
                <a:extLst>
                  <a:ext uri="{FF2B5EF4-FFF2-40B4-BE49-F238E27FC236}">
                    <a16:creationId xmlns:a16="http://schemas.microsoft.com/office/drawing/2014/main" id="{210AF350-10E0-42C5-82BD-E43A214AF358}"/>
                  </a:ext>
                </a:extLst>
              </xdr:cNvPr>
              <xdr:cNvSpPr/>
            </xdr:nvSpPr>
            <xdr:spPr>
              <a:xfrm>
                <a:off x="6344816" y="2152057"/>
                <a:ext cx="1290289" cy="726691"/>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353" name="正方形/長方形 352">
                <a:extLst>
                  <a:ext uri="{FF2B5EF4-FFF2-40B4-BE49-F238E27FC236}">
                    <a16:creationId xmlns:a16="http://schemas.microsoft.com/office/drawing/2014/main" id="{5857011A-96B6-48F2-B8CB-174DF2C137DA}"/>
                  </a:ext>
                </a:extLst>
              </xdr:cNvPr>
              <xdr:cNvSpPr/>
            </xdr:nvSpPr>
            <xdr:spPr>
              <a:xfrm>
                <a:off x="5305119" y="2152058"/>
                <a:ext cx="1039696" cy="607138"/>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354" name="正方形/長方形 353">
                <a:extLst>
                  <a:ext uri="{FF2B5EF4-FFF2-40B4-BE49-F238E27FC236}">
                    <a16:creationId xmlns:a16="http://schemas.microsoft.com/office/drawing/2014/main" id="{83DDB701-B1D4-4BDF-A6BD-8995A4749404}"/>
                  </a:ext>
                </a:extLst>
              </xdr:cNvPr>
              <xdr:cNvSpPr/>
            </xdr:nvSpPr>
            <xdr:spPr>
              <a:xfrm>
                <a:off x="4923897" y="2152058"/>
                <a:ext cx="383888" cy="607138"/>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355" name="正方形/長方形 354">
                <a:extLst>
                  <a:ext uri="{FF2B5EF4-FFF2-40B4-BE49-F238E27FC236}">
                    <a16:creationId xmlns:a16="http://schemas.microsoft.com/office/drawing/2014/main" id="{189B0D49-FB85-4A76-B31B-89D2C9E85196}"/>
                  </a:ext>
                </a:extLst>
              </xdr:cNvPr>
              <xdr:cNvSpPr/>
            </xdr:nvSpPr>
            <xdr:spPr>
              <a:xfrm>
                <a:off x="3718915" y="2152058"/>
                <a:ext cx="1203649" cy="607138"/>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356" name="正方形/長方形 355">
                <a:extLst>
                  <a:ext uri="{FF2B5EF4-FFF2-40B4-BE49-F238E27FC236}">
                    <a16:creationId xmlns:a16="http://schemas.microsoft.com/office/drawing/2014/main" id="{FA2AFE10-186F-49CC-8C60-0AB17D66F0F4}"/>
                  </a:ext>
                </a:extLst>
              </xdr:cNvPr>
              <xdr:cNvSpPr/>
            </xdr:nvSpPr>
            <xdr:spPr>
              <a:xfrm>
                <a:off x="3076436" y="2152058"/>
                <a:ext cx="643933" cy="607138"/>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357" name="正方形/長方形 356">
                <a:extLst>
                  <a:ext uri="{FF2B5EF4-FFF2-40B4-BE49-F238E27FC236}">
                    <a16:creationId xmlns:a16="http://schemas.microsoft.com/office/drawing/2014/main" id="{FA5BAF60-2ECA-492D-B2F5-290CA992C172}"/>
                  </a:ext>
                </a:extLst>
              </xdr:cNvPr>
              <xdr:cNvSpPr/>
            </xdr:nvSpPr>
            <xdr:spPr>
              <a:xfrm>
                <a:off x="2164979" y="2308178"/>
                <a:ext cx="911649" cy="858901"/>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358" name="正方形/長方形 18">
                <a:extLst>
                  <a:ext uri="{FF2B5EF4-FFF2-40B4-BE49-F238E27FC236}">
                    <a16:creationId xmlns:a16="http://schemas.microsoft.com/office/drawing/2014/main" id="{F28C7B9F-A55B-44A5-BAD1-6D26EBCA0DCA}"/>
                  </a:ext>
                </a:extLst>
              </xdr:cNvPr>
              <xdr:cNvSpPr/>
            </xdr:nvSpPr>
            <xdr:spPr>
              <a:xfrm>
                <a:off x="1243013" y="3167062"/>
                <a:ext cx="921967" cy="1183669"/>
              </a:xfrm>
              <a:custGeom>
                <a:avLst/>
                <a:gdLst>
                  <a:gd name="connsiteX0" fmla="*/ 0 w 921081"/>
                  <a:gd name="connsiteY0" fmla="*/ 0 h 1183652"/>
                  <a:gd name="connsiteX1" fmla="*/ 921081 w 921081"/>
                  <a:gd name="connsiteY1" fmla="*/ 0 h 1183652"/>
                  <a:gd name="connsiteX2" fmla="*/ 921081 w 921081"/>
                  <a:gd name="connsiteY2" fmla="*/ 1183652 h 1183652"/>
                  <a:gd name="connsiteX3" fmla="*/ 0 w 921081"/>
                  <a:gd name="connsiteY3" fmla="*/ 1183652 h 1183652"/>
                  <a:gd name="connsiteX4" fmla="*/ 0 w 921081"/>
                  <a:gd name="connsiteY4" fmla="*/ 0 h 1183652"/>
                  <a:gd name="connsiteX0" fmla="*/ 886 w 921967"/>
                  <a:gd name="connsiteY0" fmla="*/ 0 h 1183652"/>
                  <a:gd name="connsiteX1" fmla="*/ 921967 w 921967"/>
                  <a:gd name="connsiteY1" fmla="*/ 0 h 1183652"/>
                  <a:gd name="connsiteX2" fmla="*/ 921967 w 921967"/>
                  <a:gd name="connsiteY2" fmla="*/ 1183652 h 1183652"/>
                  <a:gd name="connsiteX3" fmla="*/ 886 w 921967"/>
                  <a:gd name="connsiteY3" fmla="*/ 1183652 h 1183652"/>
                  <a:gd name="connsiteX4" fmla="*/ 0 w 921967"/>
                  <a:gd name="connsiteY4" fmla="*/ 402415 h 1183652"/>
                  <a:gd name="connsiteX5" fmla="*/ 886 w 921967"/>
                  <a:gd name="connsiteY5" fmla="*/ 0 h 1183652"/>
                  <a:gd name="connsiteX0" fmla="*/ 886 w 921967"/>
                  <a:gd name="connsiteY0" fmla="*/ 2398 h 1186050"/>
                  <a:gd name="connsiteX1" fmla="*/ 600075 w 921967"/>
                  <a:gd name="connsiteY1" fmla="*/ 0 h 1186050"/>
                  <a:gd name="connsiteX2" fmla="*/ 921967 w 921967"/>
                  <a:gd name="connsiteY2" fmla="*/ 2398 h 1186050"/>
                  <a:gd name="connsiteX3" fmla="*/ 921967 w 921967"/>
                  <a:gd name="connsiteY3" fmla="*/ 1186050 h 1186050"/>
                  <a:gd name="connsiteX4" fmla="*/ 886 w 921967"/>
                  <a:gd name="connsiteY4" fmla="*/ 1186050 h 1186050"/>
                  <a:gd name="connsiteX5" fmla="*/ 0 w 921967"/>
                  <a:gd name="connsiteY5" fmla="*/ 404813 h 1186050"/>
                  <a:gd name="connsiteX6" fmla="*/ 886 w 921967"/>
                  <a:gd name="connsiteY6" fmla="*/ 2398 h 1186050"/>
                  <a:gd name="connsiteX0" fmla="*/ 605724 w 921967"/>
                  <a:gd name="connsiteY0" fmla="*/ 395305 h 1186050"/>
                  <a:gd name="connsiteX1" fmla="*/ 600075 w 921967"/>
                  <a:gd name="connsiteY1" fmla="*/ 0 h 1186050"/>
                  <a:gd name="connsiteX2" fmla="*/ 921967 w 921967"/>
                  <a:gd name="connsiteY2" fmla="*/ 2398 h 1186050"/>
                  <a:gd name="connsiteX3" fmla="*/ 921967 w 921967"/>
                  <a:gd name="connsiteY3" fmla="*/ 1186050 h 1186050"/>
                  <a:gd name="connsiteX4" fmla="*/ 886 w 921967"/>
                  <a:gd name="connsiteY4" fmla="*/ 1186050 h 1186050"/>
                  <a:gd name="connsiteX5" fmla="*/ 0 w 921967"/>
                  <a:gd name="connsiteY5" fmla="*/ 404813 h 1186050"/>
                  <a:gd name="connsiteX6" fmla="*/ 605724 w 921967"/>
                  <a:gd name="connsiteY6" fmla="*/ 395305 h 1186050"/>
                  <a:gd name="connsiteX0" fmla="*/ 605724 w 921967"/>
                  <a:gd name="connsiteY0" fmla="*/ 395305 h 1186050"/>
                  <a:gd name="connsiteX1" fmla="*/ 600075 w 921967"/>
                  <a:gd name="connsiteY1" fmla="*/ 0 h 1186050"/>
                  <a:gd name="connsiteX2" fmla="*/ 921967 w 921967"/>
                  <a:gd name="connsiteY2" fmla="*/ 2398 h 1186050"/>
                  <a:gd name="connsiteX3" fmla="*/ 921967 w 921967"/>
                  <a:gd name="connsiteY3" fmla="*/ 1186050 h 1186050"/>
                  <a:gd name="connsiteX4" fmla="*/ 886 w 921967"/>
                  <a:gd name="connsiteY4" fmla="*/ 1186050 h 1186050"/>
                  <a:gd name="connsiteX5" fmla="*/ 0 w 921967"/>
                  <a:gd name="connsiteY5" fmla="*/ 404813 h 1186050"/>
                  <a:gd name="connsiteX6" fmla="*/ 605724 w 921967"/>
                  <a:gd name="connsiteY6" fmla="*/ 395305 h 1186050"/>
                  <a:gd name="connsiteX0" fmla="*/ 605724 w 921967"/>
                  <a:gd name="connsiteY0" fmla="*/ 395305 h 1186050"/>
                  <a:gd name="connsiteX1" fmla="*/ 600075 w 921967"/>
                  <a:gd name="connsiteY1" fmla="*/ 0 h 1186050"/>
                  <a:gd name="connsiteX2" fmla="*/ 921967 w 921967"/>
                  <a:gd name="connsiteY2" fmla="*/ 2398 h 1186050"/>
                  <a:gd name="connsiteX3" fmla="*/ 921967 w 921967"/>
                  <a:gd name="connsiteY3" fmla="*/ 1186050 h 1186050"/>
                  <a:gd name="connsiteX4" fmla="*/ 886 w 921967"/>
                  <a:gd name="connsiteY4" fmla="*/ 1186050 h 1186050"/>
                  <a:gd name="connsiteX5" fmla="*/ 0 w 921967"/>
                  <a:gd name="connsiteY5" fmla="*/ 404813 h 1186050"/>
                  <a:gd name="connsiteX6" fmla="*/ 605724 w 921967"/>
                  <a:gd name="connsiteY6" fmla="*/ 395305 h 1186050"/>
                  <a:gd name="connsiteX0" fmla="*/ 605724 w 921967"/>
                  <a:gd name="connsiteY0" fmla="*/ 402449 h 1186050"/>
                  <a:gd name="connsiteX1" fmla="*/ 600075 w 921967"/>
                  <a:gd name="connsiteY1" fmla="*/ 0 h 1186050"/>
                  <a:gd name="connsiteX2" fmla="*/ 921967 w 921967"/>
                  <a:gd name="connsiteY2" fmla="*/ 2398 h 1186050"/>
                  <a:gd name="connsiteX3" fmla="*/ 921967 w 921967"/>
                  <a:gd name="connsiteY3" fmla="*/ 1186050 h 1186050"/>
                  <a:gd name="connsiteX4" fmla="*/ 886 w 921967"/>
                  <a:gd name="connsiteY4" fmla="*/ 1186050 h 1186050"/>
                  <a:gd name="connsiteX5" fmla="*/ 0 w 921967"/>
                  <a:gd name="connsiteY5" fmla="*/ 404813 h 1186050"/>
                  <a:gd name="connsiteX6" fmla="*/ 605724 w 921967"/>
                  <a:gd name="connsiteY6" fmla="*/ 402449 h 1186050"/>
                  <a:gd name="connsiteX0" fmla="*/ 605724 w 921967"/>
                  <a:gd name="connsiteY0" fmla="*/ 402449 h 1186050"/>
                  <a:gd name="connsiteX1" fmla="*/ 600075 w 921967"/>
                  <a:gd name="connsiteY1" fmla="*/ 0 h 1186050"/>
                  <a:gd name="connsiteX2" fmla="*/ 921967 w 921967"/>
                  <a:gd name="connsiteY2" fmla="*/ 2398 h 1186050"/>
                  <a:gd name="connsiteX3" fmla="*/ 921967 w 921967"/>
                  <a:gd name="connsiteY3" fmla="*/ 1186050 h 1186050"/>
                  <a:gd name="connsiteX4" fmla="*/ 886 w 921967"/>
                  <a:gd name="connsiteY4" fmla="*/ 1186050 h 1186050"/>
                  <a:gd name="connsiteX5" fmla="*/ 0 w 921967"/>
                  <a:gd name="connsiteY5" fmla="*/ 404813 h 1186050"/>
                  <a:gd name="connsiteX6" fmla="*/ 605724 w 921967"/>
                  <a:gd name="connsiteY6" fmla="*/ 402449 h 1186050"/>
                  <a:gd name="connsiteX0" fmla="*/ 605724 w 921967"/>
                  <a:gd name="connsiteY0" fmla="*/ 402449 h 1186050"/>
                  <a:gd name="connsiteX1" fmla="*/ 600075 w 921967"/>
                  <a:gd name="connsiteY1" fmla="*/ 0 h 1186050"/>
                  <a:gd name="connsiteX2" fmla="*/ 921967 w 921967"/>
                  <a:gd name="connsiteY2" fmla="*/ 2398 h 1186050"/>
                  <a:gd name="connsiteX3" fmla="*/ 921967 w 921967"/>
                  <a:gd name="connsiteY3" fmla="*/ 1186050 h 1186050"/>
                  <a:gd name="connsiteX4" fmla="*/ 886 w 921967"/>
                  <a:gd name="connsiteY4" fmla="*/ 1186050 h 1186050"/>
                  <a:gd name="connsiteX5" fmla="*/ 0 w 921967"/>
                  <a:gd name="connsiteY5" fmla="*/ 404813 h 1186050"/>
                  <a:gd name="connsiteX6" fmla="*/ 605724 w 921967"/>
                  <a:gd name="connsiteY6" fmla="*/ 402449 h 1186050"/>
                  <a:gd name="connsiteX0" fmla="*/ 605724 w 921967"/>
                  <a:gd name="connsiteY0" fmla="*/ 402449 h 1186050"/>
                  <a:gd name="connsiteX1" fmla="*/ 600075 w 921967"/>
                  <a:gd name="connsiteY1" fmla="*/ 0 h 1186050"/>
                  <a:gd name="connsiteX2" fmla="*/ 921967 w 921967"/>
                  <a:gd name="connsiteY2" fmla="*/ 2398 h 1186050"/>
                  <a:gd name="connsiteX3" fmla="*/ 921967 w 921967"/>
                  <a:gd name="connsiteY3" fmla="*/ 1186050 h 1186050"/>
                  <a:gd name="connsiteX4" fmla="*/ 886 w 921967"/>
                  <a:gd name="connsiteY4" fmla="*/ 1186050 h 1186050"/>
                  <a:gd name="connsiteX5" fmla="*/ 0 w 921967"/>
                  <a:gd name="connsiteY5" fmla="*/ 404813 h 1186050"/>
                  <a:gd name="connsiteX6" fmla="*/ 605724 w 921967"/>
                  <a:gd name="connsiteY6" fmla="*/ 402449 h 1186050"/>
                  <a:gd name="connsiteX0" fmla="*/ 605724 w 921967"/>
                  <a:gd name="connsiteY0" fmla="*/ 400068 h 1183669"/>
                  <a:gd name="connsiteX1" fmla="*/ 602456 w 921967"/>
                  <a:gd name="connsiteY1" fmla="*/ 0 h 1183669"/>
                  <a:gd name="connsiteX2" fmla="*/ 921967 w 921967"/>
                  <a:gd name="connsiteY2" fmla="*/ 17 h 1183669"/>
                  <a:gd name="connsiteX3" fmla="*/ 921967 w 921967"/>
                  <a:gd name="connsiteY3" fmla="*/ 1183669 h 1183669"/>
                  <a:gd name="connsiteX4" fmla="*/ 886 w 921967"/>
                  <a:gd name="connsiteY4" fmla="*/ 1183669 h 1183669"/>
                  <a:gd name="connsiteX5" fmla="*/ 0 w 921967"/>
                  <a:gd name="connsiteY5" fmla="*/ 402432 h 1183669"/>
                  <a:gd name="connsiteX6" fmla="*/ 605724 w 921967"/>
                  <a:gd name="connsiteY6" fmla="*/ 400068 h 118366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921967" h="1183669">
                    <a:moveTo>
                      <a:pt x="605724" y="400068"/>
                    </a:moveTo>
                    <a:cubicBezTo>
                      <a:pt x="604635" y="266712"/>
                      <a:pt x="603545" y="133356"/>
                      <a:pt x="602456" y="0"/>
                    </a:cubicBezTo>
                    <a:lnTo>
                      <a:pt x="921967" y="17"/>
                    </a:lnTo>
                    <a:lnTo>
                      <a:pt x="921967" y="1183669"/>
                    </a:lnTo>
                    <a:lnTo>
                      <a:pt x="886" y="1183669"/>
                    </a:lnTo>
                    <a:cubicBezTo>
                      <a:pt x="591" y="923257"/>
                      <a:pt x="295" y="662844"/>
                      <a:pt x="0" y="402432"/>
                    </a:cubicBezTo>
                    <a:lnTo>
                      <a:pt x="605724" y="400068"/>
                    </a:lnTo>
                    <a:close/>
                  </a:path>
                </a:pathLst>
              </a:cu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359" name="正方形/長方形 358">
                <a:extLst>
                  <a:ext uri="{FF2B5EF4-FFF2-40B4-BE49-F238E27FC236}">
                    <a16:creationId xmlns:a16="http://schemas.microsoft.com/office/drawing/2014/main" id="{8377DA8B-02A3-4559-8896-E90008A4C751}"/>
                  </a:ext>
                </a:extLst>
              </xdr:cNvPr>
              <xdr:cNvSpPr/>
            </xdr:nvSpPr>
            <xdr:spPr>
              <a:xfrm>
                <a:off x="511851" y="3876208"/>
                <a:ext cx="730269" cy="621152"/>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360" name="正方形/長方形 359">
                <a:extLst>
                  <a:ext uri="{FF2B5EF4-FFF2-40B4-BE49-F238E27FC236}">
                    <a16:creationId xmlns:a16="http://schemas.microsoft.com/office/drawing/2014/main" id="{E1556819-31EA-453A-9C8D-EB7F1AC082B9}"/>
                  </a:ext>
                </a:extLst>
              </xdr:cNvPr>
              <xdr:cNvSpPr/>
            </xdr:nvSpPr>
            <xdr:spPr>
              <a:xfrm>
                <a:off x="511851" y="3564294"/>
                <a:ext cx="730269" cy="311914"/>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361" name="正方形/長方形 360">
                <a:extLst>
                  <a:ext uri="{FF2B5EF4-FFF2-40B4-BE49-F238E27FC236}">
                    <a16:creationId xmlns:a16="http://schemas.microsoft.com/office/drawing/2014/main" id="{D3582EE6-642E-477E-A831-6DEC7836CDE1}"/>
                  </a:ext>
                </a:extLst>
              </xdr:cNvPr>
              <xdr:cNvSpPr/>
            </xdr:nvSpPr>
            <xdr:spPr>
              <a:xfrm>
                <a:off x="851499" y="2943142"/>
                <a:ext cx="997437" cy="622879"/>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362" name="正方形/長方形 361">
                <a:extLst>
                  <a:ext uri="{FF2B5EF4-FFF2-40B4-BE49-F238E27FC236}">
                    <a16:creationId xmlns:a16="http://schemas.microsoft.com/office/drawing/2014/main" id="{BB49C39F-F93C-48A9-BD51-C036F8E76F82}"/>
                  </a:ext>
                </a:extLst>
              </xdr:cNvPr>
              <xdr:cNvSpPr/>
            </xdr:nvSpPr>
            <xdr:spPr>
              <a:xfrm>
                <a:off x="1847858" y="2868306"/>
                <a:ext cx="317122" cy="298772"/>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sp macro="" textlink="">
            <xdr:nvSpPr>
              <xdr:cNvPr id="363" name="吹き出し: 線 362">
                <a:extLst>
                  <a:ext uri="{FF2B5EF4-FFF2-40B4-BE49-F238E27FC236}">
                    <a16:creationId xmlns:a16="http://schemas.microsoft.com/office/drawing/2014/main" id="{3C3372C7-3EBC-428D-AB4B-0D830065CD3D}"/>
                  </a:ext>
                </a:extLst>
              </xdr:cNvPr>
              <xdr:cNvSpPr/>
            </xdr:nvSpPr>
            <xdr:spPr>
              <a:xfrm>
                <a:off x="1350217" y="4549714"/>
                <a:ext cx="465536" cy="264936"/>
              </a:xfrm>
              <a:prstGeom prst="borderCallout1">
                <a:avLst>
                  <a:gd name="adj1" fmla="val 50388"/>
                  <a:gd name="adj2" fmla="val -8333"/>
                  <a:gd name="adj3" fmla="val -40656"/>
                  <a:gd name="adj4" fmla="val -41709"/>
                </a:avLst>
              </a:prstGeom>
              <a:solidFill>
                <a:schemeClr val="bg1"/>
              </a:solidFill>
              <a:ln>
                <a:solidFill>
                  <a:srgbClr val="99FF99"/>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en-US" altLang="ja-JP" sz="1200">
                    <a:solidFill>
                      <a:schemeClr val="tx1"/>
                    </a:solidFill>
                    <a:latin typeface="UD デジタル 教科書体 NK-R" panose="02020400000000000000" pitchFamily="18" charset="-128"/>
                    <a:ea typeface="UD デジタル 教科書体 NK-R" panose="02020400000000000000" pitchFamily="18" charset="-128"/>
                  </a:rPr>
                  <a:t>15</a:t>
                </a:r>
              </a:p>
            </xdr:txBody>
          </xdr:sp>
          <xdr:sp macro="" textlink="">
            <xdr:nvSpPr>
              <xdr:cNvPr id="364" name="吹き出し: 線 363">
                <a:extLst>
                  <a:ext uri="{FF2B5EF4-FFF2-40B4-BE49-F238E27FC236}">
                    <a16:creationId xmlns:a16="http://schemas.microsoft.com/office/drawing/2014/main" id="{EB1C2449-4FEB-43BF-99A1-41CCEB19EBB0}"/>
                  </a:ext>
                </a:extLst>
              </xdr:cNvPr>
              <xdr:cNvSpPr/>
            </xdr:nvSpPr>
            <xdr:spPr>
              <a:xfrm>
                <a:off x="46315" y="3233210"/>
                <a:ext cx="465536" cy="264936"/>
              </a:xfrm>
              <a:prstGeom prst="borderCallout1">
                <a:avLst>
                  <a:gd name="adj1" fmla="val 50388"/>
                  <a:gd name="adj2" fmla="val 107676"/>
                  <a:gd name="adj3" fmla="val 157799"/>
                  <a:gd name="adj4" fmla="val 124634"/>
                </a:avLst>
              </a:prstGeom>
              <a:solidFill>
                <a:schemeClr val="bg1"/>
              </a:solidFill>
              <a:ln>
                <a:solidFill>
                  <a:srgbClr val="99FF99"/>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en-US" altLang="ja-JP" sz="1200">
                    <a:solidFill>
                      <a:schemeClr val="tx1"/>
                    </a:solidFill>
                    <a:latin typeface="UD デジタル 教科書体 NK-R" panose="02020400000000000000" pitchFamily="18" charset="-128"/>
                    <a:ea typeface="UD デジタル 教科書体 NK-R" panose="02020400000000000000" pitchFamily="18" charset="-128"/>
                  </a:rPr>
                  <a:t>16</a:t>
                </a:r>
              </a:p>
            </xdr:txBody>
          </xdr:sp>
          <xdr:sp macro="" textlink="">
            <xdr:nvSpPr>
              <xdr:cNvPr id="365" name="テキスト ボックス 37">
                <a:extLst>
                  <a:ext uri="{FF2B5EF4-FFF2-40B4-BE49-F238E27FC236}">
                    <a16:creationId xmlns:a16="http://schemas.microsoft.com/office/drawing/2014/main" id="{1773B54F-286B-46CE-BEBA-E73593C3DBEF}"/>
                  </a:ext>
                </a:extLst>
              </xdr:cNvPr>
              <xdr:cNvSpPr txBox="1"/>
            </xdr:nvSpPr>
            <xdr:spPr>
              <a:xfrm>
                <a:off x="906152" y="2971983"/>
                <a:ext cx="384839" cy="276999"/>
              </a:xfrm>
              <a:prstGeom prst="rect">
                <a:avLst/>
              </a:prstGeom>
              <a:solidFill>
                <a:schemeClr val="bg1"/>
              </a:solidFill>
              <a:ln>
                <a:noFill/>
              </a:ln>
            </xdr:spPr>
            <xdr:txBody>
              <a:bodyPr wrap="square" rtlCol="0"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kumimoji="1" lang="en-US" altLang="ja-JP" sz="1200">
                    <a:latin typeface="UD デジタル 教科書体 NK-R" panose="02020400000000000000" pitchFamily="18" charset="-128"/>
                    <a:ea typeface="UD デジタル 教科書体 NK-R" panose="02020400000000000000" pitchFamily="18" charset="-128"/>
                  </a:rPr>
                  <a:t>17</a:t>
                </a:r>
                <a:endParaRPr kumimoji="1" lang="ja-JP" altLang="en-US" sz="1200">
                  <a:latin typeface="UD デジタル 教科書体 NK-R" panose="02020400000000000000" pitchFamily="18" charset="-128"/>
                  <a:ea typeface="UD デジタル 教科書体 NK-R" panose="02020400000000000000" pitchFamily="18" charset="-128"/>
                </a:endParaRPr>
              </a:p>
            </xdr:txBody>
          </xdr:sp>
          <xdr:sp macro="" textlink="">
            <xdr:nvSpPr>
              <xdr:cNvPr id="366" name="吹き出し: 線 365">
                <a:extLst>
                  <a:ext uri="{FF2B5EF4-FFF2-40B4-BE49-F238E27FC236}">
                    <a16:creationId xmlns:a16="http://schemas.microsoft.com/office/drawing/2014/main" id="{03D08F10-4ED8-444E-B44C-DBEFD70D9D99}"/>
                  </a:ext>
                </a:extLst>
              </xdr:cNvPr>
              <xdr:cNvSpPr/>
            </xdr:nvSpPr>
            <xdr:spPr>
              <a:xfrm>
                <a:off x="1322385" y="2522224"/>
                <a:ext cx="465536" cy="264936"/>
              </a:xfrm>
              <a:prstGeom prst="borderCallout1">
                <a:avLst>
                  <a:gd name="adj1" fmla="val 27738"/>
                  <a:gd name="adj2" fmla="val 105222"/>
                  <a:gd name="adj3" fmla="val 155642"/>
                  <a:gd name="adj4" fmla="val 128930"/>
                </a:avLst>
              </a:prstGeom>
              <a:solidFill>
                <a:schemeClr val="bg1"/>
              </a:solidFill>
              <a:ln>
                <a:solidFill>
                  <a:srgbClr val="99FF99"/>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en-US" altLang="ja-JP" sz="1200">
                    <a:solidFill>
                      <a:schemeClr val="tx1"/>
                    </a:solidFill>
                    <a:latin typeface="UD デジタル 教科書体 NK-R" panose="02020400000000000000" pitchFamily="18" charset="-128"/>
                    <a:ea typeface="UD デジタル 教科書体 NK-R" panose="02020400000000000000" pitchFamily="18" charset="-128"/>
                  </a:rPr>
                  <a:t>18</a:t>
                </a:r>
                <a:endParaRPr kumimoji="1" lang="ja-JP" altLang="en-US" sz="1200">
                  <a:solidFill>
                    <a:schemeClr val="tx1"/>
                  </a:solidFill>
                  <a:latin typeface="UD デジタル 教科書体 NK-R" panose="02020400000000000000" pitchFamily="18" charset="-128"/>
                  <a:ea typeface="UD デジタル 教科書体 NK-R" panose="02020400000000000000" pitchFamily="18" charset="-128"/>
                </a:endParaRPr>
              </a:p>
            </xdr:txBody>
          </xdr:sp>
          <xdr:sp macro="" textlink="">
            <xdr:nvSpPr>
              <xdr:cNvPr id="367" name="テキスト ボックス 39">
                <a:extLst>
                  <a:ext uri="{FF2B5EF4-FFF2-40B4-BE49-F238E27FC236}">
                    <a16:creationId xmlns:a16="http://schemas.microsoft.com/office/drawing/2014/main" id="{D9B1AE45-2194-4E79-8B6D-54364FE899AC}"/>
                  </a:ext>
                </a:extLst>
              </xdr:cNvPr>
              <xdr:cNvSpPr txBox="1"/>
            </xdr:nvSpPr>
            <xdr:spPr>
              <a:xfrm>
                <a:off x="2206048" y="2334749"/>
                <a:ext cx="401287" cy="276999"/>
              </a:xfrm>
              <a:prstGeom prst="rect">
                <a:avLst/>
              </a:prstGeom>
              <a:solidFill>
                <a:schemeClr val="bg1"/>
              </a:solidFill>
              <a:ln>
                <a:noFill/>
              </a:ln>
            </xdr:spPr>
            <xdr:txBody>
              <a:bodyPr wrap="square" rtlCol="0"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kumimoji="1" lang="en-US" altLang="ja-JP" sz="1200">
                    <a:latin typeface="UD デジタル 教科書体 NK-R" panose="02020400000000000000" pitchFamily="18" charset="-128"/>
                    <a:ea typeface="UD デジタル 教科書体 NK-R" panose="02020400000000000000" pitchFamily="18" charset="-128"/>
                  </a:rPr>
                  <a:t>19</a:t>
                </a:r>
                <a:endParaRPr kumimoji="1" lang="ja-JP" altLang="en-US" sz="1200">
                  <a:latin typeface="UD デジタル 教科書体 NK-R" panose="02020400000000000000" pitchFamily="18" charset="-128"/>
                  <a:ea typeface="UD デジタル 教科書体 NK-R" panose="02020400000000000000" pitchFamily="18" charset="-128"/>
                </a:endParaRPr>
              </a:p>
            </xdr:txBody>
          </xdr:sp>
          <xdr:sp macro="" textlink="">
            <xdr:nvSpPr>
              <xdr:cNvPr id="368" name="吹き出し: 線 367">
                <a:extLst>
                  <a:ext uri="{FF2B5EF4-FFF2-40B4-BE49-F238E27FC236}">
                    <a16:creationId xmlns:a16="http://schemas.microsoft.com/office/drawing/2014/main" id="{8E95DDF6-2477-469E-A49A-0DFB2575AAE0}"/>
                  </a:ext>
                </a:extLst>
              </xdr:cNvPr>
              <xdr:cNvSpPr/>
            </xdr:nvSpPr>
            <xdr:spPr>
              <a:xfrm>
                <a:off x="5995825" y="2937397"/>
                <a:ext cx="465536" cy="264936"/>
              </a:xfrm>
              <a:prstGeom prst="borderCallout1">
                <a:avLst>
                  <a:gd name="adj1" fmla="val 18750"/>
                  <a:gd name="adj2" fmla="val -8333"/>
                  <a:gd name="adj3" fmla="val -92427"/>
                  <a:gd name="adj4" fmla="val -24011"/>
                </a:avLst>
              </a:prstGeom>
              <a:solidFill>
                <a:schemeClr val="bg1"/>
              </a:solidFill>
              <a:ln>
                <a:solidFill>
                  <a:srgbClr val="99FF99"/>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en-US" altLang="ja-JP" sz="1200">
                    <a:solidFill>
                      <a:schemeClr val="tx1"/>
                    </a:solidFill>
                    <a:latin typeface="UD デジタル 教科書体 NK-R" panose="02020400000000000000" pitchFamily="18" charset="-128"/>
                    <a:ea typeface="UD デジタル 教科書体 NK-R" panose="02020400000000000000" pitchFamily="18" charset="-128"/>
                  </a:rPr>
                  <a:t>23</a:t>
                </a:r>
                <a:endParaRPr kumimoji="1" lang="ja-JP" altLang="en-US" sz="1200">
                  <a:solidFill>
                    <a:schemeClr val="tx1"/>
                  </a:solidFill>
                  <a:latin typeface="UD デジタル 教科書体 NK-R" panose="02020400000000000000" pitchFamily="18" charset="-128"/>
                  <a:ea typeface="UD デジタル 教科書体 NK-R" panose="02020400000000000000" pitchFamily="18" charset="-128"/>
                </a:endParaRPr>
              </a:p>
            </xdr:txBody>
          </xdr:sp>
          <xdr:sp macro="" textlink="">
            <xdr:nvSpPr>
              <xdr:cNvPr id="369" name="吹き出し: 線 368">
                <a:extLst>
                  <a:ext uri="{FF2B5EF4-FFF2-40B4-BE49-F238E27FC236}">
                    <a16:creationId xmlns:a16="http://schemas.microsoft.com/office/drawing/2014/main" id="{5E814897-643D-4ED3-A918-A43AF5FE5FBB}"/>
                  </a:ext>
                </a:extLst>
              </xdr:cNvPr>
              <xdr:cNvSpPr/>
            </xdr:nvSpPr>
            <xdr:spPr>
              <a:xfrm>
                <a:off x="5291900" y="2905688"/>
                <a:ext cx="465536" cy="264936"/>
              </a:xfrm>
              <a:prstGeom prst="borderCallout1">
                <a:avLst>
                  <a:gd name="adj1" fmla="val 18750"/>
                  <a:gd name="adj2" fmla="val -8333"/>
                  <a:gd name="adj3" fmla="val -92427"/>
                  <a:gd name="adj4" fmla="val -24011"/>
                </a:avLst>
              </a:prstGeom>
              <a:solidFill>
                <a:schemeClr val="bg1"/>
              </a:solidFill>
              <a:ln>
                <a:solidFill>
                  <a:srgbClr val="99FF99"/>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en-US" altLang="ja-JP" sz="1200">
                    <a:solidFill>
                      <a:schemeClr val="tx1"/>
                    </a:solidFill>
                    <a:latin typeface="UD デジタル 教科書体 NK-R" panose="02020400000000000000" pitchFamily="18" charset="-128"/>
                    <a:ea typeface="UD デジタル 教科書体 NK-R" panose="02020400000000000000" pitchFamily="18" charset="-128"/>
                  </a:rPr>
                  <a:t>22</a:t>
                </a:r>
                <a:endParaRPr kumimoji="1" lang="ja-JP" altLang="en-US" sz="1200">
                  <a:solidFill>
                    <a:schemeClr val="tx1"/>
                  </a:solidFill>
                  <a:latin typeface="UD デジタル 教科書体 NK-R" panose="02020400000000000000" pitchFamily="18" charset="-128"/>
                  <a:ea typeface="UD デジタル 教科書体 NK-R" panose="02020400000000000000" pitchFamily="18" charset="-128"/>
                </a:endParaRPr>
              </a:p>
            </xdr:txBody>
          </xdr:sp>
          <xdr:sp macro="" textlink="">
            <xdr:nvSpPr>
              <xdr:cNvPr id="370" name="吹き出し: 線 369">
                <a:extLst>
                  <a:ext uri="{FF2B5EF4-FFF2-40B4-BE49-F238E27FC236}">
                    <a16:creationId xmlns:a16="http://schemas.microsoft.com/office/drawing/2014/main" id="{B0CD7023-D8C1-4D46-B65B-8CC66B72E391}"/>
                  </a:ext>
                </a:extLst>
              </xdr:cNvPr>
              <xdr:cNvSpPr/>
            </xdr:nvSpPr>
            <xdr:spPr>
              <a:xfrm>
                <a:off x="4445712" y="2918472"/>
                <a:ext cx="465536" cy="264936"/>
              </a:xfrm>
              <a:prstGeom prst="borderCallout1">
                <a:avLst>
                  <a:gd name="adj1" fmla="val 18750"/>
                  <a:gd name="adj2" fmla="val -8333"/>
                  <a:gd name="adj3" fmla="val -92427"/>
                  <a:gd name="adj4" fmla="val -24011"/>
                </a:avLst>
              </a:prstGeom>
              <a:solidFill>
                <a:schemeClr val="bg1"/>
              </a:solidFill>
              <a:ln>
                <a:solidFill>
                  <a:srgbClr val="99FF99"/>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en-US" altLang="ja-JP" sz="1200">
                    <a:solidFill>
                      <a:schemeClr val="tx1"/>
                    </a:solidFill>
                    <a:latin typeface="UD デジタル 教科書体 NK-R" panose="02020400000000000000" pitchFamily="18" charset="-128"/>
                    <a:ea typeface="UD デジタル 教科書体 NK-R" panose="02020400000000000000" pitchFamily="18" charset="-128"/>
                  </a:rPr>
                  <a:t>21</a:t>
                </a:r>
                <a:endParaRPr kumimoji="1" lang="ja-JP" altLang="en-US" sz="1200">
                  <a:solidFill>
                    <a:schemeClr val="tx1"/>
                  </a:solidFill>
                  <a:latin typeface="UD デジタル 教科書体 NK-R" panose="02020400000000000000" pitchFamily="18" charset="-128"/>
                  <a:ea typeface="UD デジタル 教科書体 NK-R" panose="02020400000000000000" pitchFamily="18" charset="-128"/>
                </a:endParaRPr>
              </a:p>
            </xdr:txBody>
          </xdr:sp>
          <xdr:sp macro="" textlink="">
            <xdr:nvSpPr>
              <xdr:cNvPr id="371" name="吹き出し: 線 370">
                <a:extLst>
                  <a:ext uri="{FF2B5EF4-FFF2-40B4-BE49-F238E27FC236}">
                    <a16:creationId xmlns:a16="http://schemas.microsoft.com/office/drawing/2014/main" id="{72FDFBE2-575A-4099-A8A8-99745F0B0A70}"/>
                  </a:ext>
                </a:extLst>
              </xdr:cNvPr>
              <xdr:cNvSpPr/>
            </xdr:nvSpPr>
            <xdr:spPr>
              <a:xfrm>
                <a:off x="3545521" y="2914834"/>
                <a:ext cx="465536" cy="264936"/>
              </a:xfrm>
              <a:prstGeom prst="borderCallout1">
                <a:avLst>
                  <a:gd name="adj1" fmla="val 18750"/>
                  <a:gd name="adj2" fmla="val -8333"/>
                  <a:gd name="adj3" fmla="val -92427"/>
                  <a:gd name="adj4" fmla="val -24011"/>
                </a:avLst>
              </a:prstGeom>
              <a:solidFill>
                <a:schemeClr val="bg1"/>
              </a:solidFill>
              <a:ln>
                <a:solidFill>
                  <a:srgbClr val="99FF99"/>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en-US" altLang="ja-JP" sz="1200">
                    <a:solidFill>
                      <a:schemeClr val="tx1"/>
                    </a:solidFill>
                    <a:latin typeface="UD デジタル 教科書体 NK-R" panose="02020400000000000000" pitchFamily="18" charset="-128"/>
                    <a:ea typeface="UD デジタル 教科書体 NK-R" panose="02020400000000000000" pitchFamily="18" charset="-128"/>
                  </a:rPr>
                  <a:t>20</a:t>
                </a:r>
                <a:endParaRPr kumimoji="1" lang="ja-JP" altLang="en-US" sz="1200">
                  <a:solidFill>
                    <a:schemeClr val="tx1"/>
                  </a:solidFill>
                  <a:latin typeface="UD デジタル 教科書体 NK-R" panose="02020400000000000000" pitchFamily="18" charset="-128"/>
                  <a:ea typeface="UD デジタル 教科書体 NK-R" panose="02020400000000000000" pitchFamily="18" charset="-128"/>
                </a:endParaRPr>
              </a:p>
            </xdr:txBody>
          </xdr:sp>
          <xdr:sp macro="" textlink="">
            <xdr:nvSpPr>
              <xdr:cNvPr id="372" name="テキスト ボックス 44">
                <a:extLst>
                  <a:ext uri="{FF2B5EF4-FFF2-40B4-BE49-F238E27FC236}">
                    <a16:creationId xmlns:a16="http://schemas.microsoft.com/office/drawing/2014/main" id="{985F6413-6EC7-4A8A-8299-4372FD1A0206}"/>
                  </a:ext>
                </a:extLst>
              </xdr:cNvPr>
              <xdr:cNvSpPr txBox="1"/>
            </xdr:nvSpPr>
            <xdr:spPr>
              <a:xfrm>
                <a:off x="7230390" y="2185048"/>
                <a:ext cx="383888" cy="276999"/>
              </a:xfrm>
              <a:prstGeom prst="rect">
                <a:avLst/>
              </a:prstGeom>
              <a:solidFill>
                <a:schemeClr val="bg1"/>
              </a:solidFill>
              <a:ln>
                <a:noFill/>
              </a:ln>
            </xdr:spPr>
            <xdr:txBody>
              <a:bodyPr wrap="square" rtlCol="0"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kumimoji="1" lang="en-US" altLang="ja-JP" sz="1200">
                    <a:latin typeface="UD デジタル 教科書体 NK-R" panose="02020400000000000000" pitchFamily="18" charset="-128"/>
                    <a:ea typeface="UD デジタル 教科書体 NK-R" panose="02020400000000000000" pitchFamily="18" charset="-128"/>
                  </a:rPr>
                  <a:t>24</a:t>
                </a:r>
                <a:endParaRPr kumimoji="1" lang="ja-JP" altLang="en-US" sz="1200">
                  <a:latin typeface="UD デジタル 教科書体 NK-R" panose="02020400000000000000" pitchFamily="18" charset="-128"/>
                  <a:ea typeface="UD デジタル 教科書体 NK-R" panose="02020400000000000000" pitchFamily="18" charset="-128"/>
                </a:endParaRPr>
              </a:p>
            </xdr:txBody>
          </xdr:sp>
          <xdr:sp macro="" textlink="">
            <xdr:nvSpPr>
              <xdr:cNvPr id="373" name="吹き出し: 線 372">
                <a:extLst>
                  <a:ext uri="{FF2B5EF4-FFF2-40B4-BE49-F238E27FC236}">
                    <a16:creationId xmlns:a16="http://schemas.microsoft.com/office/drawing/2014/main" id="{90817091-F597-40A2-BD4A-1B8074215CA1}"/>
                  </a:ext>
                </a:extLst>
              </xdr:cNvPr>
              <xdr:cNvSpPr/>
            </xdr:nvSpPr>
            <xdr:spPr>
              <a:xfrm>
                <a:off x="8082803" y="3226722"/>
                <a:ext cx="465536" cy="264936"/>
              </a:xfrm>
              <a:prstGeom prst="borderCallout1">
                <a:avLst>
                  <a:gd name="adj1" fmla="val 18750"/>
                  <a:gd name="adj2" fmla="val -8333"/>
                  <a:gd name="adj3" fmla="val -92427"/>
                  <a:gd name="adj4" fmla="val -24011"/>
                </a:avLst>
              </a:prstGeom>
              <a:solidFill>
                <a:schemeClr val="bg1"/>
              </a:solidFill>
              <a:ln>
                <a:solidFill>
                  <a:srgbClr val="99FF99"/>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en-US" altLang="ja-JP" sz="1200">
                    <a:solidFill>
                      <a:schemeClr val="tx1"/>
                    </a:solidFill>
                    <a:latin typeface="UD デジタル 教科書体 NK-R" panose="02020400000000000000" pitchFamily="18" charset="-128"/>
                    <a:ea typeface="UD デジタル 教科書体 NK-R" panose="02020400000000000000" pitchFamily="18" charset="-128"/>
                  </a:rPr>
                  <a:t>25</a:t>
                </a:r>
                <a:endParaRPr kumimoji="1" lang="ja-JP" altLang="en-US" sz="1200">
                  <a:solidFill>
                    <a:schemeClr val="tx1"/>
                  </a:solidFill>
                  <a:latin typeface="UD デジタル 教科書体 NK-R" panose="02020400000000000000" pitchFamily="18" charset="-128"/>
                  <a:ea typeface="UD デジタル 教科書体 NK-R" panose="02020400000000000000" pitchFamily="18" charset="-128"/>
                </a:endParaRPr>
              </a:p>
            </xdr:txBody>
          </xdr:sp>
          <xdr:sp macro="" textlink="">
            <xdr:nvSpPr>
              <xdr:cNvPr id="374" name="吹き出し: 線 373">
                <a:extLst>
                  <a:ext uri="{FF2B5EF4-FFF2-40B4-BE49-F238E27FC236}">
                    <a16:creationId xmlns:a16="http://schemas.microsoft.com/office/drawing/2014/main" id="{9A46BCCA-194B-4E20-8A04-DACD9B24B534}"/>
                  </a:ext>
                </a:extLst>
              </xdr:cNvPr>
              <xdr:cNvSpPr/>
            </xdr:nvSpPr>
            <xdr:spPr>
              <a:xfrm>
                <a:off x="8363903" y="2392915"/>
                <a:ext cx="465536" cy="264936"/>
              </a:xfrm>
              <a:prstGeom prst="borderCallout1">
                <a:avLst>
                  <a:gd name="adj1" fmla="val 24143"/>
                  <a:gd name="adj2" fmla="val 105835"/>
                  <a:gd name="adj3" fmla="val 153485"/>
                  <a:gd name="adj4" fmla="val 155835"/>
                </a:avLst>
              </a:prstGeom>
              <a:solidFill>
                <a:schemeClr val="bg1"/>
              </a:solidFill>
              <a:ln>
                <a:solidFill>
                  <a:srgbClr val="99FF99"/>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en-US" altLang="ja-JP" sz="1200">
                    <a:solidFill>
                      <a:schemeClr val="tx1"/>
                    </a:solidFill>
                    <a:latin typeface="UD デジタル 教科書体 NK-R" panose="02020400000000000000" pitchFamily="18" charset="-128"/>
                    <a:ea typeface="UD デジタル 教科書体 NK-R" panose="02020400000000000000" pitchFamily="18" charset="-128"/>
                  </a:rPr>
                  <a:t>26</a:t>
                </a:r>
                <a:endParaRPr kumimoji="1" lang="ja-JP" altLang="en-US" sz="1200">
                  <a:solidFill>
                    <a:schemeClr val="tx1"/>
                  </a:solidFill>
                  <a:latin typeface="UD デジタル 教科書体 NK-R" panose="02020400000000000000" pitchFamily="18" charset="-128"/>
                  <a:ea typeface="UD デジタル 教科書体 NK-R" panose="02020400000000000000" pitchFamily="18" charset="-128"/>
                </a:endParaRPr>
              </a:p>
            </xdr:txBody>
          </xdr:sp>
        </xdr:grpSp>
        <xdr:sp macro="" textlink="">
          <xdr:nvSpPr>
            <xdr:cNvPr id="342" name="テキスト ボックス 48">
              <a:extLst>
                <a:ext uri="{FF2B5EF4-FFF2-40B4-BE49-F238E27FC236}">
                  <a16:creationId xmlns:a16="http://schemas.microsoft.com/office/drawing/2014/main" id="{A3DF5989-5833-401B-86A5-E0FA3F0C4E28}"/>
                </a:ext>
              </a:extLst>
            </xdr:cNvPr>
            <xdr:cNvSpPr txBox="1"/>
          </xdr:nvSpPr>
          <xdr:spPr>
            <a:xfrm>
              <a:off x="10065185" y="2058294"/>
              <a:ext cx="2017729" cy="369332"/>
            </a:xfrm>
            <a:prstGeom prst="rect">
              <a:avLst/>
            </a:prstGeom>
            <a:solidFill>
              <a:schemeClr val="bg1"/>
            </a:solidFill>
            <a:ln>
              <a:solidFill>
                <a:schemeClr val="tx1"/>
              </a:solidFill>
            </a:ln>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en-US" altLang="ja-JP"/>
                <a:t>(15</a:t>
              </a:r>
              <a:r>
                <a:rPr kumimoji="1" lang="ja-JP" altLang="en-US"/>
                <a:t>～</a:t>
              </a:r>
              <a:r>
                <a:rPr kumimoji="1" lang="en-US" altLang="ja-JP"/>
                <a:t>30)</a:t>
              </a:r>
              <a:r>
                <a:rPr kumimoji="1" lang="ja-JP" altLang="en-US"/>
                <a:t>空港→駅</a:t>
              </a:r>
              <a:endParaRPr kumimoji="1" lang="en-US" altLang="ja-JP"/>
            </a:p>
          </xdr:txBody>
        </xdr:sp>
      </xdr:grpSp>
      <xdr:sp macro="" textlink="">
        <xdr:nvSpPr>
          <xdr:cNvPr id="337" name="テキスト ボックス 51">
            <a:extLst>
              <a:ext uri="{FF2B5EF4-FFF2-40B4-BE49-F238E27FC236}">
                <a16:creationId xmlns:a16="http://schemas.microsoft.com/office/drawing/2014/main" id="{9A669EFE-7BB2-4265-88D8-A8825C796322}"/>
              </a:ext>
            </a:extLst>
          </xdr:cNvPr>
          <xdr:cNvSpPr txBox="1"/>
        </xdr:nvSpPr>
        <xdr:spPr>
          <a:xfrm>
            <a:off x="10928448" y="3248982"/>
            <a:ext cx="406162" cy="276999"/>
          </a:xfrm>
          <a:prstGeom prst="rect">
            <a:avLst/>
          </a:prstGeom>
          <a:solidFill>
            <a:schemeClr val="bg1"/>
          </a:solidFill>
          <a:ln>
            <a:noFill/>
          </a:ln>
        </xdr:spPr>
        <xdr:txBody>
          <a:bodyPr wrap="square" rtlCol="0"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kumimoji="1" lang="ja-JP" altLang="en-US" sz="1200">
                <a:latin typeface="UD デジタル 教科書体 NK-R" panose="02020400000000000000" pitchFamily="18" charset="-128"/>
                <a:ea typeface="UD デジタル 教科書体 NK-R" panose="02020400000000000000" pitchFamily="18" charset="-128"/>
              </a:rPr>
              <a:t>２９</a:t>
            </a:r>
          </a:p>
        </xdr:txBody>
      </xdr:sp>
      <xdr:sp macro="" textlink="">
        <xdr:nvSpPr>
          <xdr:cNvPr id="338" name="吹き出し: 線 337">
            <a:extLst>
              <a:ext uri="{FF2B5EF4-FFF2-40B4-BE49-F238E27FC236}">
                <a16:creationId xmlns:a16="http://schemas.microsoft.com/office/drawing/2014/main" id="{389FF2C9-1F38-4C74-B85F-6FD1B914A127}"/>
              </a:ext>
            </a:extLst>
          </xdr:cNvPr>
          <xdr:cNvSpPr/>
        </xdr:nvSpPr>
        <xdr:spPr>
          <a:xfrm>
            <a:off x="11412442" y="2804929"/>
            <a:ext cx="465536" cy="264936"/>
          </a:xfrm>
          <a:prstGeom prst="borderCallout1">
            <a:avLst>
              <a:gd name="adj1" fmla="val 18750"/>
              <a:gd name="adj2" fmla="val -8333"/>
              <a:gd name="adj3" fmla="val 121488"/>
              <a:gd name="adj4" fmla="val -83857"/>
            </a:avLst>
          </a:prstGeom>
          <a:solidFill>
            <a:schemeClr val="bg1"/>
          </a:solidFill>
          <a:ln>
            <a:solidFill>
              <a:srgbClr val="99FF99"/>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200">
                <a:solidFill>
                  <a:schemeClr val="tx1"/>
                </a:solidFill>
                <a:latin typeface="UD デジタル 教科書体 NK-R" panose="02020400000000000000" pitchFamily="18" charset="-128"/>
                <a:ea typeface="UD デジタル 教科書体 NK-R" panose="02020400000000000000" pitchFamily="18" charset="-128"/>
              </a:rPr>
              <a:t>２８</a:t>
            </a:r>
          </a:p>
        </xdr:txBody>
      </xdr:sp>
      <xdr:sp macro="" textlink="">
        <xdr:nvSpPr>
          <xdr:cNvPr id="339" name="吹き出し: 線 338">
            <a:extLst>
              <a:ext uri="{FF2B5EF4-FFF2-40B4-BE49-F238E27FC236}">
                <a16:creationId xmlns:a16="http://schemas.microsoft.com/office/drawing/2014/main" id="{8A2A4006-CB5A-46B7-AD51-CE444A2A87E2}"/>
              </a:ext>
            </a:extLst>
          </xdr:cNvPr>
          <xdr:cNvSpPr/>
        </xdr:nvSpPr>
        <xdr:spPr>
          <a:xfrm>
            <a:off x="10135390" y="2579368"/>
            <a:ext cx="465536" cy="264936"/>
          </a:xfrm>
          <a:prstGeom prst="borderCallout1">
            <a:avLst>
              <a:gd name="adj1" fmla="val 18750"/>
              <a:gd name="adj2" fmla="val -8333"/>
              <a:gd name="adj3" fmla="val 155832"/>
              <a:gd name="adj4" fmla="val -39518"/>
            </a:avLst>
          </a:prstGeom>
          <a:solidFill>
            <a:schemeClr val="bg1"/>
          </a:solidFill>
          <a:ln>
            <a:solidFill>
              <a:srgbClr val="99FF99"/>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en-US" altLang="ja-JP" sz="1200">
                <a:solidFill>
                  <a:schemeClr val="tx1"/>
                </a:solidFill>
                <a:latin typeface="UD デジタル 教科書体 NK-R" panose="02020400000000000000" pitchFamily="18" charset="-128"/>
                <a:ea typeface="UD デジタル 教科書体 NK-R" panose="02020400000000000000" pitchFamily="18" charset="-128"/>
              </a:rPr>
              <a:t>27</a:t>
            </a:r>
            <a:endParaRPr kumimoji="1" lang="ja-JP" altLang="en-US" sz="1200">
              <a:solidFill>
                <a:schemeClr val="tx1"/>
              </a:solidFill>
              <a:latin typeface="UD デジタル 教科書体 NK-R" panose="02020400000000000000" pitchFamily="18" charset="-128"/>
              <a:ea typeface="UD デジタル 教科書体 NK-R" panose="02020400000000000000" pitchFamily="18" charset="-128"/>
            </a:endParaRPr>
          </a:p>
        </xdr:txBody>
      </xdr:sp>
      <xdr:sp macro="" textlink="">
        <xdr:nvSpPr>
          <xdr:cNvPr id="340" name="吹き出し: 線 339">
            <a:extLst>
              <a:ext uri="{FF2B5EF4-FFF2-40B4-BE49-F238E27FC236}">
                <a16:creationId xmlns:a16="http://schemas.microsoft.com/office/drawing/2014/main" id="{1894E42D-8EAF-4D07-A949-2D96F7301581}"/>
              </a:ext>
            </a:extLst>
          </xdr:cNvPr>
          <xdr:cNvSpPr/>
        </xdr:nvSpPr>
        <xdr:spPr>
          <a:xfrm>
            <a:off x="10090448" y="4385808"/>
            <a:ext cx="465536" cy="264936"/>
          </a:xfrm>
          <a:prstGeom prst="borderCallout1">
            <a:avLst>
              <a:gd name="adj1" fmla="val 24806"/>
              <a:gd name="adj2" fmla="val 107968"/>
              <a:gd name="adj3" fmla="val -51555"/>
              <a:gd name="adj4" fmla="val 131918"/>
            </a:avLst>
          </a:prstGeom>
          <a:solidFill>
            <a:schemeClr val="bg1"/>
          </a:solidFill>
          <a:ln>
            <a:solidFill>
              <a:srgbClr val="99FF99"/>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200">
                <a:solidFill>
                  <a:schemeClr val="tx1"/>
                </a:solidFill>
                <a:latin typeface="UD デジタル 教科書体 NK-R" panose="02020400000000000000" pitchFamily="18" charset="-128"/>
                <a:ea typeface="UD デジタル 教科書体 NK-R" panose="02020400000000000000" pitchFamily="18" charset="-128"/>
              </a:rPr>
              <a:t>３０</a:t>
            </a:r>
          </a:p>
        </xdr:txBody>
      </xdr:sp>
    </xdr:grpSp>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twoCellAnchor editAs="oneCell">
    <xdr:from>
      <xdr:col>21</xdr:col>
      <xdr:colOff>125730</xdr:colOff>
      <xdr:row>11</xdr:row>
      <xdr:rowOff>160020</xdr:rowOff>
    </xdr:from>
    <xdr:to>
      <xdr:col>28</xdr:col>
      <xdr:colOff>250190</xdr:colOff>
      <xdr:row>23</xdr:row>
      <xdr:rowOff>19050</xdr:rowOff>
    </xdr:to>
    <xdr:pic>
      <xdr:nvPicPr>
        <xdr:cNvPr id="14" name="図 13"/>
        <xdr:cNvPicPr/>
      </xdr:nvPicPr>
      <xdr:blipFill>
        <a:blip xmlns:r="http://schemas.openxmlformats.org/officeDocument/2006/relationships" r:embed="rId1"/>
        <a:stretch>
          <a:fillRect/>
        </a:stretch>
      </xdr:blipFill>
      <xdr:spPr>
        <a:xfrm>
          <a:off x="27424380" y="2872740"/>
          <a:ext cx="4605020" cy="2686050"/>
        </a:xfrm>
        <a:prstGeom prst="rect">
          <a:avLst/>
        </a:prstGeom>
      </xdr:spPr>
    </xdr:pic>
    <xdr:clientData/>
  </xdr:twoCellAnchor>
  <xdr:twoCellAnchor>
    <xdr:from>
      <xdr:col>24</xdr:col>
      <xdr:colOff>388620</xdr:colOff>
      <xdr:row>15</xdr:row>
      <xdr:rowOff>137160</xdr:rowOff>
    </xdr:from>
    <xdr:to>
      <xdr:col>25</xdr:col>
      <xdr:colOff>91440</xdr:colOff>
      <xdr:row>16</xdr:row>
      <xdr:rowOff>87630</xdr:rowOff>
    </xdr:to>
    <xdr:sp macro="" textlink="">
      <xdr:nvSpPr>
        <xdr:cNvPr id="12" name="左矢印 11"/>
        <xdr:cNvSpPr/>
      </xdr:nvSpPr>
      <xdr:spPr>
        <a:xfrm>
          <a:off x="29607510" y="4061460"/>
          <a:ext cx="342900" cy="152400"/>
        </a:xfrm>
        <a:prstGeom prst="leftArrow">
          <a:avLst/>
        </a:prstGeom>
        <a:solidFill>
          <a:srgbClr val="FF0000"/>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163830</xdr:colOff>
      <xdr:row>15</xdr:row>
      <xdr:rowOff>49530</xdr:rowOff>
    </xdr:from>
    <xdr:to>
      <xdr:col>26</xdr:col>
      <xdr:colOff>0</xdr:colOff>
      <xdr:row>16</xdr:row>
      <xdr:rowOff>160020</xdr:rowOff>
    </xdr:to>
    <xdr:sp macro="" textlink="">
      <xdr:nvSpPr>
        <xdr:cNvPr id="15" name="テキスト ボックス 14"/>
        <xdr:cNvSpPr txBox="1"/>
      </xdr:nvSpPr>
      <xdr:spPr>
        <a:xfrm>
          <a:off x="30022800" y="3973830"/>
          <a:ext cx="476250" cy="3124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t>①</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79998168889431442"/>
    <pageSetUpPr fitToPage="1"/>
  </sheetPr>
  <dimension ref="B2:U103"/>
  <sheetViews>
    <sheetView showGridLines="0" zoomScaleNormal="100" workbookViewId="0">
      <pane xSplit="4" ySplit="7" topLeftCell="E56" activePane="bottomRight" state="frozen"/>
      <selection pane="topRight" activeCell="E1" sqref="E1"/>
      <selection pane="bottomLeft" activeCell="A45" sqref="A45"/>
      <selection pane="bottomRight" activeCell="C3" sqref="C3"/>
    </sheetView>
  </sheetViews>
  <sheetFormatPr defaultColWidth="8" defaultRowHeight="15.9"/>
  <cols>
    <col min="1" max="1" width="3.76171875" style="3" customWidth="1"/>
    <col min="2" max="4" width="14.140625" style="2" customWidth="1"/>
    <col min="5" max="5" width="5.6171875" style="4" customWidth="1"/>
    <col min="6" max="6" width="11.234375" style="3" bestFit="1" customWidth="1"/>
    <col min="7" max="7" width="30.140625" style="4" customWidth="1"/>
    <col min="8" max="8" width="41.140625" style="3" customWidth="1"/>
    <col min="9" max="9" width="21.234375" style="4" customWidth="1"/>
    <col min="10" max="10" width="19.85546875" style="4" customWidth="1"/>
    <col min="11" max="11" width="38" style="4" customWidth="1"/>
    <col min="12" max="12" width="7.85546875" style="3" bestFit="1" customWidth="1"/>
    <col min="13" max="13" width="5.234375" style="3" bestFit="1" customWidth="1"/>
    <col min="14" max="16384" width="8" style="3"/>
  </cols>
  <sheetData>
    <row r="2" spans="2:21">
      <c r="B2" s="1" t="s">
        <v>0</v>
      </c>
    </row>
    <row r="3" spans="2:21" ht="16.149999999999999" customHeight="1">
      <c r="B3" s="5" t="s">
        <v>1</v>
      </c>
      <c r="C3" s="6" t="s">
        <v>2</v>
      </c>
      <c r="I3" s="293" t="s">
        <v>371</v>
      </c>
      <c r="J3" s="293" t="s">
        <v>372</v>
      </c>
      <c r="K3" s="293" t="s">
        <v>373</v>
      </c>
    </row>
    <row r="4" spans="2:21">
      <c r="B4" s="8" t="s">
        <v>3</v>
      </c>
      <c r="C4" s="9"/>
      <c r="I4" s="294" t="s">
        <v>374</v>
      </c>
      <c r="J4" s="294" t="s">
        <v>375</v>
      </c>
      <c r="K4" s="294" t="s">
        <v>376</v>
      </c>
    </row>
    <row r="5" spans="2:21">
      <c r="B5" s="3"/>
      <c r="I5" s="292" t="s">
        <v>370</v>
      </c>
    </row>
    <row r="6" spans="2:21">
      <c r="B6" s="107"/>
      <c r="C6" s="9"/>
      <c r="G6" s="7"/>
    </row>
    <row r="7" spans="2:21">
      <c r="B7" s="186" t="s">
        <v>4</v>
      </c>
      <c r="C7" s="187" t="s">
        <v>5</v>
      </c>
      <c r="D7" s="187" t="s">
        <v>6</v>
      </c>
      <c r="E7" s="188" t="s">
        <v>7</v>
      </c>
      <c r="F7" s="189" t="s">
        <v>8</v>
      </c>
      <c r="G7" s="188" t="s">
        <v>9</v>
      </c>
      <c r="H7" s="189" t="s">
        <v>10</v>
      </c>
      <c r="I7" s="190" t="s">
        <v>11</v>
      </c>
      <c r="J7" s="188" t="s">
        <v>175</v>
      </c>
      <c r="K7" s="188" t="s">
        <v>280</v>
      </c>
    </row>
    <row r="8" spans="2:21" s="30" customFormat="1" ht="31.8">
      <c r="B8" s="27" t="s">
        <v>25</v>
      </c>
      <c r="C8" s="28" t="s">
        <v>26</v>
      </c>
      <c r="D8" s="28" t="s">
        <v>27</v>
      </c>
      <c r="E8" s="262">
        <f>ROW()-7</f>
        <v>1</v>
      </c>
      <c r="F8" s="263" t="s">
        <v>28</v>
      </c>
      <c r="G8" s="262" t="s">
        <v>29</v>
      </c>
      <c r="H8" s="264" t="s">
        <v>30</v>
      </c>
      <c r="I8" s="100" t="s">
        <v>14</v>
      </c>
      <c r="J8" s="173" t="s">
        <v>178</v>
      </c>
      <c r="K8" s="174"/>
      <c r="L8" s="3" t="s">
        <v>286</v>
      </c>
      <c r="M8" s="3"/>
      <c r="N8" s="3"/>
      <c r="O8" s="3"/>
      <c r="P8" s="3"/>
      <c r="Q8" s="3"/>
      <c r="R8" s="3"/>
      <c r="S8" s="3"/>
      <c r="T8" s="3"/>
      <c r="U8" s="3"/>
    </row>
    <row r="9" spans="2:21" s="30" customFormat="1" ht="31.8">
      <c r="B9" s="12" t="s">
        <v>25</v>
      </c>
      <c r="C9" s="13" t="s">
        <v>26</v>
      </c>
      <c r="D9" s="13" t="s">
        <v>27</v>
      </c>
      <c r="E9" s="265">
        <f t="shared" ref="E9:E82" si="0">ROW()-7</f>
        <v>2</v>
      </c>
      <c r="F9" s="266" t="s">
        <v>19</v>
      </c>
      <c r="G9" s="265" t="s">
        <v>311</v>
      </c>
      <c r="H9" s="98" t="s">
        <v>317</v>
      </c>
      <c r="I9" s="98" t="s">
        <v>14</v>
      </c>
      <c r="J9" s="175"/>
      <c r="K9" s="176"/>
      <c r="L9" s="3" t="s">
        <v>286</v>
      </c>
      <c r="M9" s="3"/>
      <c r="N9" s="3"/>
      <c r="O9" s="3"/>
      <c r="P9" s="3"/>
      <c r="Q9" s="3"/>
      <c r="R9" s="3"/>
      <c r="S9" s="3"/>
      <c r="T9" s="3"/>
      <c r="U9" s="3"/>
    </row>
    <row r="10" spans="2:21" s="30" customFormat="1" ht="31.8">
      <c r="B10" s="12" t="s">
        <v>25</v>
      </c>
      <c r="C10" s="13" t="s">
        <v>26</v>
      </c>
      <c r="D10" s="13" t="s">
        <v>27</v>
      </c>
      <c r="E10" s="265">
        <f t="shared" si="0"/>
        <v>3</v>
      </c>
      <c r="F10" s="150" t="s">
        <v>19</v>
      </c>
      <c r="G10" s="98" t="s">
        <v>312</v>
      </c>
      <c r="H10" s="98" t="s">
        <v>318</v>
      </c>
      <c r="I10" s="98" t="s">
        <v>14</v>
      </c>
      <c r="J10" s="175"/>
      <c r="K10" s="176"/>
      <c r="L10" s="3" t="s">
        <v>286</v>
      </c>
      <c r="M10" s="3"/>
      <c r="N10" s="3"/>
      <c r="O10" s="3"/>
      <c r="P10" s="3"/>
      <c r="Q10" s="3"/>
      <c r="R10" s="3"/>
      <c r="S10" s="3"/>
      <c r="T10" s="3"/>
      <c r="U10" s="3"/>
    </row>
    <row r="11" spans="2:21" s="30" customFormat="1" ht="31.8">
      <c r="B11" s="12" t="s">
        <v>25</v>
      </c>
      <c r="C11" s="13" t="s">
        <v>26</v>
      </c>
      <c r="D11" s="13" t="s">
        <v>27</v>
      </c>
      <c r="E11" s="265">
        <f t="shared" si="0"/>
        <v>4</v>
      </c>
      <c r="F11" s="266" t="s">
        <v>28</v>
      </c>
      <c r="G11" s="265" t="s">
        <v>313</v>
      </c>
      <c r="H11" s="98" t="s">
        <v>319</v>
      </c>
      <c r="I11" s="267" t="s">
        <v>14</v>
      </c>
      <c r="J11" s="175"/>
      <c r="K11" s="176"/>
      <c r="L11" s="3" t="s">
        <v>286</v>
      </c>
      <c r="M11" s="3"/>
      <c r="N11" s="3"/>
      <c r="O11" s="3"/>
      <c r="P11" s="3"/>
      <c r="Q11" s="3"/>
      <c r="R11" s="3"/>
      <c r="S11" s="3"/>
      <c r="T11" s="3"/>
      <c r="U11" s="3"/>
    </row>
    <row r="12" spans="2:21" s="30" customFormat="1" ht="31.8">
      <c r="B12" s="12" t="s">
        <v>25</v>
      </c>
      <c r="C12" s="13" t="s">
        <v>26</v>
      </c>
      <c r="D12" s="13" t="s">
        <v>27</v>
      </c>
      <c r="E12" s="265">
        <f t="shared" si="0"/>
        <v>5</v>
      </c>
      <c r="F12" s="266" t="s">
        <v>19</v>
      </c>
      <c r="G12" s="265" t="s">
        <v>314</v>
      </c>
      <c r="H12" s="98" t="s">
        <v>320</v>
      </c>
      <c r="I12" s="98" t="s">
        <v>14</v>
      </c>
      <c r="J12" s="175"/>
      <c r="K12" s="176"/>
      <c r="L12" s="3" t="s">
        <v>286</v>
      </c>
      <c r="M12" s="3"/>
      <c r="N12" s="3"/>
      <c r="O12" s="3"/>
      <c r="P12" s="3"/>
      <c r="Q12" s="3"/>
      <c r="R12" s="3"/>
      <c r="S12" s="3"/>
      <c r="T12" s="3"/>
      <c r="U12" s="3"/>
    </row>
    <row r="13" spans="2:21" s="30" customFormat="1" ht="31.8">
      <c r="B13" s="12" t="s">
        <v>25</v>
      </c>
      <c r="C13" s="13" t="s">
        <v>26</v>
      </c>
      <c r="D13" s="13" t="s">
        <v>27</v>
      </c>
      <c r="E13" s="265">
        <f t="shared" si="0"/>
        <v>6</v>
      </c>
      <c r="F13" s="266" t="s">
        <v>19</v>
      </c>
      <c r="G13" s="265" t="s">
        <v>315</v>
      </c>
      <c r="H13" s="98" t="s">
        <v>321</v>
      </c>
      <c r="I13" s="98" t="s">
        <v>14</v>
      </c>
      <c r="J13" s="175"/>
      <c r="K13" s="176"/>
      <c r="L13" s="3" t="s">
        <v>286</v>
      </c>
      <c r="M13" s="3"/>
      <c r="N13" s="3"/>
      <c r="O13" s="3"/>
      <c r="P13" s="3"/>
      <c r="Q13" s="3"/>
      <c r="R13" s="3"/>
      <c r="S13" s="3"/>
      <c r="T13" s="3"/>
      <c r="U13" s="3"/>
    </row>
    <row r="14" spans="2:21" s="30" customFormat="1" ht="31.8">
      <c r="B14" s="12" t="s">
        <v>25</v>
      </c>
      <c r="C14" s="13" t="s">
        <v>26</v>
      </c>
      <c r="D14" s="13" t="s">
        <v>27</v>
      </c>
      <c r="E14" s="99">
        <f t="shared" si="0"/>
        <v>7</v>
      </c>
      <c r="F14" s="97" t="s">
        <v>12</v>
      </c>
      <c r="G14" s="99" t="s">
        <v>316</v>
      </c>
      <c r="H14" s="98" t="s">
        <v>322</v>
      </c>
      <c r="I14" s="98" t="s">
        <v>14</v>
      </c>
      <c r="J14" s="175"/>
      <c r="K14" s="177"/>
      <c r="L14" s="3" t="s">
        <v>286</v>
      </c>
      <c r="M14" s="3"/>
      <c r="N14" s="3"/>
      <c r="O14" s="3"/>
      <c r="P14" s="3"/>
      <c r="Q14" s="3"/>
      <c r="R14" s="3"/>
      <c r="S14" s="3"/>
      <c r="T14" s="3"/>
      <c r="U14" s="3"/>
    </row>
    <row r="15" spans="2:21">
      <c r="B15" s="12" t="s">
        <v>25</v>
      </c>
      <c r="C15" s="28" t="s">
        <v>31</v>
      </c>
      <c r="D15" s="101" t="s">
        <v>187</v>
      </c>
      <c r="E15" s="19">
        <f t="shared" si="0"/>
        <v>8</v>
      </c>
      <c r="F15" s="29" t="s">
        <v>28</v>
      </c>
      <c r="G15" s="108" t="s">
        <v>15</v>
      </c>
      <c r="H15" s="110" t="s">
        <v>16</v>
      </c>
      <c r="I15" s="111" t="s">
        <v>17</v>
      </c>
      <c r="J15" s="175"/>
      <c r="K15" s="178"/>
      <c r="L15" s="3" t="s">
        <v>286</v>
      </c>
    </row>
    <row r="16" spans="2:21" ht="31.8">
      <c r="B16" s="12" t="s">
        <v>25</v>
      </c>
      <c r="C16" s="13" t="s">
        <v>31</v>
      </c>
      <c r="D16" s="13" t="s">
        <v>31</v>
      </c>
      <c r="E16" s="20">
        <f t="shared" si="0"/>
        <v>9</v>
      </c>
      <c r="F16" s="24" t="s">
        <v>28</v>
      </c>
      <c r="G16" s="109" t="s">
        <v>193</v>
      </c>
      <c r="H16" s="112" t="s">
        <v>194</v>
      </c>
      <c r="I16" s="113" t="s">
        <v>18</v>
      </c>
      <c r="J16" s="175"/>
      <c r="K16" s="176" t="s">
        <v>397</v>
      </c>
      <c r="L16" s="3" t="s">
        <v>286</v>
      </c>
    </row>
    <row r="17" spans="2:12">
      <c r="B17" s="12" t="s">
        <v>25</v>
      </c>
      <c r="C17" s="13" t="s">
        <v>31</v>
      </c>
      <c r="D17" s="13" t="s">
        <v>31</v>
      </c>
      <c r="E17" s="20">
        <f t="shared" si="0"/>
        <v>10</v>
      </c>
      <c r="F17" s="24" t="s">
        <v>28</v>
      </c>
      <c r="G17" s="109" t="s">
        <v>20</v>
      </c>
      <c r="H17" s="112" t="s">
        <v>21</v>
      </c>
      <c r="I17" s="113" t="s">
        <v>14</v>
      </c>
      <c r="J17" s="175"/>
      <c r="K17" s="176" t="s">
        <v>396</v>
      </c>
      <c r="L17" s="3" t="s">
        <v>286</v>
      </c>
    </row>
    <row r="18" spans="2:12" ht="31.8">
      <c r="B18" s="12" t="s">
        <v>25</v>
      </c>
      <c r="C18" s="13" t="s">
        <v>31</v>
      </c>
      <c r="D18" s="13" t="s">
        <v>31</v>
      </c>
      <c r="E18" s="104">
        <f t="shared" si="0"/>
        <v>11</v>
      </c>
      <c r="F18" s="31" t="s">
        <v>28</v>
      </c>
      <c r="G18" s="32" t="s">
        <v>48</v>
      </c>
      <c r="H18" s="33" t="s">
        <v>197</v>
      </c>
      <c r="I18" s="33" t="s">
        <v>32</v>
      </c>
      <c r="J18" s="175"/>
      <c r="K18" s="176"/>
      <c r="L18" s="3" t="s">
        <v>286</v>
      </c>
    </row>
    <row r="19" spans="2:12" ht="18" customHeight="1">
      <c r="B19" s="12" t="s">
        <v>25</v>
      </c>
      <c r="C19" s="13" t="s">
        <v>31</v>
      </c>
      <c r="D19" s="13" t="s">
        <v>31</v>
      </c>
      <c r="E19" s="20">
        <f t="shared" si="0"/>
        <v>12</v>
      </c>
      <c r="F19" s="24" t="s">
        <v>19</v>
      </c>
      <c r="G19" s="15" t="s">
        <v>33</v>
      </c>
      <c r="H19" s="20" t="s">
        <v>34</v>
      </c>
      <c r="I19" s="20" t="s">
        <v>14</v>
      </c>
      <c r="J19" s="175"/>
      <c r="K19" s="177" t="s">
        <v>395</v>
      </c>
      <c r="L19" s="3" t="s">
        <v>286</v>
      </c>
    </row>
    <row r="20" spans="2:12" ht="31.8">
      <c r="B20" s="12" t="s">
        <v>25</v>
      </c>
      <c r="C20" s="13" t="s">
        <v>31</v>
      </c>
      <c r="D20" s="268" t="s">
        <v>176</v>
      </c>
      <c r="E20" s="262">
        <f t="shared" si="0"/>
        <v>13</v>
      </c>
      <c r="F20" s="263" t="s">
        <v>28</v>
      </c>
      <c r="G20" s="262" t="s">
        <v>185</v>
      </c>
      <c r="H20" s="264" t="s">
        <v>341</v>
      </c>
      <c r="I20" s="264" t="s">
        <v>14</v>
      </c>
      <c r="J20" s="179">
        <v>17</v>
      </c>
      <c r="K20" s="179"/>
      <c r="L20" s="3" t="s">
        <v>286</v>
      </c>
    </row>
    <row r="21" spans="2:12" ht="31.8">
      <c r="B21" s="12" t="s">
        <v>25</v>
      </c>
      <c r="C21" s="13" t="s">
        <v>31</v>
      </c>
      <c r="D21" s="269" t="s">
        <v>176</v>
      </c>
      <c r="E21" s="99">
        <f t="shared" si="0"/>
        <v>14</v>
      </c>
      <c r="F21" s="97" t="s">
        <v>28</v>
      </c>
      <c r="G21" s="265" t="s">
        <v>186</v>
      </c>
      <c r="H21" s="100" t="s">
        <v>342</v>
      </c>
      <c r="I21" s="100" t="s">
        <v>14</v>
      </c>
      <c r="J21" s="180">
        <v>20</v>
      </c>
      <c r="K21" s="180"/>
      <c r="L21" s="3" t="s">
        <v>286</v>
      </c>
    </row>
    <row r="22" spans="2:12" ht="31.8">
      <c r="B22" s="12" t="s">
        <v>25</v>
      </c>
      <c r="C22" s="13" t="s">
        <v>31</v>
      </c>
      <c r="D22" s="269" t="s">
        <v>176</v>
      </c>
      <c r="E22" s="98">
        <f t="shared" si="0"/>
        <v>15</v>
      </c>
      <c r="F22" s="97" t="s">
        <v>28</v>
      </c>
      <c r="G22" s="99" t="s">
        <v>35</v>
      </c>
      <c r="H22" s="100" t="s">
        <v>343</v>
      </c>
      <c r="I22" s="100" t="s">
        <v>36</v>
      </c>
      <c r="J22" s="181" t="s">
        <v>126</v>
      </c>
      <c r="K22" s="181"/>
      <c r="L22" s="3" t="s">
        <v>286</v>
      </c>
    </row>
    <row r="23" spans="2:12" ht="31.8">
      <c r="B23" s="12" t="s">
        <v>25</v>
      </c>
      <c r="C23" s="13" t="s">
        <v>31</v>
      </c>
      <c r="D23" s="269" t="s">
        <v>176</v>
      </c>
      <c r="E23" s="99">
        <f t="shared" si="0"/>
        <v>16</v>
      </c>
      <c r="F23" s="97" t="s">
        <v>28</v>
      </c>
      <c r="G23" s="99" t="s">
        <v>37</v>
      </c>
      <c r="H23" s="98" t="s">
        <v>344</v>
      </c>
      <c r="I23" s="98" t="s">
        <v>36</v>
      </c>
      <c r="J23" s="181" t="s">
        <v>126</v>
      </c>
      <c r="K23" s="180"/>
      <c r="L23" s="3" t="s">
        <v>286</v>
      </c>
    </row>
    <row r="24" spans="2:12" ht="31.8">
      <c r="B24" s="12" t="s">
        <v>25</v>
      </c>
      <c r="C24" s="13" t="s">
        <v>31</v>
      </c>
      <c r="D24" s="269" t="s">
        <v>176</v>
      </c>
      <c r="E24" s="265">
        <f t="shared" si="0"/>
        <v>17</v>
      </c>
      <c r="F24" s="270" t="s">
        <v>28</v>
      </c>
      <c r="G24" s="271" t="s">
        <v>38</v>
      </c>
      <c r="H24" s="267" t="s">
        <v>345</v>
      </c>
      <c r="I24" s="267" t="s">
        <v>14</v>
      </c>
      <c r="J24" s="182">
        <v>44</v>
      </c>
      <c r="K24" s="182"/>
      <c r="L24" s="3" t="s">
        <v>286</v>
      </c>
    </row>
    <row r="25" spans="2:12" ht="31.8">
      <c r="B25" s="12" t="s">
        <v>25</v>
      </c>
      <c r="C25" s="13" t="s">
        <v>31</v>
      </c>
      <c r="D25" s="269" t="s">
        <v>176</v>
      </c>
      <c r="E25" s="265">
        <f t="shared" si="0"/>
        <v>18</v>
      </c>
      <c r="F25" s="150" t="s">
        <v>28</v>
      </c>
      <c r="G25" s="99" t="s">
        <v>304</v>
      </c>
      <c r="H25" s="98" t="s">
        <v>346</v>
      </c>
      <c r="I25" s="98" t="s">
        <v>14</v>
      </c>
      <c r="J25" s="180">
        <v>2</v>
      </c>
      <c r="K25" s="180"/>
    </row>
    <row r="26" spans="2:12" ht="31.8">
      <c r="B26" s="12" t="s">
        <v>25</v>
      </c>
      <c r="C26" s="13" t="s">
        <v>31</v>
      </c>
      <c r="D26" s="269" t="s">
        <v>176</v>
      </c>
      <c r="E26" s="271">
        <f t="shared" si="0"/>
        <v>19</v>
      </c>
      <c r="F26" s="97" t="s">
        <v>28</v>
      </c>
      <c r="G26" s="99" t="s">
        <v>297</v>
      </c>
      <c r="H26" s="98" t="s">
        <v>347</v>
      </c>
      <c r="I26" s="98" t="s">
        <v>36</v>
      </c>
      <c r="J26" s="181" t="s">
        <v>126</v>
      </c>
      <c r="K26" s="180"/>
      <c r="L26" s="3" t="s">
        <v>286</v>
      </c>
    </row>
    <row r="27" spans="2:12" ht="31.8">
      <c r="B27" s="12" t="s">
        <v>25</v>
      </c>
      <c r="C27" s="13" t="s">
        <v>31</v>
      </c>
      <c r="D27" s="269" t="s">
        <v>176</v>
      </c>
      <c r="E27" s="151">
        <f t="shared" si="0"/>
        <v>20</v>
      </c>
      <c r="F27" s="272" t="s">
        <v>23</v>
      </c>
      <c r="G27" s="151" t="s">
        <v>284</v>
      </c>
      <c r="H27" s="98" t="s">
        <v>348</v>
      </c>
      <c r="I27" s="98" t="s">
        <v>14</v>
      </c>
      <c r="J27" s="180"/>
      <c r="K27" s="180"/>
      <c r="L27" s="3" t="s">
        <v>286</v>
      </c>
    </row>
    <row r="28" spans="2:12" ht="31.8">
      <c r="B28" s="12" t="s">
        <v>25</v>
      </c>
      <c r="C28" s="13" t="s">
        <v>31</v>
      </c>
      <c r="D28" s="269" t="s">
        <v>176</v>
      </c>
      <c r="E28" s="151">
        <f t="shared" si="0"/>
        <v>21</v>
      </c>
      <c r="F28" s="272" t="s">
        <v>23</v>
      </c>
      <c r="G28" s="151" t="s">
        <v>285</v>
      </c>
      <c r="H28" s="98" t="s">
        <v>349</v>
      </c>
      <c r="I28" s="98" t="s">
        <v>14</v>
      </c>
      <c r="J28" s="180"/>
      <c r="K28" s="180"/>
      <c r="L28" s="3" t="s">
        <v>286</v>
      </c>
    </row>
    <row r="29" spans="2:12" ht="31.8">
      <c r="B29" s="12" t="s">
        <v>25</v>
      </c>
      <c r="C29" s="13" t="s">
        <v>31</v>
      </c>
      <c r="D29" s="13" t="s">
        <v>176</v>
      </c>
      <c r="E29" s="99">
        <f t="shared" si="0"/>
        <v>22</v>
      </c>
      <c r="F29" s="97" t="s">
        <v>24</v>
      </c>
      <c r="G29" s="99" t="s">
        <v>39</v>
      </c>
      <c r="H29" s="98" t="s">
        <v>350</v>
      </c>
      <c r="I29" s="98" t="s">
        <v>36</v>
      </c>
      <c r="J29" s="181" t="s">
        <v>126</v>
      </c>
      <c r="K29" s="180"/>
      <c r="L29" s="3" t="s">
        <v>286</v>
      </c>
    </row>
    <row r="30" spans="2:12" ht="31.8">
      <c r="B30" s="12" t="s">
        <v>25</v>
      </c>
      <c r="C30" s="13" t="s">
        <v>31</v>
      </c>
      <c r="D30" s="13" t="s">
        <v>176</v>
      </c>
      <c r="E30" s="103">
        <f t="shared" si="0"/>
        <v>23</v>
      </c>
      <c r="F30" s="24" t="s">
        <v>24</v>
      </c>
      <c r="G30" s="15" t="s">
        <v>40</v>
      </c>
      <c r="H30" s="20" t="s">
        <v>351</v>
      </c>
      <c r="I30" s="20" t="s">
        <v>36</v>
      </c>
      <c r="J30" s="181"/>
      <c r="K30" s="180"/>
      <c r="L30" s="3" t="s">
        <v>286</v>
      </c>
    </row>
    <row r="31" spans="2:12" ht="31.8">
      <c r="B31" s="12" t="s">
        <v>25</v>
      </c>
      <c r="C31" s="13" t="s">
        <v>31</v>
      </c>
      <c r="D31" s="13" t="s">
        <v>176</v>
      </c>
      <c r="E31" s="23">
        <f t="shared" si="0"/>
        <v>24</v>
      </c>
      <c r="F31" s="34" t="s">
        <v>23</v>
      </c>
      <c r="G31" s="22" t="s">
        <v>41</v>
      </c>
      <c r="H31" s="23" t="s">
        <v>352</v>
      </c>
      <c r="I31" s="23" t="s">
        <v>13</v>
      </c>
      <c r="J31" s="183"/>
      <c r="K31" s="183"/>
      <c r="L31" s="3" t="s">
        <v>286</v>
      </c>
    </row>
    <row r="32" spans="2:12" ht="31.8">
      <c r="B32" s="12" t="s">
        <v>25</v>
      </c>
      <c r="C32" s="13" t="s">
        <v>31</v>
      </c>
      <c r="D32" s="280" t="s">
        <v>340</v>
      </c>
      <c r="E32" s="103">
        <f t="shared" si="0"/>
        <v>25</v>
      </c>
      <c r="F32" s="25" t="s">
        <v>28</v>
      </c>
      <c r="G32" s="10" t="s">
        <v>185</v>
      </c>
      <c r="H32" s="11" t="s">
        <v>362</v>
      </c>
      <c r="I32" s="11" t="s">
        <v>14</v>
      </c>
      <c r="J32" s="181">
        <v>7</v>
      </c>
      <c r="K32" s="181"/>
      <c r="L32" s="3" t="s">
        <v>286</v>
      </c>
    </row>
    <row r="33" spans="2:12" ht="31.8">
      <c r="B33" s="12" t="s">
        <v>25</v>
      </c>
      <c r="C33" s="13" t="s">
        <v>31</v>
      </c>
      <c r="D33" s="13" t="s">
        <v>340</v>
      </c>
      <c r="E33" s="103">
        <f t="shared" si="0"/>
        <v>26</v>
      </c>
      <c r="F33" s="24" t="s">
        <v>28</v>
      </c>
      <c r="G33" s="15" t="s">
        <v>186</v>
      </c>
      <c r="H33" s="20" t="s">
        <v>353</v>
      </c>
      <c r="I33" s="20" t="s">
        <v>14</v>
      </c>
      <c r="J33" s="180">
        <v>5</v>
      </c>
      <c r="K33" s="180"/>
      <c r="L33" s="3" t="s">
        <v>286</v>
      </c>
    </row>
    <row r="34" spans="2:12" ht="31.8">
      <c r="B34" s="12" t="s">
        <v>25</v>
      </c>
      <c r="C34" s="13" t="s">
        <v>31</v>
      </c>
      <c r="D34" s="13" t="s">
        <v>340</v>
      </c>
      <c r="E34" s="103">
        <f t="shared" si="0"/>
        <v>27</v>
      </c>
      <c r="F34" s="26" t="s">
        <v>12</v>
      </c>
      <c r="G34" s="21" t="s">
        <v>35</v>
      </c>
      <c r="H34" s="20" t="s">
        <v>354</v>
      </c>
      <c r="I34" s="20" t="s">
        <v>36</v>
      </c>
      <c r="J34" s="181" t="s">
        <v>151</v>
      </c>
      <c r="K34" s="180"/>
      <c r="L34" s="3" t="s">
        <v>286</v>
      </c>
    </row>
    <row r="35" spans="2:12" ht="31.8">
      <c r="B35" s="12" t="s">
        <v>25</v>
      </c>
      <c r="C35" s="13" t="s">
        <v>31</v>
      </c>
      <c r="D35" s="13" t="s">
        <v>340</v>
      </c>
      <c r="E35" s="103">
        <f t="shared" si="0"/>
        <v>28</v>
      </c>
      <c r="F35" s="26" t="s">
        <v>28</v>
      </c>
      <c r="G35" s="21" t="s">
        <v>37</v>
      </c>
      <c r="H35" s="20" t="s">
        <v>355</v>
      </c>
      <c r="I35" s="20" t="s">
        <v>36</v>
      </c>
      <c r="J35" s="181" t="s">
        <v>126</v>
      </c>
      <c r="K35" s="180"/>
      <c r="L35" s="3" t="s">
        <v>286</v>
      </c>
    </row>
    <row r="36" spans="2:12" ht="31.8">
      <c r="B36" s="12" t="s">
        <v>25</v>
      </c>
      <c r="C36" s="13" t="s">
        <v>31</v>
      </c>
      <c r="D36" s="13" t="s">
        <v>340</v>
      </c>
      <c r="E36" s="103">
        <f t="shared" si="0"/>
        <v>29</v>
      </c>
      <c r="F36" s="26" t="s">
        <v>28</v>
      </c>
      <c r="G36" s="21" t="s">
        <v>38</v>
      </c>
      <c r="H36" s="20" t="s">
        <v>356</v>
      </c>
      <c r="I36" s="20" t="s">
        <v>14</v>
      </c>
      <c r="J36" s="180">
        <v>13</v>
      </c>
      <c r="K36" s="180"/>
      <c r="L36" s="3" t="s">
        <v>286</v>
      </c>
    </row>
    <row r="37" spans="2:12" ht="31.8">
      <c r="B37" s="12" t="s">
        <v>25</v>
      </c>
      <c r="C37" s="13" t="s">
        <v>31</v>
      </c>
      <c r="D37" s="13" t="s">
        <v>340</v>
      </c>
      <c r="E37" s="265">
        <f t="shared" si="0"/>
        <v>30</v>
      </c>
      <c r="F37" s="150" t="s">
        <v>28</v>
      </c>
      <c r="G37" s="99" t="s">
        <v>304</v>
      </c>
      <c r="H37" s="98" t="s">
        <v>357</v>
      </c>
      <c r="I37" s="98" t="s">
        <v>14</v>
      </c>
      <c r="J37" s="180">
        <v>0</v>
      </c>
      <c r="K37" s="180"/>
    </row>
    <row r="38" spans="2:12" ht="31.8">
      <c r="B38" s="12" t="s">
        <v>25</v>
      </c>
      <c r="C38" s="13" t="s">
        <v>31</v>
      </c>
      <c r="D38" s="13" t="s">
        <v>340</v>
      </c>
      <c r="E38" s="103">
        <f t="shared" si="0"/>
        <v>31</v>
      </c>
      <c r="F38" s="26" t="s">
        <v>28</v>
      </c>
      <c r="G38" s="21" t="s">
        <v>297</v>
      </c>
      <c r="H38" s="20" t="s">
        <v>358</v>
      </c>
      <c r="I38" s="20" t="s">
        <v>36</v>
      </c>
      <c r="J38" s="181" t="s">
        <v>126</v>
      </c>
      <c r="K38" s="180"/>
      <c r="L38" s="3" t="s">
        <v>286</v>
      </c>
    </row>
    <row r="39" spans="2:12" ht="31.8">
      <c r="B39" s="12" t="s">
        <v>25</v>
      </c>
      <c r="C39" s="13" t="s">
        <v>31</v>
      </c>
      <c r="D39" s="13" t="s">
        <v>340</v>
      </c>
      <c r="E39" s="103">
        <f t="shared" si="0"/>
        <v>32</v>
      </c>
      <c r="F39" s="26" t="s">
        <v>23</v>
      </c>
      <c r="G39" s="21" t="s">
        <v>284</v>
      </c>
      <c r="H39" s="20" t="s">
        <v>363</v>
      </c>
      <c r="I39" s="20" t="s">
        <v>14</v>
      </c>
      <c r="J39" s="180"/>
      <c r="K39" s="180"/>
      <c r="L39" s="3" t="s">
        <v>286</v>
      </c>
    </row>
    <row r="40" spans="2:12" ht="31.8">
      <c r="B40" s="12" t="s">
        <v>25</v>
      </c>
      <c r="C40" s="13" t="s">
        <v>31</v>
      </c>
      <c r="D40" s="13" t="s">
        <v>340</v>
      </c>
      <c r="E40" s="103">
        <f t="shared" si="0"/>
        <v>33</v>
      </c>
      <c r="F40" s="26" t="s">
        <v>23</v>
      </c>
      <c r="G40" s="21" t="s">
        <v>285</v>
      </c>
      <c r="H40" s="20" t="s">
        <v>364</v>
      </c>
      <c r="I40" s="20" t="s">
        <v>14</v>
      </c>
      <c r="J40" s="180"/>
      <c r="K40" s="180"/>
      <c r="L40" s="3" t="s">
        <v>286</v>
      </c>
    </row>
    <row r="41" spans="2:12" ht="31.8">
      <c r="B41" s="12" t="s">
        <v>25</v>
      </c>
      <c r="C41" s="13" t="s">
        <v>31</v>
      </c>
      <c r="D41" s="13" t="s">
        <v>340</v>
      </c>
      <c r="E41" s="103">
        <f t="shared" si="0"/>
        <v>34</v>
      </c>
      <c r="F41" s="24" t="s">
        <v>23</v>
      </c>
      <c r="G41" s="15" t="s">
        <v>39</v>
      </c>
      <c r="H41" s="11" t="s">
        <v>359</v>
      </c>
      <c r="I41" s="11" t="s">
        <v>36</v>
      </c>
      <c r="J41" s="181" t="s">
        <v>126</v>
      </c>
      <c r="K41" s="181"/>
      <c r="L41" s="3" t="s">
        <v>286</v>
      </c>
    </row>
    <row r="42" spans="2:12" ht="31.8">
      <c r="B42" s="12"/>
      <c r="C42" s="13"/>
      <c r="D42" s="13" t="s">
        <v>340</v>
      </c>
      <c r="E42" s="103">
        <f t="shared" si="0"/>
        <v>35</v>
      </c>
      <c r="F42" s="97" t="s">
        <v>23</v>
      </c>
      <c r="G42" s="99" t="s">
        <v>40</v>
      </c>
      <c r="H42" s="100" t="s">
        <v>360</v>
      </c>
      <c r="I42" s="100" t="s">
        <v>36</v>
      </c>
      <c r="J42" s="181"/>
      <c r="K42" s="181"/>
      <c r="L42" s="3" t="s">
        <v>286</v>
      </c>
    </row>
    <row r="43" spans="2:12" ht="18" customHeight="1">
      <c r="B43" s="12" t="s">
        <v>25</v>
      </c>
      <c r="C43" s="13" t="s">
        <v>31</v>
      </c>
      <c r="D43" s="13" t="s">
        <v>340</v>
      </c>
      <c r="E43" s="103">
        <f t="shared" si="0"/>
        <v>36</v>
      </c>
      <c r="F43" s="97" t="s">
        <v>23</v>
      </c>
      <c r="G43" s="99" t="s">
        <v>41</v>
      </c>
      <c r="H43" s="98" t="s">
        <v>361</v>
      </c>
      <c r="I43" s="98" t="s">
        <v>13</v>
      </c>
      <c r="J43" s="180"/>
      <c r="K43" s="180"/>
      <c r="L43" s="3" t="s">
        <v>286</v>
      </c>
    </row>
    <row r="44" spans="2:12">
      <c r="B44" s="12" t="s">
        <v>25</v>
      </c>
      <c r="C44" s="28" t="s">
        <v>42</v>
      </c>
      <c r="D44" s="28" t="s">
        <v>43</v>
      </c>
      <c r="E44" s="102">
        <f t="shared" si="0"/>
        <v>37</v>
      </c>
      <c r="F44" s="29" t="s">
        <v>28</v>
      </c>
      <c r="G44" s="18" t="s">
        <v>44</v>
      </c>
      <c r="H44" s="19" t="s">
        <v>45</v>
      </c>
      <c r="I44" s="19" t="s">
        <v>17</v>
      </c>
      <c r="J44" s="173" t="s">
        <v>177</v>
      </c>
      <c r="K44" s="174"/>
      <c r="L44" s="3" t="s">
        <v>286</v>
      </c>
    </row>
    <row r="45" spans="2:12">
      <c r="B45" s="12" t="s">
        <v>25</v>
      </c>
      <c r="C45" s="13" t="s">
        <v>42</v>
      </c>
      <c r="D45" s="13" t="s">
        <v>43</v>
      </c>
      <c r="E45" s="20">
        <f t="shared" si="0"/>
        <v>38</v>
      </c>
      <c r="F45" s="14" t="s">
        <v>12</v>
      </c>
      <c r="G45" s="16" t="s">
        <v>46</v>
      </c>
      <c r="H45" s="20" t="s">
        <v>47</v>
      </c>
      <c r="I45" s="20" t="s">
        <v>18</v>
      </c>
      <c r="J45" s="175"/>
      <c r="K45" s="176"/>
      <c r="L45" s="3" t="s">
        <v>286</v>
      </c>
    </row>
    <row r="46" spans="2:12" ht="31.8">
      <c r="B46" s="12" t="s">
        <v>25</v>
      </c>
      <c r="C46" s="13" t="s">
        <v>42</v>
      </c>
      <c r="D46" s="13" t="s">
        <v>43</v>
      </c>
      <c r="E46" s="20">
        <f t="shared" si="0"/>
        <v>39</v>
      </c>
      <c r="F46" s="14" t="s">
        <v>28</v>
      </c>
      <c r="G46" s="16" t="s">
        <v>48</v>
      </c>
      <c r="H46" s="20" t="s">
        <v>49</v>
      </c>
      <c r="I46" s="20" t="s">
        <v>32</v>
      </c>
      <c r="J46" s="175"/>
      <c r="K46" s="176"/>
      <c r="L46" s="3" t="s">
        <v>286</v>
      </c>
    </row>
    <row r="47" spans="2:12" ht="47.7">
      <c r="B47" s="12"/>
      <c r="C47" s="13"/>
      <c r="D47" s="13"/>
      <c r="E47" s="98">
        <f t="shared" si="0"/>
        <v>40</v>
      </c>
      <c r="F47" s="150" t="s">
        <v>28</v>
      </c>
      <c r="G47" s="98" t="s">
        <v>198</v>
      </c>
      <c r="H47" s="98" t="s">
        <v>324</v>
      </c>
      <c r="I47" s="98" t="s">
        <v>367</v>
      </c>
      <c r="J47" s="175"/>
      <c r="K47" s="176"/>
      <c r="L47" s="3" t="s">
        <v>286</v>
      </c>
    </row>
    <row r="48" spans="2:12">
      <c r="B48" s="12"/>
      <c r="C48" s="13"/>
      <c r="D48" s="13"/>
      <c r="E48" s="99">
        <f t="shared" si="0"/>
        <v>41</v>
      </c>
      <c r="F48" s="97" t="s">
        <v>23</v>
      </c>
      <c r="G48" s="98" t="s">
        <v>54</v>
      </c>
      <c r="H48" s="98" t="s">
        <v>55</v>
      </c>
      <c r="I48" s="98" t="s">
        <v>14</v>
      </c>
      <c r="J48" s="175"/>
      <c r="K48" s="176"/>
      <c r="L48" s="3" t="s">
        <v>286</v>
      </c>
    </row>
    <row r="49" spans="2:21" ht="31.8">
      <c r="B49" s="12" t="s">
        <v>25</v>
      </c>
      <c r="C49" s="13" t="s">
        <v>42</v>
      </c>
      <c r="D49" s="13" t="s">
        <v>43</v>
      </c>
      <c r="E49" s="98">
        <f t="shared" si="0"/>
        <v>42</v>
      </c>
      <c r="F49" s="150" t="s">
        <v>28</v>
      </c>
      <c r="G49" s="98" t="s">
        <v>50</v>
      </c>
      <c r="H49" s="98" t="s">
        <v>196</v>
      </c>
      <c r="I49" s="98" t="s">
        <v>51</v>
      </c>
      <c r="J49" s="175"/>
      <c r="K49" s="176"/>
      <c r="L49" s="3" t="s">
        <v>286</v>
      </c>
    </row>
    <row r="50" spans="2:21">
      <c r="B50" s="12" t="s">
        <v>25</v>
      </c>
      <c r="C50" s="13" t="s">
        <v>42</v>
      </c>
      <c r="D50" s="13" t="s">
        <v>43</v>
      </c>
      <c r="E50" s="98">
        <f t="shared" si="0"/>
        <v>43</v>
      </c>
      <c r="F50" s="150" t="s">
        <v>28</v>
      </c>
      <c r="G50" s="98" t="s">
        <v>52</v>
      </c>
      <c r="H50" s="98" t="s">
        <v>323</v>
      </c>
      <c r="I50" s="98" t="s">
        <v>53</v>
      </c>
      <c r="J50" s="175"/>
      <c r="K50" s="176"/>
      <c r="L50" s="3" t="s">
        <v>286</v>
      </c>
    </row>
    <row r="51" spans="2:21" ht="63.6">
      <c r="B51" s="12" t="s">
        <v>25</v>
      </c>
      <c r="C51" s="13" t="s">
        <v>42</v>
      </c>
      <c r="D51" s="13" t="s">
        <v>43</v>
      </c>
      <c r="E51" s="98">
        <f t="shared" si="0"/>
        <v>44</v>
      </c>
      <c r="F51" s="150" t="s">
        <v>12</v>
      </c>
      <c r="G51" s="98" t="s">
        <v>57</v>
      </c>
      <c r="H51" s="98" t="s">
        <v>58</v>
      </c>
      <c r="I51" s="98" t="s">
        <v>291</v>
      </c>
      <c r="J51" s="175"/>
      <c r="K51" s="176"/>
      <c r="L51" s="3" t="s">
        <v>286</v>
      </c>
    </row>
    <row r="52" spans="2:21" ht="31.8">
      <c r="B52" s="12" t="s">
        <v>25</v>
      </c>
      <c r="C52" s="13" t="s">
        <v>42</v>
      </c>
      <c r="D52" s="13" t="s">
        <v>43</v>
      </c>
      <c r="E52" s="155">
        <f t="shared" si="0"/>
        <v>45</v>
      </c>
      <c r="F52" s="150" t="s">
        <v>12</v>
      </c>
      <c r="G52" s="155" t="s">
        <v>59</v>
      </c>
      <c r="H52" s="155" t="s">
        <v>60</v>
      </c>
      <c r="I52" s="155" t="s">
        <v>292</v>
      </c>
      <c r="J52" s="175"/>
      <c r="K52" s="176"/>
      <c r="L52" s="3" t="s">
        <v>286</v>
      </c>
    </row>
    <row r="53" spans="2:21" ht="18" customHeight="1">
      <c r="B53" s="12" t="s">
        <v>25</v>
      </c>
      <c r="C53" s="13" t="s">
        <v>42</v>
      </c>
      <c r="D53" s="13" t="s">
        <v>43</v>
      </c>
      <c r="E53" s="98">
        <f t="shared" si="0"/>
        <v>46</v>
      </c>
      <c r="F53" s="150" t="s">
        <v>12</v>
      </c>
      <c r="G53" s="98" t="s">
        <v>62</v>
      </c>
      <c r="H53" s="98" t="s">
        <v>63</v>
      </c>
      <c r="I53" s="98" t="s">
        <v>56</v>
      </c>
      <c r="J53" s="175"/>
      <c r="K53" s="176"/>
      <c r="L53" s="3" t="s">
        <v>286</v>
      </c>
    </row>
    <row r="54" spans="2:21" ht="18" customHeight="1">
      <c r="B54" s="12" t="s">
        <v>25</v>
      </c>
      <c r="C54" s="13" t="s">
        <v>42</v>
      </c>
      <c r="D54" s="13" t="s">
        <v>43</v>
      </c>
      <c r="E54" s="155">
        <f t="shared" si="0"/>
        <v>47</v>
      </c>
      <c r="F54" s="150" t="s">
        <v>12</v>
      </c>
      <c r="G54" s="273" t="s">
        <v>64</v>
      </c>
      <c r="H54" s="274" t="s">
        <v>65</v>
      </c>
      <c r="I54" s="155" t="s">
        <v>36</v>
      </c>
      <c r="J54" s="175"/>
      <c r="K54" s="176"/>
      <c r="L54" s="3" t="s">
        <v>286</v>
      </c>
    </row>
    <row r="55" spans="2:21">
      <c r="B55" s="12" t="s">
        <v>25</v>
      </c>
      <c r="C55" s="13" t="s">
        <v>42</v>
      </c>
      <c r="D55" s="13" t="s">
        <v>43</v>
      </c>
      <c r="E55" s="155">
        <f t="shared" si="0"/>
        <v>48</v>
      </c>
      <c r="F55" s="150" t="s">
        <v>12</v>
      </c>
      <c r="G55" s="273" t="s">
        <v>66</v>
      </c>
      <c r="H55" s="274" t="s">
        <v>67</v>
      </c>
      <c r="I55" s="155" t="s">
        <v>36</v>
      </c>
      <c r="J55" s="175"/>
      <c r="K55" s="176"/>
      <c r="L55" s="3" t="s">
        <v>286</v>
      </c>
    </row>
    <row r="56" spans="2:21">
      <c r="B56" s="12" t="s">
        <v>25</v>
      </c>
      <c r="C56" s="13" t="s">
        <v>42</v>
      </c>
      <c r="D56" s="13" t="s">
        <v>43</v>
      </c>
      <c r="E56" s="155">
        <f t="shared" si="0"/>
        <v>49</v>
      </c>
      <c r="F56" s="150" t="s">
        <v>12</v>
      </c>
      <c r="G56" s="273" t="s">
        <v>301</v>
      </c>
      <c r="H56" s="274" t="s">
        <v>302</v>
      </c>
      <c r="I56" s="155" t="s">
        <v>36</v>
      </c>
      <c r="J56" s="255"/>
      <c r="K56" s="176"/>
    </row>
    <row r="57" spans="2:21" ht="31.8">
      <c r="B57" s="12" t="s">
        <v>25</v>
      </c>
      <c r="C57" s="13" t="s">
        <v>42</v>
      </c>
      <c r="D57" s="13" t="s">
        <v>43</v>
      </c>
      <c r="E57" s="155">
        <f t="shared" si="0"/>
        <v>50</v>
      </c>
      <c r="F57" s="150" t="s">
        <v>12</v>
      </c>
      <c r="G57" s="273" t="s">
        <v>68</v>
      </c>
      <c r="H57" s="155" t="s">
        <v>69</v>
      </c>
      <c r="I57" s="155" t="s">
        <v>70</v>
      </c>
      <c r="J57" s="175"/>
      <c r="K57" s="176"/>
      <c r="L57" s="3" t="s">
        <v>286</v>
      </c>
      <c r="U57" s="17"/>
    </row>
    <row r="58" spans="2:21" ht="63.6">
      <c r="B58" s="12" t="s">
        <v>25</v>
      </c>
      <c r="C58" s="13" t="s">
        <v>42</v>
      </c>
      <c r="D58" s="13" t="s">
        <v>43</v>
      </c>
      <c r="E58" s="155">
        <f t="shared" si="0"/>
        <v>51</v>
      </c>
      <c r="F58" s="275" t="s">
        <v>12</v>
      </c>
      <c r="G58" s="98" t="s">
        <v>71</v>
      </c>
      <c r="H58" s="98" t="s">
        <v>72</v>
      </c>
      <c r="I58" s="98" t="s">
        <v>293</v>
      </c>
      <c r="J58" s="175"/>
      <c r="K58" s="176"/>
      <c r="L58" s="3" t="s">
        <v>286</v>
      </c>
      <c r="U58" s="17"/>
    </row>
    <row r="59" spans="2:21" ht="174.9">
      <c r="B59" s="12" t="s">
        <v>25</v>
      </c>
      <c r="C59" s="13" t="s">
        <v>42</v>
      </c>
      <c r="D59" s="13" t="s">
        <v>43</v>
      </c>
      <c r="E59" s="98">
        <f t="shared" si="0"/>
        <v>52</v>
      </c>
      <c r="F59" s="150" t="s">
        <v>12</v>
      </c>
      <c r="G59" s="98" t="s">
        <v>73</v>
      </c>
      <c r="H59" s="98" t="s">
        <v>74</v>
      </c>
      <c r="I59" s="98" t="s">
        <v>294</v>
      </c>
      <c r="J59" s="175"/>
      <c r="K59" s="176"/>
      <c r="L59" s="3" t="s">
        <v>286</v>
      </c>
      <c r="U59" s="17"/>
    </row>
    <row r="60" spans="2:21" ht="31.8">
      <c r="B60" s="12" t="s">
        <v>25</v>
      </c>
      <c r="C60" s="13" t="s">
        <v>42</v>
      </c>
      <c r="D60" s="13" t="s">
        <v>43</v>
      </c>
      <c r="E60" s="98">
        <f t="shared" si="0"/>
        <v>53</v>
      </c>
      <c r="F60" s="150" t="s">
        <v>12</v>
      </c>
      <c r="G60" s="98" t="s">
        <v>75</v>
      </c>
      <c r="H60" s="98" t="s">
        <v>76</v>
      </c>
      <c r="I60" s="98" t="s">
        <v>77</v>
      </c>
      <c r="J60" s="175"/>
      <c r="K60" s="176"/>
      <c r="L60" s="3" t="s">
        <v>286</v>
      </c>
      <c r="U60" s="17"/>
    </row>
    <row r="61" spans="2:21" ht="31.8">
      <c r="B61" s="12" t="s">
        <v>25</v>
      </c>
      <c r="C61" s="13" t="s">
        <v>42</v>
      </c>
      <c r="D61" s="13" t="s">
        <v>43</v>
      </c>
      <c r="E61" s="98">
        <f t="shared" si="0"/>
        <v>54</v>
      </c>
      <c r="F61" s="150" t="s">
        <v>12</v>
      </c>
      <c r="G61" s="98" t="s">
        <v>78</v>
      </c>
      <c r="H61" s="98" t="s">
        <v>79</v>
      </c>
      <c r="I61" s="98" t="s">
        <v>80</v>
      </c>
      <c r="J61" s="175"/>
      <c r="K61" s="176"/>
      <c r="L61" s="3" t="s">
        <v>286</v>
      </c>
      <c r="U61" s="17"/>
    </row>
    <row r="62" spans="2:21" ht="31.8">
      <c r="B62" s="12" t="s">
        <v>25</v>
      </c>
      <c r="C62" s="13" t="s">
        <v>42</v>
      </c>
      <c r="D62" s="13" t="s">
        <v>43</v>
      </c>
      <c r="E62" s="98">
        <f t="shared" si="0"/>
        <v>55</v>
      </c>
      <c r="F62" s="150" t="s">
        <v>12</v>
      </c>
      <c r="G62" s="98" t="s">
        <v>81</v>
      </c>
      <c r="H62" s="98" t="s">
        <v>82</v>
      </c>
      <c r="I62" s="98" t="s">
        <v>13</v>
      </c>
      <c r="J62" s="175"/>
      <c r="K62" s="176"/>
      <c r="L62" s="3" t="s">
        <v>286</v>
      </c>
      <c r="U62" s="17"/>
    </row>
    <row r="63" spans="2:21">
      <c r="B63" s="12" t="s">
        <v>25</v>
      </c>
      <c r="C63" s="13" t="s">
        <v>42</v>
      </c>
      <c r="D63" s="13" t="s">
        <v>43</v>
      </c>
      <c r="E63" s="98">
        <f t="shared" si="0"/>
        <v>56</v>
      </c>
      <c r="F63" s="97" t="s">
        <v>28</v>
      </c>
      <c r="G63" s="98" t="s">
        <v>83</v>
      </c>
      <c r="H63" s="98" t="s">
        <v>84</v>
      </c>
      <c r="I63" s="98" t="s">
        <v>13</v>
      </c>
      <c r="J63" s="255"/>
      <c r="K63" s="176"/>
      <c r="L63" s="3" t="s">
        <v>286</v>
      </c>
      <c r="U63" s="17"/>
    </row>
    <row r="64" spans="2:21">
      <c r="B64" s="12" t="s">
        <v>25</v>
      </c>
      <c r="C64" s="13" t="s">
        <v>42</v>
      </c>
      <c r="D64" s="13" t="s">
        <v>43</v>
      </c>
      <c r="E64" s="98">
        <f t="shared" si="0"/>
        <v>57</v>
      </c>
      <c r="F64" s="150" t="s">
        <v>28</v>
      </c>
      <c r="G64" s="276" t="s">
        <v>300</v>
      </c>
      <c r="H64" s="98" t="s">
        <v>97</v>
      </c>
      <c r="I64" s="98" t="s">
        <v>14</v>
      </c>
      <c r="J64" s="254"/>
      <c r="K64" s="176"/>
      <c r="L64" s="3" t="s">
        <v>286</v>
      </c>
      <c r="U64" s="17"/>
    </row>
    <row r="65" spans="2:21" ht="47.7">
      <c r="B65" s="12" t="s">
        <v>25</v>
      </c>
      <c r="C65" s="13" t="s">
        <v>42</v>
      </c>
      <c r="D65" s="13" t="s">
        <v>43</v>
      </c>
      <c r="E65" s="271">
        <f t="shared" si="0"/>
        <v>58</v>
      </c>
      <c r="F65" s="270" t="s">
        <v>19</v>
      </c>
      <c r="G65" s="271" t="s">
        <v>85</v>
      </c>
      <c r="H65" s="267" t="s">
        <v>86</v>
      </c>
      <c r="I65" s="267" t="s">
        <v>87</v>
      </c>
      <c r="J65" s="182" t="s">
        <v>415</v>
      </c>
      <c r="K65" s="180"/>
      <c r="L65" s="3" t="s">
        <v>286</v>
      </c>
      <c r="U65" s="17"/>
    </row>
    <row r="66" spans="2:21" ht="18" customHeight="1">
      <c r="B66" s="12" t="s">
        <v>25</v>
      </c>
      <c r="C66" s="13" t="s">
        <v>42</v>
      </c>
      <c r="D66" s="13" t="s">
        <v>43</v>
      </c>
      <c r="E66" s="155">
        <f t="shared" si="0"/>
        <v>59</v>
      </c>
      <c r="F66" s="275" t="s">
        <v>19</v>
      </c>
      <c r="G66" s="151" t="s">
        <v>88</v>
      </c>
      <c r="H66" s="155" t="s">
        <v>89</v>
      </c>
      <c r="I66" s="155" t="s">
        <v>13</v>
      </c>
      <c r="J66" s="184" t="s">
        <v>432</v>
      </c>
      <c r="K66" s="183"/>
      <c r="L66" s="3" t="s">
        <v>286</v>
      </c>
      <c r="U66" s="17"/>
    </row>
    <row r="67" spans="2:21">
      <c r="B67" s="12" t="s">
        <v>25</v>
      </c>
      <c r="C67" s="13" t="s">
        <v>42</v>
      </c>
      <c r="D67" s="28" t="s">
        <v>90</v>
      </c>
      <c r="E67" s="264">
        <f t="shared" si="0"/>
        <v>60</v>
      </c>
      <c r="F67" s="153" t="s">
        <v>19</v>
      </c>
      <c r="G67" s="262" t="s">
        <v>44</v>
      </c>
      <c r="H67" s="264" t="s">
        <v>325</v>
      </c>
      <c r="I67" s="264" t="s">
        <v>17</v>
      </c>
      <c r="J67" s="253" t="s">
        <v>179</v>
      </c>
      <c r="K67" s="174"/>
      <c r="L67" s="3" t="s">
        <v>286</v>
      </c>
      <c r="U67" s="17"/>
    </row>
    <row r="68" spans="2:21">
      <c r="B68" s="12" t="s">
        <v>25</v>
      </c>
      <c r="C68" s="13" t="s">
        <v>42</v>
      </c>
      <c r="D68" s="13" t="s">
        <v>90</v>
      </c>
      <c r="E68" s="98">
        <f t="shared" si="0"/>
        <v>61</v>
      </c>
      <c r="F68" s="272" t="s">
        <v>19</v>
      </c>
      <c r="G68" s="265" t="s">
        <v>46</v>
      </c>
      <c r="H68" s="100" t="s">
        <v>326</v>
      </c>
      <c r="I68" s="100" t="s">
        <v>18</v>
      </c>
      <c r="J68" s="255"/>
      <c r="K68" s="176"/>
      <c r="L68" s="3" t="s">
        <v>286</v>
      </c>
      <c r="U68" s="17"/>
    </row>
    <row r="69" spans="2:21" ht="31.8">
      <c r="B69" s="12" t="s">
        <v>25</v>
      </c>
      <c r="C69" s="13" t="s">
        <v>42</v>
      </c>
      <c r="D69" s="13" t="s">
        <v>90</v>
      </c>
      <c r="E69" s="98">
        <f t="shared" si="0"/>
        <v>62</v>
      </c>
      <c r="F69" s="150" t="s">
        <v>28</v>
      </c>
      <c r="G69" s="98" t="s">
        <v>48</v>
      </c>
      <c r="H69" s="98" t="s">
        <v>327</v>
      </c>
      <c r="I69" s="98" t="s">
        <v>32</v>
      </c>
      <c r="J69" s="255"/>
      <c r="K69" s="176"/>
      <c r="U69" s="17"/>
    </row>
    <row r="70" spans="2:21" ht="64.150000000000006" customHeight="1">
      <c r="B70" s="12" t="s">
        <v>25</v>
      </c>
      <c r="C70" s="13" t="s">
        <v>42</v>
      </c>
      <c r="D70" s="13" t="s">
        <v>90</v>
      </c>
      <c r="E70" s="98">
        <f t="shared" si="0"/>
        <v>63</v>
      </c>
      <c r="F70" s="150" t="s">
        <v>28</v>
      </c>
      <c r="G70" s="98" t="s">
        <v>198</v>
      </c>
      <c r="H70" s="98" t="s">
        <v>328</v>
      </c>
      <c r="I70" s="98" t="s">
        <v>366</v>
      </c>
      <c r="J70" s="255"/>
      <c r="K70" s="176"/>
      <c r="U70" s="17"/>
    </row>
    <row r="71" spans="2:21" ht="18" customHeight="1">
      <c r="B71" s="12" t="s">
        <v>25</v>
      </c>
      <c r="C71" s="13" t="s">
        <v>42</v>
      </c>
      <c r="D71" s="13" t="s">
        <v>90</v>
      </c>
      <c r="E71" s="98">
        <f t="shared" si="0"/>
        <v>64</v>
      </c>
      <c r="F71" s="272" t="s">
        <v>19</v>
      </c>
      <c r="G71" s="265" t="s">
        <v>91</v>
      </c>
      <c r="H71" s="100" t="s">
        <v>329</v>
      </c>
      <c r="I71" s="100" t="s">
        <v>92</v>
      </c>
      <c r="J71" s="255"/>
      <c r="K71" s="176"/>
      <c r="L71" s="3" t="s">
        <v>286</v>
      </c>
    </row>
    <row r="72" spans="2:21" ht="31.8">
      <c r="B72" s="12" t="s">
        <v>25</v>
      </c>
      <c r="C72" s="13" t="s">
        <v>42</v>
      </c>
      <c r="D72" s="13" t="s">
        <v>90</v>
      </c>
      <c r="E72" s="99">
        <f t="shared" si="0"/>
        <v>65</v>
      </c>
      <c r="F72" s="97" t="s">
        <v>19</v>
      </c>
      <c r="G72" s="99" t="s">
        <v>93</v>
      </c>
      <c r="H72" s="98" t="s">
        <v>94</v>
      </c>
      <c r="I72" s="98" t="s">
        <v>95</v>
      </c>
      <c r="J72" s="255"/>
      <c r="K72" s="176"/>
      <c r="L72" s="3" t="s">
        <v>286</v>
      </c>
    </row>
    <row r="73" spans="2:21" ht="18" customHeight="1">
      <c r="B73" s="12" t="s">
        <v>25</v>
      </c>
      <c r="C73" s="13" t="s">
        <v>42</v>
      </c>
      <c r="D73" s="13" t="s">
        <v>90</v>
      </c>
      <c r="E73" s="99">
        <f t="shared" si="0"/>
        <v>66</v>
      </c>
      <c r="F73" s="97" t="s">
        <v>19</v>
      </c>
      <c r="G73" s="99" t="s">
        <v>96</v>
      </c>
      <c r="H73" s="98" t="s">
        <v>330</v>
      </c>
      <c r="I73" s="98" t="s">
        <v>13</v>
      </c>
      <c r="J73" s="255"/>
      <c r="K73" s="176"/>
      <c r="L73" s="3" t="s">
        <v>286</v>
      </c>
    </row>
    <row r="74" spans="2:21" ht="18" customHeight="1">
      <c r="B74" s="12" t="s">
        <v>25</v>
      </c>
      <c r="C74" s="13" t="s">
        <v>42</v>
      </c>
      <c r="D74" s="13" t="s">
        <v>90</v>
      </c>
      <c r="E74" s="98">
        <f t="shared" si="0"/>
        <v>67</v>
      </c>
      <c r="F74" s="150" t="s">
        <v>28</v>
      </c>
      <c r="G74" s="98" t="s">
        <v>50</v>
      </c>
      <c r="H74" s="98" t="s">
        <v>331</v>
      </c>
      <c r="I74" s="98" t="s">
        <v>51</v>
      </c>
      <c r="J74" s="255"/>
      <c r="K74" s="176"/>
    </row>
    <row r="75" spans="2:21">
      <c r="B75" s="12" t="s">
        <v>25</v>
      </c>
      <c r="C75" s="13" t="s">
        <v>42</v>
      </c>
      <c r="D75" s="13" t="s">
        <v>90</v>
      </c>
      <c r="E75" s="98">
        <f t="shared" si="0"/>
        <v>68</v>
      </c>
      <c r="F75" s="150" t="s">
        <v>28</v>
      </c>
      <c r="G75" s="98" t="s">
        <v>52</v>
      </c>
      <c r="H75" s="98" t="s">
        <v>332</v>
      </c>
      <c r="I75" s="98" t="s">
        <v>53</v>
      </c>
      <c r="J75" s="255"/>
      <c r="K75" s="176"/>
    </row>
    <row r="76" spans="2:21" ht="47.7">
      <c r="B76" s="12" t="s">
        <v>25</v>
      </c>
      <c r="C76" s="13" t="s">
        <v>42</v>
      </c>
      <c r="D76" s="13" t="s">
        <v>90</v>
      </c>
      <c r="E76" s="99">
        <f t="shared" si="0"/>
        <v>69</v>
      </c>
      <c r="F76" s="97" t="s">
        <v>19</v>
      </c>
      <c r="G76" s="99" t="s">
        <v>57</v>
      </c>
      <c r="H76" s="98" t="s">
        <v>333</v>
      </c>
      <c r="I76" s="98" t="s">
        <v>296</v>
      </c>
      <c r="J76" s="255"/>
      <c r="K76" s="176"/>
      <c r="L76" s="3" t="s">
        <v>286</v>
      </c>
    </row>
    <row r="77" spans="2:21">
      <c r="B77" s="12" t="s">
        <v>25</v>
      </c>
      <c r="C77" s="13" t="s">
        <v>42</v>
      </c>
      <c r="D77" s="13" t="s">
        <v>90</v>
      </c>
      <c r="E77" s="99">
        <f t="shared" si="0"/>
        <v>70</v>
      </c>
      <c r="F77" s="97" t="s">
        <v>19</v>
      </c>
      <c r="G77" s="99" t="s">
        <v>59</v>
      </c>
      <c r="H77" s="98" t="s">
        <v>334</v>
      </c>
      <c r="I77" s="98" t="s">
        <v>61</v>
      </c>
      <c r="J77" s="255"/>
      <c r="K77" s="176"/>
      <c r="L77" s="3" t="s">
        <v>286</v>
      </c>
    </row>
    <row r="78" spans="2:21" ht="31.8">
      <c r="B78" s="12" t="s">
        <v>25</v>
      </c>
      <c r="C78" s="13" t="s">
        <v>42</v>
      </c>
      <c r="D78" s="13" t="s">
        <v>90</v>
      </c>
      <c r="E78" s="99">
        <f t="shared" si="0"/>
        <v>71</v>
      </c>
      <c r="F78" s="97" t="s">
        <v>19</v>
      </c>
      <c r="G78" s="99" t="s">
        <v>62</v>
      </c>
      <c r="H78" s="98" t="s">
        <v>335</v>
      </c>
      <c r="I78" s="98" t="s">
        <v>56</v>
      </c>
      <c r="J78" s="255"/>
      <c r="K78" s="176"/>
      <c r="L78" s="3" t="s">
        <v>286</v>
      </c>
    </row>
    <row r="79" spans="2:21" ht="31.8">
      <c r="B79" s="12" t="s">
        <v>25</v>
      </c>
      <c r="C79" s="13" t="s">
        <v>42</v>
      </c>
      <c r="D79" s="13" t="s">
        <v>90</v>
      </c>
      <c r="E79" s="151">
        <f t="shared" si="0"/>
        <v>72</v>
      </c>
      <c r="F79" s="272" t="s">
        <v>19</v>
      </c>
      <c r="G79" s="273" t="s">
        <v>64</v>
      </c>
      <c r="H79" s="155" t="s">
        <v>336</v>
      </c>
      <c r="I79" s="155" t="s">
        <v>36</v>
      </c>
      <c r="J79" s="255"/>
      <c r="K79" s="176"/>
      <c r="L79" s="3" t="s">
        <v>286</v>
      </c>
    </row>
    <row r="80" spans="2:21" ht="31.8">
      <c r="B80" s="12" t="s">
        <v>25</v>
      </c>
      <c r="C80" s="13" t="s">
        <v>42</v>
      </c>
      <c r="D80" s="13" t="s">
        <v>90</v>
      </c>
      <c r="E80" s="155">
        <f t="shared" si="0"/>
        <v>73</v>
      </c>
      <c r="F80" s="150" t="s">
        <v>12</v>
      </c>
      <c r="G80" s="273" t="s">
        <v>66</v>
      </c>
      <c r="H80" s="155" t="s">
        <v>337</v>
      </c>
      <c r="I80" s="155" t="s">
        <v>36</v>
      </c>
      <c r="J80" s="255"/>
      <c r="K80" s="258"/>
    </row>
    <row r="81" spans="2:21" ht="31.8">
      <c r="B81" s="12" t="s">
        <v>25</v>
      </c>
      <c r="C81" s="13" t="s">
        <v>42</v>
      </c>
      <c r="D81" s="13" t="s">
        <v>90</v>
      </c>
      <c r="E81" s="155">
        <f t="shared" si="0"/>
        <v>74</v>
      </c>
      <c r="F81" s="150" t="s">
        <v>12</v>
      </c>
      <c r="G81" s="273" t="s">
        <v>301</v>
      </c>
      <c r="H81" s="155" t="s">
        <v>338</v>
      </c>
      <c r="I81" s="155" t="s">
        <v>36</v>
      </c>
      <c r="J81" s="255"/>
      <c r="K81" s="258"/>
    </row>
    <row r="82" spans="2:21">
      <c r="B82" s="12" t="s">
        <v>25</v>
      </c>
      <c r="C82" s="13" t="s">
        <v>42</v>
      </c>
      <c r="D82" s="13" t="s">
        <v>90</v>
      </c>
      <c r="E82" s="99">
        <f t="shared" si="0"/>
        <v>75</v>
      </c>
      <c r="F82" s="97" t="s">
        <v>19</v>
      </c>
      <c r="G82" s="276" t="s">
        <v>300</v>
      </c>
      <c r="H82" s="98" t="s">
        <v>97</v>
      </c>
      <c r="I82" s="98" t="s">
        <v>14</v>
      </c>
      <c r="J82" s="255"/>
      <c r="K82" s="177"/>
      <c r="L82" s="3" t="s">
        <v>286</v>
      </c>
    </row>
    <row r="83" spans="2:21">
      <c r="B83" s="12" t="s">
        <v>25</v>
      </c>
      <c r="C83" s="28" t="s">
        <v>98</v>
      </c>
      <c r="D83" s="28" t="s">
        <v>99</v>
      </c>
      <c r="E83" s="262">
        <f t="shared" ref="E83:E92" si="1">ROW()-7</f>
        <v>76</v>
      </c>
      <c r="F83" s="263" t="s">
        <v>23</v>
      </c>
      <c r="G83" s="262" t="s">
        <v>100</v>
      </c>
      <c r="H83" s="264" t="s">
        <v>101</v>
      </c>
      <c r="I83" s="264" t="s">
        <v>14</v>
      </c>
      <c r="J83" s="253" t="s">
        <v>178</v>
      </c>
      <c r="K83" s="174"/>
      <c r="L83" s="3" t="s">
        <v>286</v>
      </c>
    </row>
    <row r="84" spans="2:21" ht="18" customHeight="1">
      <c r="B84" s="12" t="s">
        <v>25</v>
      </c>
      <c r="C84" s="13" t="s">
        <v>98</v>
      </c>
      <c r="D84" s="13" t="s">
        <v>99</v>
      </c>
      <c r="E84" s="99">
        <f t="shared" si="1"/>
        <v>77</v>
      </c>
      <c r="F84" s="97" t="s">
        <v>23</v>
      </c>
      <c r="G84" s="99" t="s">
        <v>102</v>
      </c>
      <c r="H84" s="98" t="s">
        <v>103</v>
      </c>
      <c r="I84" s="98" t="s">
        <v>14</v>
      </c>
      <c r="J84" s="254"/>
      <c r="K84" s="176"/>
      <c r="L84" s="3" t="s">
        <v>286</v>
      </c>
    </row>
    <row r="85" spans="2:21" ht="31.8">
      <c r="B85" s="12"/>
      <c r="C85" s="13"/>
      <c r="D85" s="13"/>
      <c r="E85" s="99">
        <f t="shared" si="1"/>
        <v>78</v>
      </c>
      <c r="F85" s="97" t="s">
        <v>23</v>
      </c>
      <c r="G85" s="271" t="s">
        <v>191</v>
      </c>
      <c r="H85" s="267" t="s">
        <v>192</v>
      </c>
      <c r="I85" s="267" t="s">
        <v>14</v>
      </c>
      <c r="J85" s="185">
        <v>2</v>
      </c>
      <c r="K85" s="177" t="s">
        <v>393</v>
      </c>
      <c r="L85" s="3" t="s">
        <v>286</v>
      </c>
    </row>
    <row r="86" spans="2:21">
      <c r="B86" s="12" t="s">
        <v>25</v>
      </c>
      <c r="C86" s="13" t="s">
        <v>98</v>
      </c>
      <c r="D86" s="28" t="s">
        <v>184</v>
      </c>
      <c r="E86" s="152">
        <f t="shared" si="1"/>
        <v>79</v>
      </c>
      <c r="F86" s="153" t="s">
        <v>23</v>
      </c>
      <c r="G86" s="152" t="s">
        <v>44</v>
      </c>
      <c r="H86" s="154" t="s">
        <v>104</v>
      </c>
      <c r="I86" s="154" t="s">
        <v>22</v>
      </c>
      <c r="J86" s="253" t="s">
        <v>275</v>
      </c>
      <c r="K86" s="174"/>
      <c r="L86" s="3" t="s">
        <v>286</v>
      </c>
    </row>
    <row r="87" spans="2:21" ht="31.8">
      <c r="B87" s="12" t="s">
        <v>25</v>
      </c>
      <c r="C87" s="13" t="s">
        <v>98</v>
      </c>
      <c r="D87" s="13" t="s">
        <v>184</v>
      </c>
      <c r="E87" s="99">
        <f t="shared" si="1"/>
        <v>80</v>
      </c>
      <c r="F87" s="97" t="s">
        <v>23</v>
      </c>
      <c r="G87" s="99" t="s">
        <v>180</v>
      </c>
      <c r="H87" s="98" t="s">
        <v>183</v>
      </c>
      <c r="I87" s="98" t="s">
        <v>18</v>
      </c>
      <c r="J87" s="255"/>
      <c r="K87" s="176" t="s">
        <v>394</v>
      </c>
      <c r="L87" s="3" t="s">
        <v>286</v>
      </c>
    </row>
    <row r="88" spans="2:21">
      <c r="B88" s="12" t="s">
        <v>25</v>
      </c>
      <c r="C88" s="13" t="s">
        <v>98</v>
      </c>
      <c r="D88" s="13" t="s">
        <v>184</v>
      </c>
      <c r="E88" s="99">
        <f t="shared" si="1"/>
        <v>81</v>
      </c>
      <c r="F88" s="97" t="s">
        <v>23</v>
      </c>
      <c r="G88" s="99" t="s">
        <v>181</v>
      </c>
      <c r="H88" s="98" t="s">
        <v>182</v>
      </c>
      <c r="I88" s="98" t="s">
        <v>18</v>
      </c>
      <c r="J88" s="255"/>
      <c r="K88" s="176"/>
      <c r="L88" s="3" t="s">
        <v>286</v>
      </c>
    </row>
    <row r="89" spans="2:21" s="30" customFormat="1" ht="31.8">
      <c r="B89" s="12" t="s">
        <v>25</v>
      </c>
      <c r="C89" s="13" t="s">
        <v>98</v>
      </c>
      <c r="D89" s="13" t="s">
        <v>184</v>
      </c>
      <c r="E89" s="99">
        <f t="shared" si="1"/>
        <v>82</v>
      </c>
      <c r="F89" s="97" t="s">
        <v>23</v>
      </c>
      <c r="G89" s="99" t="s">
        <v>105</v>
      </c>
      <c r="H89" s="98" t="s">
        <v>106</v>
      </c>
      <c r="I89" s="98" t="s">
        <v>22</v>
      </c>
      <c r="J89" s="255"/>
      <c r="K89" s="176"/>
      <c r="L89" s="3" t="s">
        <v>286</v>
      </c>
      <c r="M89" s="3"/>
      <c r="N89" s="3"/>
      <c r="O89" s="3"/>
      <c r="P89" s="3"/>
      <c r="Q89" s="3"/>
      <c r="R89" s="3"/>
      <c r="S89" s="3"/>
      <c r="T89" s="3"/>
      <c r="U89" s="3"/>
    </row>
    <row r="90" spans="2:21" s="30" customFormat="1">
      <c r="B90" s="12" t="s">
        <v>25</v>
      </c>
      <c r="C90" s="13" t="s">
        <v>98</v>
      </c>
      <c r="D90" s="13" t="s">
        <v>184</v>
      </c>
      <c r="E90" s="99">
        <f t="shared" si="1"/>
        <v>83</v>
      </c>
      <c r="F90" s="97" t="s">
        <v>23</v>
      </c>
      <c r="G90" s="99" t="s">
        <v>107</v>
      </c>
      <c r="H90" s="98" t="s">
        <v>108</v>
      </c>
      <c r="I90" s="98" t="s">
        <v>18</v>
      </c>
      <c r="J90" s="255"/>
      <c r="K90" s="176"/>
      <c r="L90" s="3" t="s">
        <v>286</v>
      </c>
      <c r="M90" s="3"/>
      <c r="N90" s="3"/>
      <c r="O90" s="3"/>
      <c r="P90" s="3"/>
      <c r="Q90" s="3"/>
      <c r="R90" s="3"/>
      <c r="S90" s="3"/>
      <c r="T90" s="3"/>
      <c r="U90" s="3"/>
    </row>
    <row r="91" spans="2:21" s="30" customFormat="1" ht="47.7">
      <c r="B91" s="12" t="s">
        <v>25</v>
      </c>
      <c r="C91" s="13" t="s">
        <v>98</v>
      </c>
      <c r="D91" s="13" t="s">
        <v>184</v>
      </c>
      <c r="E91" s="151">
        <f t="shared" si="1"/>
        <v>84</v>
      </c>
      <c r="F91" s="97" t="s">
        <v>23</v>
      </c>
      <c r="G91" s="151" t="s">
        <v>200</v>
      </c>
      <c r="H91" s="155" t="s">
        <v>110</v>
      </c>
      <c r="I91" s="155" t="s">
        <v>111</v>
      </c>
      <c r="J91" s="255"/>
      <c r="K91" s="176"/>
      <c r="L91" s="3" t="s">
        <v>286</v>
      </c>
      <c r="M91" s="3"/>
      <c r="N91" s="3"/>
      <c r="O91" s="3"/>
      <c r="P91" s="3"/>
      <c r="Q91" s="3"/>
      <c r="R91" s="3"/>
      <c r="S91" s="3"/>
      <c r="T91" s="3"/>
      <c r="U91" s="3"/>
    </row>
    <row r="92" spans="2:21" s="30" customFormat="1">
      <c r="B92" s="12" t="s">
        <v>25</v>
      </c>
      <c r="C92" s="13" t="s">
        <v>98</v>
      </c>
      <c r="D92" s="13" t="s">
        <v>184</v>
      </c>
      <c r="E92" s="277">
        <f t="shared" si="1"/>
        <v>85</v>
      </c>
      <c r="F92" s="278" t="s">
        <v>23</v>
      </c>
      <c r="G92" s="277" t="s">
        <v>201</v>
      </c>
      <c r="H92" s="279" t="s">
        <v>112</v>
      </c>
      <c r="I92" s="279" t="s">
        <v>13</v>
      </c>
      <c r="J92" s="256"/>
      <c r="K92" s="177"/>
      <c r="L92" s="147" t="s">
        <v>286</v>
      </c>
      <c r="M92" s="3"/>
      <c r="N92" s="3"/>
      <c r="O92" s="3"/>
      <c r="P92" s="3"/>
      <c r="Q92" s="3"/>
      <c r="R92" s="3"/>
      <c r="S92" s="3"/>
      <c r="T92" s="3"/>
      <c r="U92" s="3"/>
    </row>
    <row r="93" spans="2:21" s="30" customFormat="1">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5"/>
      <c r="H97" s="136"/>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37" priority="5" operator="equal">
      <formula>"必須"</formula>
    </cfRule>
  </conditionalFormatting>
  <dataValidations count="2">
    <dataValidation type="list" allowBlank="1" showInputMessage="1" showErrorMessage="1" sqref="F8:F92">
      <formula1>"必須,任意"</formula1>
    </dataValidation>
    <dataValidation type="list" allowBlank="1" showInputMessage="1" showErrorMessage="1" sqref="J22:J23 J26 J29:J30 J34:J35 J38 J41:J42">
      <formula1>"有,無"</formula1>
    </dataValidation>
  </dataValidations>
  <pageMargins left="0.7" right="0.7" top="0.75" bottom="0.75" header="0.3" footer="0.3"/>
  <pageSetup paperSize="9" scale="2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7" tint="0.79998168889431442"/>
    <pageSetUpPr fitToPage="1"/>
  </sheetPr>
  <dimension ref="B2:W109"/>
  <sheetViews>
    <sheetView tabSelected="1" topLeftCell="C1" zoomScale="80" zoomScaleNormal="80" workbookViewId="0">
      <pane ySplit="10" topLeftCell="A19" activePane="bottomLeft" state="frozen"/>
      <selection pane="bottomLeft" activeCell="Q41" sqref="Q41"/>
    </sheetView>
  </sheetViews>
  <sheetFormatPr defaultColWidth="8" defaultRowHeight="15.9"/>
  <cols>
    <col min="1" max="1" width="3.76171875" style="3" customWidth="1"/>
    <col min="2" max="2" width="10.37890625" style="3" bestFit="1" customWidth="1"/>
    <col min="3" max="4" width="11.37890625" style="3" customWidth="1"/>
    <col min="5" max="6" width="20.37890625" style="3" customWidth="1"/>
    <col min="7" max="8" width="11.37890625" style="3" customWidth="1"/>
    <col min="9" max="17" width="20.37890625" style="3" customWidth="1"/>
    <col min="18" max="18" width="8" style="3"/>
    <col min="19" max="19" width="8" style="30"/>
    <col min="20" max="16384" width="8" style="3"/>
  </cols>
  <sheetData>
    <row r="2" spans="2:23" hidden="1">
      <c r="B2" s="296" t="s">
        <v>371</v>
      </c>
      <c r="C2" s="296" t="s">
        <v>372</v>
      </c>
      <c r="D2" s="296" t="s">
        <v>373</v>
      </c>
    </row>
    <row r="3" spans="2:23" hidden="1">
      <c r="B3" s="296" t="str">
        <f>実証データ一覧!I4&amp;""</f>
        <v>172031</v>
      </c>
      <c r="C3" s="297" t="str">
        <f>実証データ一覧!J4&amp;""</f>
        <v>石川県</v>
      </c>
      <c r="D3" s="297" t="str">
        <f>実証データ一覧!K4&amp;""</f>
        <v>小松市</v>
      </c>
      <c r="E3" s="295"/>
    </row>
    <row r="4" spans="2:23" hidden="1"/>
    <row r="5" spans="2:23">
      <c r="B5" s="40" t="s">
        <v>114</v>
      </c>
      <c r="D5" s="40"/>
      <c r="E5" s="30"/>
      <c r="F5" s="30"/>
      <c r="I5" s="41"/>
      <c r="J5" s="41"/>
      <c r="K5" s="41"/>
      <c r="L5" s="41"/>
      <c r="M5" s="41"/>
      <c r="N5" s="41"/>
      <c r="O5" s="41"/>
    </row>
    <row r="6" spans="2:23">
      <c r="B6" s="42" t="s">
        <v>115</v>
      </c>
      <c r="C6" s="40"/>
      <c r="D6" s="40"/>
      <c r="E6" s="30"/>
      <c r="F6" s="30"/>
      <c r="I6" s="41"/>
      <c r="J6" s="41"/>
      <c r="K6" s="41"/>
      <c r="L6" s="41"/>
      <c r="M6" s="41"/>
      <c r="N6" s="41"/>
      <c r="O6" s="41"/>
    </row>
    <row r="7" spans="2:23" ht="63.6">
      <c r="B7" s="107"/>
      <c r="C7" s="40"/>
      <c r="D7" s="40"/>
      <c r="E7" s="30"/>
      <c r="F7" s="30"/>
      <c r="G7" s="44" t="s">
        <v>117</v>
      </c>
      <c r="I7" s="41"/>
      <c r="J7" s="41"/>
      <c r="K7" s="41"/>
      <c r="L7" s="41"/>
      <c r="M7" s="41"/>
      <c r="N7" s="41"/>
      <c r="O7" s="41"/>
    </row>
    <row r="8" spans="2:23" ht="4.9000000000000004" customHeight="1">
      <c r="C8" s="40"/>
      <c r="D8" s="40"/>
    </row>
    <row r="9" spans="2:23" ht="18" customHeight="1">
      <c r="B9" s="96" t="s">
        <v>118</v>
      </c>
      <c r="C9" s="156">
        <v>8</v>
      </c>
      <c r="D9" s="148" t="s">
        <v>119</v>
      </c>
      <c r="E9" s="148">
        <v>9</v>
      </c>
      <c r="F9" s="148">
        <v>10</v>
      </c>
      <c r="G9" s="148">
        <v>11</v>
      </c>
      <c r="H9" s="148">
        <v>12</v>
      </c>
      <c r="I9" s="148">
        <v>1</v>
      </c>
      <c r="J9" s="148">
        <v>2</v>
      </c>
      <c r="K9" s="148">
        <v>3</v>
      </c>
      <c r="L9" s="148">
        <v>4</v>
      </c>
      <c r="M9" s="148">
        <v>5</v>
      </c>
      <c r="N9" s="148">
        <v>6</v>
      </c>
      <c r="O9" s="148">
        <v>7</v>
      </c>
      <c r="P9" s="148">
        <v>76</v>
      </c>
      <c r="Q9" s="157">
        <v>77</v>
      </c>
      <c r="R9" s="3" t="s">
        <v>113</v>
      </c>
    </row>
    <row r="10" spans="2:23" ht="51" customHeight="1">
      <c r="B10" s="158" t="s">
        <v>9</v>
      </c>
      <c r="C10" s="159" t="s">
        <v>15</v>
      </c>
      <c r="D10" s="160" t="s">
        <v>120</v>
      </c>
      <c r="E10" s="161" t="s">
        <v>202</v>
      </c>
      <c r="F10" s="161" t="s">
        <v>121</v>
      </c>
      <c r="G10" s="162" t="s">
        <v>48</v>
      </c>
      <c r="H10" s="163" t="s">
        <v>122</v>
      </c>
      <c r="I10" s="161" t="s">
        <v>29</v>
      </c>
      <c r="J10" s="161" t="s">
        <v>305</v>
      </c>
      <c r="K10" s="161" t="s">
        <v>307</v>
      </c>
      <c r="L10" s="161" t="s">
        <v>308</v>
      </c>
      <c r="M10" s="161" t="s">
        <v>306</v>
      </c>
      <c r="N10" s="162" t="s">
        <v>309</v>
      </c>
      <c r="O10" s="162" t="s">
        <v>310</v>
      </c>
      <c r="P10" s="161" t="s">
        <v>123</v>
      </c>
      <c r="Q10" s="164" t="s">
        <v>124</v>
      </c>
      <c r="R10" s="3" t="s">
        <v>113</v>
      </c>
    </row>
    <row r="11" spans="2:23">
      <c r="B11" s="45" t="s">
        <v>125</v>
      </c>
      <c r="C11" s="46">
        <v>45072</v>
      </c>
      <c r="D11" s="72" t="str">
        <f t="shared" ref="D11:D42" si="0">IF($C11 &lt;&gt; "", IF(ISERROR(MATCH($C11, 祝日, 0)), TEXT($C11, "aaa"), "祝日"), "")</f>
        <v>金</v>
      </c>
      <c r="E11" s="114">
        <v>0.41666666666666669</v>
      </c>
      <c r="F11" s="47">
        <v>10</v>
      </c>
      <c r="G11" s="49" t="s">
        <v>127</v>
      </c>
      <c r="H11" s="50">
        <v>20</v>
      </c>
      <c r="I11" s="48">
        <v>50</v>
      </c>
      <c r="J11" s="48">
        <v>10</v>
      </c>
      <c r="K11" s="48">
        <v>0.5</v>
      </c>
      <c r="L11" s="48">
        <v>9.5</v>
      </c>
      <c r="M11" s="48">
        <v>35</v>
      </c>
      <c r="N11" s="48">
        <v>5</v>
      </c>
      <c r="O11" s="48">
        <v>30</v>
      </c>
      <c r="P11" s="105">
        <v>50</v>
      </c>
      <c r="Q11" s="137">
        <v>40</v>
      </c>
      <c r="R11" s="3" t="s">
        <v>113</v>
      </c>
    </row>
    <row r="12" spans="2:23">
      <c r="B12" s="191" t="s">
        <v>128</v>
      </c>
      <c r="C12" s="192">
        <v>45679</v>
      </c>
      <c r="D12" s="193" t="str">
        <f t="shared" si="0"/>
        <v>水</v>
      </c>
      <c r="E12" s="194">
        <v>0.5625</v>
      </c>
      <c r="F12" s="195">
        <v>14</v>
      </c>
      <c r="G12" s="196" t="s">
        <v>216</v>
      </c>
      <c r="H12" s="197">
        <v>10.199999999999999</v>
      </c>
      <c r="I12" s="198">
        <v>4.4000000000000004</v>
      </c>
      <c r="J12" s="198">
        <v>4.4000000000000004</v>
      </c>
      <c r="K12" s="198">
        <f>0.05+0.09</f>
        <v>0.14000000000000001</v>
      </c>
      <c r="L12" s="198">
        <f t="shared" ref="L12:L40" si="1">J12-K12</f>
        <v>4.2600000000000007</v>
      </c>
      <c r="M12" s="199">
        <v>0</v>
      </c>
      <c r="N12" s="199">
        <v>0</v>
      </c>
      <c r="O12" s="199">
        <v>0</v>
      </c>
      <c r="P12" s="200">
        <f>105.6*94.2%</f>
        <v>99.475200000000001</v>
      </c>
      <c r="Q12" s="201">
        <f>105.6*92%</f>
        <v>97.152000000000001</v>
      </c>
      <c r="R12" s="3" t="s">
        <v>113</v>
      </c>
    </row>
    <row r="13" spans="2:23">
      <c r="B13" s="202" t="s">
        <v>384</v>
      </c>
      <c r="C13" s="192">
        <v>45679</v>
      </c>
      <c r="D13" s="193" t="str">
        <f t="shared" si="0"/>
        <v>水</v>
      </c>
      <c r="E13" s="194">
        <v>0.59027777777777779</v>
      </c>
      <c r="F13" s="195">
        <v>10</v>
      </c>
      <c r="G13" s="196" t="s">
        <v>216</v>
      </c>
      <c r="H13" s="197">
        <v>11.2</v>
      </c>
      <c r="I13" s="198">
        <v>4.5</v>
      </c>
      <c r="J13" s="198">
        <v>4.5</v>
      </c>
      <c r="K13" s="198">
        <f>0.24+0.17+0.02+0.27</f>
        <v>0.70000000000000007</v>
      </c>
      <c r="L13" s="198">
        <f t="shared" si="1"/>
        <v>3.8</v>
      </c>
      <c r="M13" s="199">
        <v>0</v>
      </c>
      <c r="N13" s="199">
        <v>0</v>
      </c>
      <c r="O13" s="199">
        <v>0</v>
      </c>
      <c r="P13" s="200">
        <f>105.6*90.5%</f>
        <v>95.567999999999998</v>
      </c>
      <c r="Q13" s="201">
        <f>105.6*88%</f>
        <v>92.927999999999997</v>
      </c>
      <c r="R13" s="3" t="s">
        <v>113</v>
      </c>
    </row>
    <row r="14" spans="2:23">
      <c r="B14" s="202" t="s">
        <v>388</v>
      </c>
      <c r="C14" s="192">
        <v>45680</v>
      </c>
      <c r="D14" s="193" t="str">
        <f t="shared" si="0"/>
        <v>木</v>
      </c>
      <c r="E14" s="194">
        <v>0.6479166666666667</v>
      </c>
      <c r="F14" s="195">
        <v>4</v>
      </c>
      <c r="G14" s="196" t="s">
        <v>385</v>
      </c>
      <c r="H14" s="197">
        <v>8</v>
      </c>
      <c r="I14" s="198">
        <v>4.4000000000000004</v>
      </c>
      <c r="J14" s="198">
        <v>4.4000000000000004</v>
      </c>
      <c r="K14" s="198">
        <v>0</v>
      </c>
      <c r="L14" s="198">
        <f t="shared" si="1"/>
        <v>4.4000000000000004</v>
      </c>
      <c r="M14" s="199">
        <v>0</v>
      </c>
      <c r="N14" s="199">
        <v>0</v>
      </c>
      <c r="O14" s="199">
        <v>0</v>
      </c>
      <c r="P14" s="200">
        <f>105.6*67.2%</f>
        <v>70.963200000000001</v>
      </c>
      <c r="Q14" s="201">
        <f>105.6*63.5%</f>
        <v>67.055999999999997</v>
      </c>
      <c r="R14" s="3" t="s">
        <v>113</v>
      </c>
      <c r="V14" s="52"/>
      <c r="W14" s="52"/>
    </row>
    <row r="15" spans="2:23">
      <c r="B15" s="202" t="s">
        <v>388</v>
      </c>
      <c r="C15" s="192">
        <v>45680</v>
      </c>
      <c r="D15" s="193" t="str">
        <f t="shared" si="0"/>
        <v>木</v>
      </c>
      <c r="E15" s="194">
        <v>0.65763888888888888</v>
      </c>
      <c r="F15" s="195">
        <v>4</v>
      </c>
      <c r="G15" s="196" t="s">
        <v>385</v>
      </c>
      <c r="H15" s="197">
        <v>8</v>
      </c>
      <c r="I15" s="198">
        <v>4.5</v>
      </c>
      <c r="J15" s="198">
        <v>4.5</v>
      </c>
      <c r="K15" s="198">
        <v>0.03</v>
      </c>
      <c r="L15" s="198">
        <f t="shared" si="1"/>
        <v>4.47</v>
      </c>
      <c r="M15" s="199">
        <v>0</v>
      </c>
      <c r="N15" s="199">
        <v>0</v>
      </c>
      <c r="O15" s="199">
        <v>0</v>
      </c>
      <c r="P15" s="200">
        <f>105.6*63.5%</f>
        <v>67.055999999999997</v>
      </c>
      <c r="Q15" s="201">
        <f>105.6*61%</f>
        <v>64.415999999999997</v>
      </c>
      <c r="R15" s="3" t="s">
        <v>113</v>
      </c>
    </row>
    <row r="16" spans="2:23">
      <c r="B16" s="202" t="s">
        <v>388</v>
      </c>
      <c r="C16" s="192">
        <v>45681</v>
      </c>
      <c r="D16" s="193" t="str">
        <f t="shared" si="0"/>
        <v>金</v>
      </c>
      <c r="E16" s="194">
        <v>0.63124999999999998</v>
      </c>
      <c r="F16" s="195">
        <v>2</v>
      </c>
      <c r="G16" s="196" t="s">
        <v>216</v>
      </c>
      <c r="H16" s="197">
        <v>8.6999999999999993</v>
      </c>
      <c r="I16" s="198">
        <v>4.4000000000000004</v>
      </c>
      <c r="J16" s="198">
        <v>4.4000000000000004</v>
      </c>
      <c r="K16" s="198">
        <v>0</v>
      </c>
      <c r="L16" s="198">
        <f t="shared" si="1"/>
        <v>4.4000000000000004</v>
      </c>
      <c r="M16" s="199">
        <v>0</v>
      </c>
      <c r="N16" s="199">
        <v>0</v>
      </c>
      <c r="O16" s="199">
        <v>0</v>
      </c>
      <c r="P16" s="200">
        <f>105.6*66.8%</f>
        <v>70.54079999999999</v>
      </c>
      <c r="Q16" s="201">
        <f>105.6*65%</f>
        <v>68.64</v>
      </c>
      <c r="R16" s="3" t="s">
        <v>113</v>
      </c>
    </row>
    <row r="17" spans="2:18">
      <c r="B17" s="202" t="s">
        <v>388</v>
      </c>
      <c r="C17" s="192">
        <v>45681</v>
      </c>
      <c r="D17" s="193" t="str">
        <f t="shared" si="0"/>
        <v>金</v>
      </c>
      <c r="E17" s="194">
        <v>0.64097222222222217</v>
      </c>
      <c r="F17" s="195">
        <v>2</v>
      </c>
      <c r="G17" s="196" t="s">
        <v>216</v>
      </c>
      <c r="H17" s="197">
        <v>8.1</v>
      </c>
      <c r="I17" s="198">
        <v>4.5</v>
      </c>
      <c r="J17" s="198">
        <v>4.5</v>
      </c>
      <c r="K17" s="198">
        <v>0.06</v>
      </c>
      <c r="L17" s="198">
        <f t="shared" si="1"/>
        <v>4.4400000000000004</v>
      </c>
      <c r="M17" s="199">
        <v>0</v>
      </c>
      <c r="N17" s="199">
        <v>0</v>
      </c>
      <c r="O17" s="199">
        <v>0</v>
      </c>
      <c r="P17" s="200">
        <f>105.6*65%</f>
        <v>68.64</v>
      </c>
      <c r="Q17" s="201">
        <f>105.6*61.5%</f>
        <v>64.944000000000003</v>
      </c>
      <c r="R17" s="3" t="s">
        <v>113</v>
      </c>
    </row>
    <row r="18" spans="2:18">
      <c r="B18" s="202" t="s">
        <v>388</v>
      </c>
      <c r="C18" s="192">
        <v>45685</v>
      </c>
      <c r="D18" s="193" t="str">
        <f t="shared" si="0"/>
        <v>火</v>
      </c>
      <c r="E18" s="194">
        <v>0.55555555555555558</v>
      </c>
      <c r="F18" s="195">
        <v>2</v>
      </c>
      <c r="G18" s="196" t="s">
        <v>216</v>
      </c>
      <c r="H18" s="197">
        <v>3.2</v>
      </c>
      <c r="I18" s="198">
        <v>4.4000000000000004</v>
      </c>
      <c r="J18" s="198">
        <v>4.4000000000000004</v>
      </c>
      <c r="K18" s="198">
        <v>0</v>
      </c>
      <c r="L18" s="198">
        <f t="shared" si="1"/>
        <v>4.4000000000000004</v>
      </c>
      <c r="M18" s="199">
        <v>0</v>
      </c>
      <c r="N18" s="199">
        <v>0</v>
      </c>
      <c r="O18" s="199">
        <v>0</v>
      </c>
      <c r="P18" s="200">
        <f>105.6*91.8%</f>
        <v>96.940799999999982</v>
      </c>
      <c r="Q18" s="201">
        <f>105.6*90.1%</f>
        <v>95.145599999999988</v>
      </c>
      <c r="R18" s="3" t="s">
        <v>113</v>
      </c>
    </row>
    <row r="19" spans="2:18">
      <c r="B19" s="202" t="s">
        <v>388</v>
      </c>
      <c r="C19" s="192">
        <v>45685</v>
      </c>
      <c r="D19" s="193" t="str">
        <f t="shared" si="0"/>
        <v>火</v>
      </c>
      <c r="E19" s="194">
        <v>0.57986111111111105</v>
      </c>
      <c r="F19" s="195">
        <v>2</v>
      </c>
      <c r="G19" s="196" t="s">
        <v>216</v>
      </c>
      <c r="H19" s="197">
        <v>4</v>
      </c>
      <c r="I19" s="198">
        <v>4.5</v>
      </c>
      <c r="J19" s="198">
        <v>4.5</v>
      </c>
      <c r="K19" s="198">
        <v>0.06</v>
      </c>
      <c r="L19" s="198">
        <f t="shared" si="1"/>
        <v>4.4400000000000004</v>
      </c>
      <c r="M19" s="199">
        <v>0</v>
      </c>
      <c r="N19" s="199">
        <v>0</v>
      </c>
      <c r="O19" s="199">
        <v>0</v>
      </c>
      <c r="P19" s="200">
        <f>105.6*86%</f>
        <v>90.815999999999988</v>
      </c>
      <c r="Q19" s="201">
        <f>105.6*84.6%</f>
        <v>89.337599999999995</v>
      </c>
      <c r="R19" s="3" t="s">
        <v>113</v>
      </c>
    </row>
    <row r="20" spans="2:18">
      <c r="B20" s="202" t="s">
        <v>399</v>
      </c>
      <c r="C20" s="192">
        <v>45686</v>
      </c>
      <c r="D20" s="193" t="str">
        <f t="shared" si="0"/>
        <v>水</v>
      </c>
      <c r="E20" s="194">
        <v>0.37847222222222227</v>
      </c>
      <c r="F20" s="195">
        <v>5</v>
      </c>
      <c r="G20" s="196" t="s">
        <v>216</v>
      </c>
      <c r="H20" s="197">
        <v>2.5</v>
      </c>
      <c r="I20" s="198">
        <v>4.5</v>
      </c>
      <c r="J20" s="198">
        <v>4.5</v>
      </c>
      <c r="K20" s="198">
        <v>2.2000000000000002</v>
      </c>
      <c r="L20" s="198">
        <f t="shared" si="1"/>
        <v>2.2999999999999998</v>
      </c>
      <c r="M20" s="199">
        <v>0</v>
      </c>
      <c r="N20" s="199">
        <v>0</v>
      </c>
      <c r="O20" s="199">
        <v>0</v>
      </c>
      <c r="P20" s="200">
        <f>105.6*87.4%</f>
        <v>92.29440000000001</v>
      </c>
      <c r="Q20" s="201">
        <f>105.6*85%</f>
        <v>89.759999999999991</v>
      </c>
      <c r="R20" s="3" t="s">
        <v>113</v>
      </c>
    </row>
    <row r="21" spans="2:18">
      <c r="B21" s="202" t="s">
        <v>399</v>
      </c>
      <c r="C21" s="192">
        <v>45686</v>
      </c>
      <c r="D21" s="193" t="str">
        <f t="shared" si="0"/>
        <v>水</v>
      </c>
      <c r="E21" s="194">
        <v>0.4548611111111111</v>
      </c>
      <c r="F21" s="195">
        <v>2</v>
      </c>
      <c r="G21" s="196" t="s">
        <v>216</v>
      </c>
      <c r="H21" s="197">
        <v>3.9</v>
      </c>
      <c r="I21" s="198">
        <v>4.4000000000000004</v>
      </c>
      <c r="J21" s="198">
        <v>4.4000000000000004</v>
      </c>
      <c r="K21" s="198">
        <v>0.6</v>
      </c>
      <c r="L21" s="198">
        <f t="shared" si="1"/>
        <v>3.8000000000000003</v>
      </c>
      <c r="M21" s="199">
        <v>0</v>
      </c>
      <c r="N21" s="199">
        <v>0</v>
      </c>
      <c r="O21" s="199">
        <v>0</v>
      </c>
      <c r="P21" s="200">
        <f>105.6*71.9%</f>
        <v>75.926400000000001</v>
      </c>
      <c r="Q21" s="201">
        <f>105.6*68.1%</f>
        <v>71.913599999999988</v>
      </c>
      <c r="R21" s="3" t="s">
        <v>113</v>
      </c>
    </row>
    <row r="22" spans="2:18">
      <c r="B22" s="202" t="s">
        <v>388</v>
      </c>
      <c r="C22" s="192">
        <v>45687</v>
      </c>
      <c r="D22" s="193" t="str">
        <f t="shared" si="0"/>
        <v>木</v>
      </c>
      <c r="E22" s="194">
        <v>0.41180555555555554</v>
      </c>
      <c r="F22" s="195">
        <v>5</v>
      </c>
      <c r="G22" s="196" t="s">
        <v>385</v>
      </c>
      <c r="H22" s="197">
        <v>2.5</v>
      </c>
      <c r="I22" s="198">
        <v>4.4000000000000004</v>
      </c>
      <c r="J22" s="198">
        <v>4.4000000000000004</v>
      </c>
      <c r="K22" s="198">
        <v>0.08</v>
      </c>
      <c r="L22" s="198">
        <f t="shared" si="1"/>
        <v>4.32</v>
      </c>
      <c r="M22" s="199">
        <v>0</v>
      </c>
      <c r="N22" s="199">
        <v>0</v>
      </c>
      <c r="O22" s="199">
        <v>0</v>
      </c>
      <c r="P22" s="200">
        <f>105.6*92%</f>
        <v>97.152000000000001</v>
      </c>
      <c r="Q22" s="201">
        <f>105.6*87.4%</f>
        <v>92.29440000000001</v>
      </c>
      <c r="R22" s="3" t="s">
        <v>113</v>
      </c>
    </row>
    <row r="23" spans="2:18">
      <c r="B23" s="202" t="s">
        <v>388</v>
      </c>
      <c r="C23" s="192">
        <v>45687</v>
      </c>
      <c r="D23" s="193" t="str">
        <f t="shared" si="0"/>
        <v>木</v>
      </c>
      <c r="E23" s="194">
        <v>0.42152777777777778</v>
      </c>
      <c r="F23" s="195">
        <v>5</v>
      </c>
      <c r="G23" s="196" t="s">
        <v>385</v>
      </c>
      <c r="H23" s="197">
        <v>2.5</v>
      </c>
      <c r="I23" s="198">
        <v>4.5</v>
      </c>
      <c r="J23" s="198">
        <v>4.5</v>
      </c>
      <c r="K23" s="198">
        <v>0</v>
      </c>
      <c r="L23" s="198">
        <f t="shared" si="1"/>
        <v>4.5</v>
      </c>
      <c r="M23" s="199">
        <v>0</v>
      </c>
      <c r="N23" s="199">
        <v>0</v>
      </c>
      <c r="O23" s="199">
        <v>0</v>
      </c>
      <c r="P23" s="200">
        <f>105.6*87.4%</f>
        <v>92.29440000000001</v>
      </c>
      <c r="Q23" s="201">
        <f>105.6*83.1%</f>
        <v>87.753599999999992</v>
      </c>
      <c r="R23" s="3" t="s">
        <v>113</v>
      </c>
    </row>
    <row r="24" spans="2:18">
      <c r="B24" s="202" t="s">
        <v>399</v>
      </c>
      <c r="C24" s="192">
        <v>45687</v>
      </c>
      <c r="D24" s="193" t="str">
        <f t="shared" si="0"/>
        <v>木</v>
      </c>
      <c r="E24" s="194">
        <v>0.67013888888888884</v>
      </c>
      <c r="F24" s="195">
        <v>11</v>
      </c>
      <c r="G24" s="196" t="s">
        <v>216</v>
      </c>
      <c r="H24" s="197">
        <v>4.4000000000000004</v>
      </c>
      <c r="I24" s="198">
        <v>4.5</v>
      </c>
      <c r="J24" s="198">
        <v>4.5</v>
      </c>
      <c r="K24" s="198">
        <v>0.31</v>
      </c>
      <c r="L24" s="198">
        <f t="shared" si="1"/>
        <v>4.1900000000000004</v>
      </c>
      <c r="M24" s="199">
        <v>0</v>
      </c>
      <c r="N24" s="199">
        <v>0</v>
      </c>
      <c r="O24" s="199">
        <v>0</v>
      </c>
      <c r="P24" s="200">
        <f>105.6*55.6%</f>
        <v>58.7136</v>
      </c>
      <c r="Q24" s="201">
        <f>105.6*52.5%</f>
        <v>55.44</v>
      </c>
      <c r="R24" s="3" t="s">
        <v>113</v>
      </c>
    </row>
    <row r="25" spans="2:18">
      <c r="B25" s="202" t="s">
        <v>388</v>
      </c>
      <c r="C25" s="192">
        <v>45688</v>
      </c>
      <c r="D25" s="193" t="str">
        <f t="shared" si="0"/>
        <v>金</v>
      </c>
      <c r="E25" s="194">
        <v>0.4145833333333333</v>
      </c>
      <c r="F25" s="195">
        <v>4</v>
      </c>
      <c r="G25" s="196" t="s">
        <v>385</v>
      </c>
      <c r="H25" s="197">
        <v>3.8</v>
      </c>
      <c r="I25" s="198">
        <v>4.4000000000000004</v>
      </c>
      <c r="J25" s="198">
        <v>4.4000000000000004</v>
      </c>
      <c r="K25" s="198">
        <v>0</v>
      </c>
      <c r="L25" s="198">
        <f t="shared" si="1"/>
        <v>4.4000000000000004</v>
      </c>
      <c r="M25" s="199">
        <v>0</v>
      </c>
      <c r="N25" s="199">
        <v>0</v>
      </c>
      <c r="O25" s="199">
        <v>0</v>
      </c>
      <c r="P25" s="200">
        <f>105.6*79.4%</f>
        <v>83.846400000000003</v>
      </c>
      <c r="Q25" s="201">
        <f>105.6*78.3%</f>
        <v>82.684799999999981</v>
      </c>
      <c r="R25" s="3" t="s">
        <v>113</v>
      </c>
    </row>
    <row r="26" spans="2:18">
      <c r="B26" s="202" t="s">
        <v>388</v>
      </c>
      <c r="C26" s="192">
        <v>45688</v>
      </c>
      <c r="D26" s="193" t="str">
        <f t="shared" si="0"/>
        <v>金</v>
      </c>
      <c r="E26" s="194">
        <v>0.42499999999999999</v>
      </c>
      <c r="F26" s="195">
        <v>4</v>
      </c>
      <c r="G26" s="196" t="s">
        <v>385</v>
      </c>
      <c r="H26" s="197">
        <v>3.8</v>
      </c>
      <c r="I26" s="198">
        <v>4.5</v>
      </c>
      <c r="J26" s="198">
        <v>4.5</v>
      </c>
      <c r="K26" s="198">
        <v>0.01</v>
      </c>
      <c r="L26" s="198">
        <f t="shared" si="1"/>
        <v>4.49</v>
      </c>
      <c r="M26" s="199">
        <v>0</v>
      </c>
      <c r="N26" s="199">
        <v>0</v>
      </c>
      <c r="O26" s="199">
        <v>0</v>
      </c>
      <c r="P26" s="200">
        <f>105.6*78.3%</f>
        <v>82.684799999999981</v>
      </c>
      <c r="Q26" s="201">
        <f>105.6*74.5%</f>
        <v>78.671999999999997</v>
      </c>
      <c r="R26" s="3" t="s">
        <v>113</v>
      </c>
    </row>
    <row r="27" spans="2:18">
      <c r="B27" s="202" t="s">
        <v>384</v>
      </c>
      <c r="C27" s="192">
        <v>45691</v>
      </c>
      <c r="D27" s="193" t="str">
        <f t="shared" si="0"/>
        <v>月</v>
      </c>
      <c r="E27" s="194">
        <v>0.37847222222222227</v>
      </c>
      <c r="F27" s="195">
        <v>1</v>
      </c>
      <c r="G27" s="196" t="s">
        <v>216</v>
      </c>
      <c r="H27" s="197">
        <v>8.4</v>
      </c>
      <c r="I27" s="198">
        <v>4.5</v>
      </c>
      <c r="J27" s="198">
        <v>4.5</v>
      </c>
      <c r="K27" s="198">
        <v>0.95</v>
      </c>
      <c r="L27" s="198">
        <f t="shared" si="1"/>
        <v>3.55</v>
      </c>
      <c r="M27" s="199">
        <v>0</v>
      </c>
      <c r="N27" s="199">
        <v>0</v>
      </c>
      <c r="O27" s="199">
        <v>0</v>
      </c>
      <c r="P27" s="200">
        <f>105.6*88.6%</f>
        <v>93.561599999999984</v>
      </c>
      <c r="Q27" s="201">
        <f>105.6*86%</f>
        <v>90.815999999999988</v>
      </c>
      <c r="R27" s="3" t="s">
        <v>113</v>
      </c>
    </row>
    <row r="28" spans="2:18">
      <c r="B28" s="202" t="s">
        <v>384</v>
      </c>
      <c r="C28" s="192">
        <v>45691</v>
      </c>
      <c r="D28" s="193" t="str">
        <f t="shared" si="0"/>
        <v>月</v>
      </c>
      <c r="E28" s="194">
        <v>0.39583333333333331</v>
      </c>
      <c r="F28" s="195">
        <v>7</v>
      </c>
      <c r="G28" s="196" t="s">
        <v>216</v>
      </c>
      <c r="H28" s="197">
        <v>8.6999999999999993</v>
      </c>
      <c r="I28" s="198">
        <v>4.4000000000000004</v>
      </c>
      <c r="J28" s="198">
        <v>4.4000000000000004</v>
      </c>
      <c r="K28" s="198">
        <v>0.76</v>
      </c>
      <c r="L28" s="198">
        <f t="shared" si="1"/>
        <v>3.6400000000000006</v>
      </c>
      <c r="M28" s="199">
        <v>0</v>
      </c>
      <c r="N28" s="199">
        <v>0</v>
      </c>
      <c r="O28" s="199">
        <v>0</v>
      </c>
      <c r="P28" s="200">
        <f>105.6*84.7%</f>
        <v>89.44319999999999</v>
      </c>
      <c r="Q28" s="201">
        <f>105.6*82%</f>
        <v>86.591999999999985</v>
      </c>
      <c r="R28" s="3" t="s">
        <v>113</v>
      </c>
    </row>
    <row r="29" spans="2:18">
      <c r="B29" s="202" t="s">
        <v>384</v>
      </c>
      <c r="C29" s="192">
        <v>45692</v>
      </c>
      <c r="D29" s="193" t="str">
        <f t="shared" si="0"/>
        <v>火</v>
      </c>
      <c r="E29" s="194">
        <v>0.59027777777777779</v>
      </c>
      <c r="F29" s="195">
        <v>1</v>
      </c>
      <c r="G29" s="196" t="s">
        <v>416</v>
      </c>
      <c r="H29" s="197">
        <v>0.9</v>
      </c>
      <c r="I29" s="198">
        <v>4.5</v>
      </c>
      <c r="J29" s="198">
        <v>4.5</v>
      </c>
      <c r="K29" s="198">
        <v>2.75</v>
      </c>
      <c r="L29" s="198">
        <f t="shared" si="1"/>
        <v>1.75</v>
      </c>
      <c r="M29" s="199">
        <v>0</v>
      </c>
      <c r="N29" s="199">
        <v>0</v>
      </c>
      <c r="O29" s="199">
        <v>0</v>
      </c>
      <c r="P29" s="200">
        <f>105.6*84.5%</f>
        <v>89.231999999999999</v>
      </c>
      <c r="Q29" s="201">
        <f>105.6*81%</f>
        <v>85.536000000000001</v>
      </c>
      <c r="R29" s="3" t="s">
        <v>113</v>
      </c>
    </row>
    <row r="30" spans="2:18">
      <c r="B30" s="202" t="s">
        <v>384</v>
      </c>
      <c r="C30" s="192">
        <v>45692</v>
      </c>
      <c r="D30" s="193" t="str">
        <f t="shared" si="0"/>
        <v>火</v>
      </c>
      <c r="E30" s="194">
        <v>0.61458333333333337</v>
      </c>
      <c r="F30" s="195">
        <v>6</v>
      </c>
      <c r="G30" s="196" t="s">
        <v>216</v>
      </c>
      <c r="H30" s="197">
        <v>1.9</v>
      </c>
      <c r="I30" s="198">
        <v>4.4000000000000004</v>
      </c>
      <c r="J30" s="198">
        <v>4.4000000000000004</v>
      </c>
      <c r="K30" s="198">
        <v>0.37</v>
      </c>
      <c r="L30" s="198">
        <f t="shared" si="1"/>
        <v>4.03</v>
      </c>
      <c r="M30" s="199">
        <v>0</v>
      </c>
      <c r="N30" s="199">
        <v>0</v>
      </c>
      <c r="O30" s="199">
        <v>0</v>
      </c>
      <c r="P30" s="200">
        <f>105.6*78.9%</f>
        <v>83.318399999999997</v>
      </c>
      <c r="Q30" s="201">
        <f>105.6*76%</f>
        <v>80.256</v>
      </c>
      <c r="R30" s="3" t="s">
        <v>113</v>
      </c>
    </row>
    <row r="31" spans="2:18">
      <c r="B31" s="202" t="s">
        <v>384</v>
      </c>
      <c r="C31" s="192">
        <v>45693</v>
      </c>
      <c r="D31" s="193" t="str">
        <f t="shared" si="0"/>
        <v>水</v>
      </c>
      <c r="E31" s="194">
        <v>0.39583333333333331</v>
      </c>
      <c r="F31" s="195">
        <v>8</v>
      </c>
      <c r="G31" s="196" t="s">
        <v>216</v>
      </c>
      <c r="H31" s="197">
        <v>0.7</v>
      </c>
      <c r="I31" s="198">
        <v>4.4000000000000004</v>
      </c>
      <c r="J31" s="198">
        <v>4.4000000000000004</v>
      </c>
      <c r="K31" s="198">
        <v>1.02</v>
      </c>
      <c r="L31" s="198">
        <f t="shared" si="1"/>
        <v>3.3800000000000003</v>
      </c>
      <c r="M31" s="199">
        <v>0</v>
      </c>
      <c r="N31" s="199">
        <v>0</v>
      </c>
      <c r="O31" s="199">
        <v>0</v>
      </c>
      <c r="P31" s="200">
        <f>105.6*82.1%</f>
        <v>86.697599999999994</v>
      </c>
      <c r="Q31" s="201">
        <f>105.6*78%</f>
        <v>82.367999999999995</v>
      </c>
      <c r="R31" s="3" t="s">
        <v>113</v>
      </c>
    </row>
    <row r="32" spans="2:18">
      <c r="B32" s="202" t="s">
        <v>384</v>
      </c>
      <c r="C32" s="192">
        <v>45693</v>
      </c>
      <c r="D32" s="193" t="str">
        <f t="shared" si="0"/>
        <v>水</v>
      </c>
      <c r="E32" s="194">
        <v>0.43055555555555558</v>
      </c>
      <c r="F32" s="195">
        <v>1</v>
      </c>
      <c r="G32" s="196" t="s">
        <v>216</v>
      </c>
      <c r="H32" s="197">
        <v>-0.4</v>
      </c>
      <c r="I32" s="198">
        <v>4.5</v>
      </c>
      <c r="J32" s="198">
        <v>4.5</v>
      </c>
      <c r="K32" s="198">
        <v>1.1299999999999999</v>
      </c>
      <c r="L32" s="198">
        <f t="shared" si="1"/>
        <v>3.37</v>
      </c>
      <c r="M32" s="199">
        <v>0</v>
      </c>
      <c r="N32" s="199">
        <v>0</v>
      </c>
      <c r="O32" s="199">
        <v>0</v>
      </c>
      <c r="P32" s="200">
        <f>105.6*75.1%</f>
        <v>79.305599999999984</v>
      </c>
      <c r="Q32" s="201">
        <f>105.6*72.1%</f>
        <v>76.137599999999992</v>
      </c>
      <c r="R32" s="3" t="s">
        <v>113</v>
      </c>
    </row>
    <row r="33" spans="2:18">
      <c r="B33" s="202" t="s">
        <v>384</v>
      </c>
      <c r="C33" s="192">
        <v>45694</v>
      </c>
      <c r="D33" s="193" t="str">
        <f t="shared" si="0"/>
        <v>木</v>
      </c>
      <c r="E33" s="194">
        <v>0.53819444444444442</v>
      </c>
      <c r="F33" s="195">
        <v>2</v>
      </c>
      <c r="G33" s="196" t="s">
        <v>216</v>
      </c>
      <c r="H33" s="197">
        <v>2.7</v>
      </c>
      <c r="I33" s="198">
        <v>4.5</v>
      </c>
      <c r="J33" s="198">
        <v>4.5</v>
      </c>
      <c r="K33" s="198">
        <v>3</v>
      </c>
      <c r="L33" s="198">
        <f t="shared" si="1"/>
        <v>1.5</v>
      </c>
      <c r="M33" s="199">
        <v>0</v>
      </c>
      <c r="N33" s="199">
        <v>0</v>
      </c>
      <c r="O33" s="199">
        <v>0</v>
      </c>
      <c r="P33" s="200">
        <f>105.6*96.7%</f>
        <v>102.1152</v>
      </c>
      <c r="Q33" s="201">
        <f>105.6*94%</f>
        <v>99.263999999999996</v>
      </c>
      <c r="R33" s="3" t="s">
        <v>113</v>
      </c>
    </row>
    <row r="34" spans="2:18">
      <c r="B34" s="202" t="s">
        <v>384</v>
      </c>
      <c r="C34" s="192">
        <v>45694</v>
      </c>
      <c r="D34" s="193" t="str">
        <f t="shared" si="0"/>
        <v>木</v>
      </c>
      <c r="E34" s="194">
        <v>0.5625</v>
      </c>
      <c r="F34" s="195">
        <v>8</v>
      </c>
      <c r="G34" s="196" t="s">
        <v>216</v>
      </c>
      <c r="H34" s="197">
        <v>2.7</v>
      </c>
      <c r="I34" s="198">
        <v>4.4000000000000004</v>
      </c>
      <c r="J34" s="198">
        <v>4.4000000000000004</v>
      </c>
      <c r="K34" s="198">
        <f>0.17+0.2</f>
        <v>0.37</v>
      </c>
      <c r="L34" s="198">
        <f t="shared" ref="L34" si="2">J34-K34</f>
        <v>4.03</v>
      </c>
      <c r="M34" s="199">
        <v>0</v>
      </c>
      <c r="N34" s="199">
        <v>0</v>
      </c>
      <c r="O34" s="199">
        <v>0</v>
      </c>
      <c r="P34" s="200">
        <f>105.6*92.2%</f>
        <v>97.363200000000006</v>
      </c>
      <c r="Q34" s="201">
        <f>105.6*89.2%</f>
        <v>94.1952</v>
      </c>
      <c r="R34" s="3" t="s">
        <v>113</v>
      </c>
    </row>
    <row r="35" spans="2:18">
      <c r="B35" s="202" t="s">
        <v>384</v>
      </c>
      <c r="C35" s="192">
        <v>45701</v>
      </c>
      <c r="D35" s="193" t="str">
        <f t="shared" si="0"/>
        <v>木</v>
      </c>
      <c r="E35" s="194">
        <v>0.53819444444444442</v>
      </c>
      <c r="F35" s="195">
        <v>6</v>
      </c>
      <c r="G35" s="196" t="s">
        <v>216</v>
      </c>
      <c r="H35" s="197">
        <v>3.6</v>
      </c>
      <c r="I35" s="198">
        <v>4.5</v>
      </c>
      <c r="J35" s="198">
        <v>4.5</v>
      </c>
      <c r="K35" s="198">
        <v>0.14000000000000001</v>
      </c>
      <c r="L35" s="198">
        <f t="shared" si="1"/>
        <v>4.3600000000000003</v>
      </c>
      <c r="M35" s="199">
        <v>0</v>
      </c>
      <c r="N35" s="199">
        <v>0</v>
      </c>
      <c r="O35" s="199">
        <v>0</v>
      </c>
      <c r="P35" s="200">
        <f>105.6*92.2%</f>
        <v>97.363200000000006</v>
      </c>
      <c r="Q35" s="201">
        <f>105.6*89%</f>
        <v>93.983999999999995</v>
      </c>
      <c r="R35" s="3" t="s">
        <v>113</v>
      </c>
    </row>
    <row r="36" spans="2:18">
      <c r="B36" s="202" t="s">
        <v>384</v>
      </c>
      <c r="C36" s="192">
        <v>45701</v>
      </c>
      <c r="D36" s="193" t="str">
        <f t="shared" si="0"/>
        <v>木</v>
      </c>
      <c r="E36" s="194">
        <v>0.5625</v>
      </c>
      <c r="F36" s="195">
        <v>11</v>
      </c>
      <c r="G36" s="196" t="s">
        <v>216</v>
      </c>
      <c r="H36" s="197">
        <v>3.6</v>
      </c>
      <c r="I36" s="198">
        <v>4.4000000000000004</v>
      </c>
      <c r="J36" s="198">
        <v>4.4000000000000004</v>
      </c>
      <c r="K36" s="198">
        <v>0</v>
      </c>
      <c r="L36" s="198">
        <f t="shared" si="1"/>
        <v>4.4000000000000004</v>
      </c>
      <c r="M36" s="199">
        <v>0</v>
      </c>
      <c r="N36" s="199">
        <v>0</v>
      </c>
      <c r="O36" s="199">
        <v>0</v>
      </c>
      <c r="P36" s="200">
        <f>105.6*87.4%</f>
        <v>92.29440000000001</v>
      </c>
      <c r="Q36" s="201">
        <f>105.6*84.9%</f>
        <v>89.65440000000001</v>
      </c>
      <c r="R36" s="3" t="s">
        <v>113</v>
      </c>
    </row>
    <row r="37" spans="2:18">
      <c r="B37" s="202" t="s">
        <v>384</v>
      </c>
      <c r="C37" s="192">
        <v>45702</v>
      </c>
      <c r="D37" s="193" t="str">
        <f t="shared" si="0"/>
        <v>金</v>
      </c>
      <c r="E37" s="194">
        <v>0.59027777777777779</v>
      </c>
      <c r="F37" s="195">
        <v>3</v>
      </c>
      <c r="G37" s="196" t="s">
        <v>216</v>
      </c>
      <c r="H37" s="197">
        <v>3.2</v>
      </c>
      <c r="I37" s="198">
        <v>4.5</v>
      </c>
      <c r="J37" s="198">
        <v>4.5</v>
      </c>
      <c r="K37" s="198">
        <v>0.49</v>
      </c>
      <c r="L37" s="198">
        <f t="shared" si="1"/>
        <v>4.01</v>
      </c>
      <c r="M37" s="199">
        <v>0</v>
      </c>
      <c r="N37" s="199">
        <v>0</v>
      </c>
      <c r="O37" s="199">
        <v>0</v>
      </c>
      <c r="P37" s="200">
        <f>105.6*90.3%</f>
        <v>95.356799999999993</v>
      </c>
      <c r="Q37" s="201">
        <f>105.6*88%</f>
        <v>92.927999999999997</v>
      </c>
      <c r="R37" s="3" t="s">
        <v>113</v>
      </c>
    </row>
    <row r="38" spans="2:18">
      <c r="B38" s="202" t="s">
        <v>384</v>
      </c>
      <c r="C38" s="192">
        <v>45702</v>
      </c>
      <c r="D38" s="193" t="str">
        <f t="shared" si="0"/>
        <v>金</v>
      </c>
      <c r="E38" s="194">
        <v>0.61458333333333337</v>
      </c>
      <c r="F38" s="195">
        <v>1</v>
      </c>
      <c r="G38" s="196" t="s">
        <v>216</v>
      </c>
      <c r="H38" s="197">
        <v>3.4</v>
      </c>
      <c r="I38" s="198">
        <v>4.4000000000000004</v>
      </c>
      <c r="J38" s="198">
        <v>4.4000000000000004</v>
      </c>
      <c r="K38" s="198">
        <v>0</v>
      </c>
      <c r="L38" s="198">
        <f t="shared" si="1"/>
        <v>4.4000000000000004</v>
      </c>
      <c r="M38" s="199">
        <v>0</v>
      </c>
      <c r="N38" s="199">
        <v>0</v>
      </c>
      <c r="O38" s="199">
        <v>0</v>
      </c>
      <c r="P38" s="200">
        <f>105.6*87.6%</f>
        <v>92.505599999999987</v>
      </c>
      <c r="Q38" s="201">
        <f>105.6*85%</f>
        <v>89.759999999999991</v>
      </c>
      <c r="R38" s="3" t="s">
        <v>113</v>
      </c>
    </row>
    <row r="39" spans="2:18">
      <c r="B39" s="202" t="s">
        <v>384</v>
      </c>
      <c r="C39" s="192">
        <v>45709</v>
      </c>
      <c r="D39" s="193" t="str">
        <f t="shared" si="0"/>
        <v>金</v>
      </c>
      <c r="E39" s="194">
        <v>0.65277777777777779</v>
      </c>
      <c r="F39" s="195">
        <v>7</v>
      </c>
      <c r="G39" s="196" t="s">
        <v>416</v>
      </c>
      <c r="H39" s="197">
        <v>0.9</v>
      </c>
      <c r="I39" s="198">
        <v>4.4000000000000004</v>
      </c>
      <c r="J39" s="198">
        <v>4.4000000000000004</v>
      </c>
      <c r="K39" s="198">
        <v>0.35</v>
      </c>
      <c r="L39" s="198">
        <f t="shared" si="1"/>
        <v>4.0500000000000007</v>
      </c>
      <c r="M39" s="199">
        <v>0</v>
      </c>
      <c r="N39" s="199">
        <v>0</v>
      </c>
      <c r="O39" s="199">
        <v>0</v>
      </c>
      <c r="P39" s="200">
        <f>105.6*72.2%</f>
        <v>76.243199999999987</v>
      </c>
      <c r="Q39" s="201">
        <f>105.6*69%</f>
        <v>72.86399999999999</v>
      </c>
      <c r="R39" s="3" t="s">
        <v>113</v>
      </c>
    </row>
    <row r="40" spans="2:18">
      <c r="B40" s="202" t="s">
        <v>384</v>
      </c>
      <c r="C40" s="192">
        <v>45709</v>
      </c>
      <c r="D40" s="193" t="str">
        <f t="shared" si="0"/>
        <v>金</v>
      </c>
      <c r="E40" s="194">
        <v>0.67013888888888884</v>
      </c>
      <c r="F40" s="195">
        <v>2</v>
      </c>
      <c r="G40" s="196" t="s">
        <v>416</v>
      </c>
      <c r="H40" s="197">
        <v>0.7</v>
      </c>
      <c r="I40" s="198">
        <v>4.5</v>
      </c>
      <c r="J40" s="198">
        <v>4.5</v>
      </c>
      <c r="K40" s="198">
        <v>0.51</v>
      </c>
      <c r="L40" s="198">
        <f t="shared" si="1"/>
        <v>3.99</v>
      </c>
      <c r="M40" s="199">
        <v>0</v>
      </c>
      <c r="N40" s="199">
        <v>0</v>
      </c>
      <c r="O40" s="199">
        <v>0</v>
      </c>
      <c r="P40" s="200">
        <f>105.6*67.1%</f>
        <v>70.857599999999991</v>
      </c>
      <c r="Q40" s="201">
        <f>105.6*63.4%</f>
        <v>66.950400000000002</v>
      </c>
      <c r="R40" s="3" t="s">
        <v>113</v>
      </c>
    </row>
    <row r="41" spans="2:18">
      <c r="B41" s="202"/>
      <c r="C41" s="192"/>
      <c r="D41" s="193" t="str">
        <f t="shared" si="0"/>
        <v/>
      </c>
      <c r="E41" s="194"/>
      <c r="F41" s="195"/>
      <c r="G41" s="196"/>
      <c r="H41" s="197"/>
      <c r="I41" s="198"/>
      <c r="J41" s="198"/>
      <c r="K41" s="198"/>
      <c r="L41" s="198"/>
      <c r="M41" s="199"/>
      <c r="N41" s="199"/>
      <c r="O41" s="199"/>
      <c r="P41" s="200"/>
      <c r="Q41" s="201"/>
      <c r="R41" s="3" t="s">
        <v>113</v>
      </c>
    </row>
    <row r="42" spans="2:18">
      <c r="B42" s="202"/>
      <c r="C42" s="192"/>
      <c r="D42" s="193" t="str">
        <f t="shared" si="0"/>
        <v/>
      </c>
      <c r="E42" s="194"/>
      <c r="F42" s="195"/>
      <c r="G42" s="196"/>
      <c r="H42" s="197"/>
      <c r="I42" s="198"/>
      <c r="J42" s="198"/>
      <c r="K42" s="198"/>
      <c r="L42" s="198"/>
      <c r="M42" s="199"/>
      <c r="N42" s="199"/>
      <c r="O42" s="199"/>
      <c r="P42" s="200"/>
      <c r="Q42" s="201"/>
      <c r="R42" s="3" t="s">
        <v>113</v>
      </c>
    </row>
    <row r="43" spans="2:18">
      <c r="B43" s="202"/>
      <c r="C43" s="192"/>
      <c r="D43" s="193" t="str">
        <f t="shared" ref="D43:D74" si="3">IF($C43 &lt;&gt; "", IF(ISERROR(MATCH($C43, 祝日, 0)), TEXT($C43, "aaa"), "祝日"), "")</f>
        <v/>
      </c>
      <c r="E43" s="194"/>
      <c r="F43" s="195"/>
      <c r="G43" s="196"/>
      <c r="H43" s="197"/>
      <c r="I43" s="198"/>
      <c r="J43" s="198"/>
      <c r="K43" s="198"/>
      <c r="L43" s="198"/>
      <c r="M43" s="199"/>
      <c r="N43" s="199"/>
      <c r="O43" s="199"/>
      <c r="P43" s="200"/>
      <c r="Q43" s="201"/>
      <c r="R43" s="3" t="s">
        <v>113</v>
      </c>
    </row>
    <row r="44" spans="2:18">
      <c r="B44" s="202"/>
      <c r="C44" s="192"/>
      <c r="D44" s="193" t="str">
        <f t="shared" si="3"/>
        <v/>
      </c>
      <c r="E44" s="194"/>
      <c r="F44" s="195"/>
      <c r="G44" s="196"/>
      <c r="H44" s="197"/>
      <c r="I44" s="198"/>
      <c r="J44" s="198"/>
      <c r="K44" s="198"/>
      <c r="L44" s="198"/>
      <c r="M44" s="199"/>
      <c r="N44" s="199"/>
      <c r="O44" s="199"/>
      <c r="P44" s="200"/>
      <c r="Q44" s="201"/>
      <c r="R44" s="3" t="s">
        <v>113</v>
      </c>
    </row>
    <row r="45" spans="2:18">
      <c r="B45" s="202"/>
      <c r="C45" s="192"/>
      <c r="D45" s="193" t="str">
        <f t="shared" si="3"/>
        <v/>
      </c>
      <c r="E45" s="194"/>
      <c r="F45" s="195"/>
      <c r="G45" s="196"/>
      <c r="H45" s="197"/>
      <c r="I45" s="198"/>
      <c r="J45" s="198"/>
      <c r="K45" s="198"/>
      <c r="L45" s="198"/>
      <c r="M45" s="199"/>
      <c r="N45" s="199"/>
      <c r="O45" s="199"/>
      <c r="P45" s="200"/>
      <c r="Q45" s="201"/>
      <c r="R45" s="3" t="s">
        <v>113</v>
      </c>
    </row>
    <row r="46" spans="2:18">
      <c r="B46" s="202"/>
      <c r="C46" s="192"/>
      <c r="D46" s="193" t="str">
        <f t="shared" si="3"/>
        <v/>
      </c>
      <c r="E46" s="194"/>
      <c r="F46" s="195"/>
      <c r="G46" s="196"/>
      <c r="H46" s="197"/>
      <c r="I46" s="198"/>
      <c r="J46" s="198"/>
      <c r="K46" s="198"/>
      <c r="L46" s="198"/>
      <c r="M46" s="199"/>
      <c r="N46" s="199"/>
      <c r="O46" s="199"/>
      <c r="P46" s="200"/>
      <c r="Q46" s="201"/>
      <c r="R46" s="3" t="s">
        <v>113</v>
      </c>
    </row>
    <row r="47" spans="2:18">
      <c r="B47" s="202"/>
      <c r="C47" s="192"/>
      <c r="D47" s="193" t="str">
        <f t="shared" si="3"/>
        <v/>
      </c>
      <c r="E47" s="194"/>
      <c r="F47" s="195"/>
      <c r="G47" s="196"/>
      <c r="H47" s="197"/>
      <c r="I47" s="198"/>
      <c r="J47" s="198"/>
      <c r="K47" s="198"/>
      <c r="L47" s="198"/>
      <c r="M47" s="199"/>
      <c r="N47" s="199"/>
      <c r="O47" s="199"/>
      <c r="P47" s="200"/>
      <c r="Q47" s="201"/>
      <c r="R47" s="3" t="s">
        <v>113</v>
      </c>
    </row>
    <row r="48" spans="2:18">
      <c r="B48" s="202"/>
      <c r="C48" s="192"/>
      <c r="D48" s="193" t="str">
        <f t="shared" si="3"/>
        <v/>
      </c>
      <c r="E48" s="194"/>
      <c r="F48" s="195"/>
      <c r="G48" s="196"/>
      <c r="H48" s="197"/>
      <c r="I48" s="198"/>
      <c r="J48" s="198"/>
      <c r="K48" s="198"/>
      <c r="L48" s="198"/>
      <c r="M48" s="199"/>
      <c r="N48" s="199"/>
      <c r="O48" s="199"/>
      <c r="P48" s="200"/>
      <c r="Q48" s="201"/>
      <c r="R48" s="3" t="s">
        <v>113</v>
      </c>
    </row>
    <row r="49" spans="2:18">
      <c r="B49" s="202"/>
      <c r="C49" s="192"/>
      <c r="D49" s="193" t="str">
        <f t="shared" si="3"/>
        <v/>
      </c>
      <c r="E49" s="194"/>
      <c r="F49" s="195"/>
      <c r="G49" s="196"/>
      <c r="H49" s="197"/>
      <c r="I49" s="198"/>
      <c r="J49" s="198"/>
      <c r="K49" s="198"/>
      <c r="L49" s="198"/>
      <c r="M49" s="199"/>
      <c r="N49" s="199"/>
      <c r="O49" s="199"/>
      <c r="P49" s="200"/>
      <c r="Q49" s="201"/>
      <c r="R49" s="3" t="s">
        <v>113</v>
      </c>
    </row>
    <row r="50" spans="2:18">
      <c r="B50" s="202"/>
      <c r="C50" s="192"/>
      <c r="D50" s="193" t="str">
        <f t="shared" si="3"/>
        <v/>
      </c>
      <c r="E50" s="194"/>
      <c r="F50" s="195"/>
      <c r="G50" s="196"/>
      <c r="H50" s="197"/>
      <c r="I50" s="198"/>
      <c r="J50" s="198"/>
      <c r="K50" s="198"/>
      <c r="L50" s="198"/>
      <c r="M50" s="199"/>
      <c r="N50" s="199"/>
      <c r="O50" s="199"/>
      <c r="P50" s="200"/>
      <c r="Q50" s="201"/>
      <c r="R50" s="3" t="s">
        <v>113</v>
      </c>
    </row>
    <row r="51" spans="2:18">
      <c r="B51" s="202"/>
      <c r="C51" s="192"/>
      <c r="D51" s="193" t="str">
        <f t="shared" si="3"/>
        <v/>
      </c>
      <c r="E51" s="194"/>
      <c r="F51" s="195"/>
      <c r="G51" s="196"/>
      <c r="H51" s="197"/>
      <c r="I51" s="198"/>
      <c r="J51" s="198"/>
      <c r="K51" s="198"/>
      <c r="L51" s="198"/>
      <c r="M51" s="199"/>
      <c r="N51" s="199"/>
      <c r="O51" s="199"/>
      <c r="P51" s="200"/>
      <c r="Q51" s="201"/>
      <c r="R51" s="3" t="s">
        <v>113</v>
      </c>
    </row>
    <row r="52" spans="2:18">
      <c r="B52" s="202"/>
      <c r="C52" s="192"/>
      <c r="D52" s="193" t="str">
        <f t="shared" si="3"/>
        <v/>
      </c>
      <c r="E52" s="194"/>
      <c r="F52" s="195"/>
      <c r="G52" s="196"/>
      <c r="H52" s="197"/>
      <c r="I52" s="198"/>
      <c r="J52" s="198"/>
      <c r="K52" s="198"/>
      <c r="L52" s="198"/>
      <c r="M52" s="199"/>
      <c r="N52" s="199"/>
      <c r="O52" s="199"/>
      <c r="P52" s="200"/>
      <c r="Q52" s="201"/>
      <c r="R52" s="3" t="s">
        <v>113</v>
      </c>
    </row>
    <row r="53" spans="2:18">
      <c r="B53" s="202"/>
      <c r="C53" s="192"/>
      <c r="D53" s="193" t="str">
        <f t="shared" si="3"/>
        <v/>
      </c>
      <c r="E53" s="194"/>
      <c r="F53" s="195"/>
      <c r="G53" s="196"/>
      <c r="H53" s="197"/>
      <c r="I53" s="198"/>
      <c r="J53" s="198"/>
      <c r="K53" s="198"/>
      <c r="L53" s="198"/>
      <c r="M53" s="199"/>
      <c r="N53" s="199"/>
      <c r="O53" s="199"/>
      <c r="P53" s="200"/>
      <c r="Q53" s="201"/>
      <c r="R53" s="3" t="s">
        <v>113</v>
      </c>
    </row>
    <row r="54" spans="2:18">
      <c r="B54" s="202"/>
      <c r="C54" s="192"/>
      <c r="D54" s="193" t="str">
        <f t="shared" si="3"/>
        <v/>
      </c>
      <c r="E54" s="194"/>
      <c r="F54" s="195"/>
      <c r="G54" s="196"/>
      <c r="H54" s="197"/>
      <c r="I54" s="198"/>
      <c r="J54" s="198"/>
      <c r="K54" s="198"/>
      <c r="L54" s="198"/>
      <c r="M54" s="199"/>
      <c r="N54" s="199"/>
      <c r="O54" s="199"/>
      <c r="P54" s="200"/>
      <c r="Q54" s="201"/>
      <c r="R54" s="3" t="s">
        <v>113</v>
      </c>
    </row>
    <row r="55" spans="2:18">
      <c r="B55" s="202"/>
      <c r="C55" s="192"/>
      <c r="D55" s="193" t="str">
        <f t="shared" si="3"/>
        <v/>
      </c>
      <c r="E55" s="194"/>
      <c r="F55" s="195"/>
      <c r="G55" s="196"/>
      <c r="H55" s="197"/>
      <c r="I55" s="198"/>
      <c r="J55" s="198"/>
      <c r="K55" s="198"/>
      <c r="L55" s="198"/>
      <c r="M55" s="199"/>
      <c r="N55" s="199"/>
      <c r="O55" s="199"/>
      <c r="P55" s="200"/>
      <c r="Q55" s="201"/>
      <c r="R55" s="3" t="s">
        <v>113</v>
      </c>
    </row>
    <row r="56" spans="2:18">
      <c r="B56" s="202"/>
      <c r="C56" s="192"/>
      <c r="D56" s="193" t="str">
        <f t="shared" si="3"/>
        <v/>
      </c>
      <c r="E56" s="194"/>
      <c r="F56" s="195"/>
      <c r="G56" s="196"/>
      <c r="H56" s="197"/>
      <c r="I56" s="198"/>
      <c r="J56" s="198"/>
      <c r="K56" s="198"/>
      <c r="L56" s="198"/>
      <c r="M56" s="199"/>
      <c r="N56" s="199"/>
      <c r="O56" s="199"/>
      <c r="P56" s="200"/>
      <c r="Q56" s="201"/>
      <c r="R56" s="3" t="s">
        <v>113</v>
      </c>
    </row>
    <row r="57" spans="2:18">
      <c r="B57" s="202"/>
      <c r="C57" s="192"/>
      <c r="D57" s="193" t="str">
        <f t="shared" si="3"/>
        <v/>
      </c>
      <c r="E57" s="194"/>
      <c r="F57" s="195"/>
      <c r="G57" s="196"/>
      <c r="H57" s="197"/>
      <c r="I57" s="198"/>
      <c r="J57" s="198"/>
      <c r="K57" s="198"/>
      <c r="L57" s="198"/>
      <c r="M57" s="199"/>
      <c r="N57" s="199"/>
      <c r="O57" s="199"/>
      <c r="P57" s="200"/>
      <c r="Q57" s="201"/>
      <c r="R57" s="3" t="s">
        <v>113</v>
      </c>
    </row>
    <row r="58" spans="2:18">
      <c r="B58" s="202"/>
      <c r="C58" s="192"/>
      <c r="D58" s="193" t="str">
        <f t="shared" si="3"/>
        <v/>
      </c>
      <c r="E58" s="194"/>
      <c r="F58" s="195"/>
      <c r="G58" s="196"/>
      <c r="H58" s="197"/>
      <c r="I58" s="198"/>
      <c r="J58" s="198"/>
      <c r="K58" s="198"/>
      <c r="L58" s="198"/>
      <c r="M58" s="199"/>
      <c r="N58" s="199"/>
      <c r="O58" s="199"/>
      <c r="P58" s="200"/>
      <c r="Q58" s="201"/>
      <c r="R58" s="3" t="s">
        <v>113</v>
      </c>
    </row>
    <row r="59" spans="2:18">
      <c r="B59" s="202"/>
      <c r="C59" s="192"/>
      <c r="D59" s="193" t="str">
        <f t="shared" si="3"/>
        <v/>
      </c>
      <c r="E59" s="194"/>
      <c r="F59" s="195"/>
      <c r="G59" s="196"/>
      <c r="H59" s="197"/>
      <c r="I59" s="198"/>
      <c r="J59" s="198"/>
      <c r="K59" s="198"/>
      <c r="L59" s="198"/>
      <c r="M59" s="199"/>
      <c r="N59" s="199"/>
      <c r="O59" s="199"/>
      <c r="P59" s="200"/>
      <c r="Q59" s="201"/>
      <c r="R59" s="3" t="s">
        <v>113</v>
      </c>
    </row>
    <row r="60" spans="2:18">
      <c r="B60" s="202"/>
      <c r="C60" s="192"/>
      <c r="D60" s="193" t="str">
        <f t="shared" si="3"/>
        <v/>
      </c>
      <c r="E60" s="194"/>
      <c r="F60" s="195"/>
      <c r="G60" s="196"/>
      <c r="H60" s="197"/>
      <c r="I60" s="198"/>
      <c r="J60" s="198"/>
      <c r="K60" s="198"/>
      <c r="L60" s="198"/>
      <c r="M60" s="199"/>
      <c r="N60" s="199"/>
      <c r="O60" s="199"/>
      <c r="P60" s="200"/>
      <c r="Q60" s="201"/>
      <c r="R60" s="3" t="s">
        <v>113</v>
      </c>
    </row>
    <row r="61" spans="2:18">
      <c r="B61" s="202"/>
      <c r="C61" s="192"/>
      <c r="D61" s="193" t="str">
        <f t="shared" si="3"/>
        <v/>
      </c>
      <c r="E61" s="194"/>
      <c r="F61" s="195"/>
      <c r="G61" s="196"/>
      <c r="H61" s="197"/>
      <c r="I61" s="198"/>
      <c r="J61" s="198"/>
      <c r="K61" s="198"/>
      <c r="L61" s="198"/>
      <c r="M61" s="199"/>
      <c r="N61" s="199"/>
      <c r="O61" s="199"/>
      <c r="P61" s="200"/>
      <c r="Q61" s="201"/>
      <c r="R61" s="3" t="s">
        <v>113</v>
      </c>
    </row>
    <row r="62" spans="2:18">
      <c r="B62" s="202"/>
      <c r="C62" s="192"/>
      <c r="D62" s="193" t="str">
        <f t="shared" si="3"/>
        <v/>
      </c>
      <c r="E62" s="194"/>
      <c r="F62" s="195"/>
      <c r="G62" s="196"/>
      <c r="H62" s="197"/>
      <c r="I62" s="198"/>
      <c r="J62" s="198"/>
      <c r="K62" s="198"/>
      <c r="L62" s="198"/>
      <c r="M62" s="199"/>
      <c r="N62" s="199"/>
      <c r="O62" s="199"/>
      <c r="P62" s="200"/>
      <c r="Q62" s="201"/>
      <c r="R62" s="3" t="s">
        <v>113</v>
      </c>
    </row>
    <row r="63" spans="2:18">
      <c r="B63" s="202"/>
      <c r="C63" s="192"/>
      <c r="D63" s="193" t="str">
        <f t="shared" si="3"/>
        <v/>
      </c>
      <c r="E63" s="194"/>
      <c r="F63" s="195"/>
      <c r="G63" s="196"/>
      <c r="H63" s="197"/>
      <c r="I63" s="198"/>
      <c r="J63" s="198"/>
      <c r="K63" s="198"/>
      <c r="L63" s="198"/>
      <c r="M63" s="199"/>
      <c r="N63" s="199"/>
      <c r="O63" s="199"/>
      <c r="P63" s="200"/>
      <c r="Q63" s="201"/>
      <c r="R63" s="3" t="s">
        <v>113</v>
      </c>
    </row>
    <row r="64" spans="2:18">
      <c r="B64" s="202"/>
      <c r="C64" s="192"/>
      <c r="D64" s="193" t="str">
        <f t="shared" si="3"/>
        <v/>
      </c>
      <c r="E64" s="194"/>
      <c r="F64" s="195"/>
      <c r="G64" s="196"/>
      <c r="H64" s="197"/>
      <c r="I64" s="198"/>
      <c r="J64" s="198"/>
      <c r="K64" s="198"/>
      <c r="L64" s="198"/>
      <c r="M64" s="199"/>
      <c r="N64" s="199"/>
      <c r="O64" s="199"/>
      <c r="P64" s="200"/>
      <c r="Q64" s="201"/>
      <c r="R64" s="3" t="s">
        <v>113</v>
      </c>
    </row>
    <row r="65" spans="2:18">
      <c r="B65" s="202"/>
      <c r="C65" s="192"/>
      <c r="D65" s="193" t="str">
        <f t="shared" si="3"/>
        <v/>
      </c>
      <c r="E65" s="194"/>
      <c r="F65" s="195"/>
      <c r="G65" s="196"/>
      <c r="H65" s="197"/>
      <c r="I65" s="198"/>
      <c r="J65" s="198"/>
      <c r="K65" s="198"/>
      <c r="L65" s="198"/>
      <c r="M65" s="199"/>
      <c r="N65" s="199"/>
      <c r="O65" s="199"/>
      <c r="P65" s="200"/>
      <c r="Q65" s="201"/>
      <c r="R65" s="3" t="s">
        <v>113</v>
      </c>
    </row>
    <row r="66" spans="2:18">
      <c r="B66" s="202"/>
      <c r="C66" s="192"/>
      <c r="D66" s="193" t="str">
        <f t="shared" si="3"/>
        <v/>
      </c>
      <c r="E66" s="194"/>
      <c r="F66" s="195"/>
      <c r="G66" s="196"/>
      <c r="H66" s="197"/>
      <c r="I66" s="198"/>
      <c r="J66" s="198"/>
      <c r="K66" s="198"/>
      <c r="L66" s="198"/>
      <c r="M66" s="199"/>
      <c r="N66" s="199"/>
      <c r="O66" s="199"/>
      <c r="P66" s="200"/>
      <c r="Q66" s="201"/>
      <c r="R66" s="3" t="s">
        <v>113</v>
      </c>
    </row>
    <row r="67" spans="2:18">
      <c r="B67" s="202"/>
      <c r="C67" s="192"/>
      <c r="D67" s="193" t="str">
        <f t="shared" si="3"/>
        <v/>
      </c>
      <c r="E67" s="194"/>
      <c r="F67" s="195"/>
      <c r="G67" s="196"/>
      <c r="H67" s="197"/>
      <c r="I67" s="198"/>
      <c r="J67" s="198"/>
      <c r="K67" s="198"/>
      <c r="L67" s="198"/>
      <c r="M67" s="199"/>
      <c r="N67" s="199"/>
      <c r="O67" s="199"/>
      <c r="P67" s="200"/>
      <c r="Q67" s="201"/>
      <c r="R67" s="3" t="s">
        <v>113</v>
      </c>
    </row>
    <row r="68" spans="2:18">
      <c r="B68" s="202"/>
      <c r="C68" s="192"/>
      <c r="D68" s="193" t="str">
        <f t="shared" si="3"/>
        <v/>
      </c>
      <c r="E68" s="194"/>
      <c r="F68" s="195"/>
      <c r="G68" s="196"/>
      <c r="H68" s="197"/>
      <c r="I68" s="198"/>
      <c r="J68" s="198"/>
      <c r="K68" s="198"/>
      <c r="L68" s="198"/>
      <c r="M68" s="199"/>
      <c r="N68" s="199"/>
      <c r="O68" s="199"/>
      <c r="P68" s="200"/>
      <c r="Q68" s="201"/>
      <c r="R68" s="3" t="s">
        <v>113</v>
      </c>
    </row>
    <row r="69" spans="2:18">
      <c r="B69" s="202"/>
      <c r="C69" s="192"/>
      <c r="D69" s="193" t="str">
        <f t="shared" si="3"/>
        <v/>
      </c>
      <c r="E69" s="194"/>
      <c r="F69" s="195"/>
      <c r="G69" s="196"/>
      <c r="H69" s="197"/>
      <c r="I69" s="198"/>
      <c r="J69" s="198"/>
      <c r="K69" s="198"/>
      <c r="L69" s="198"/>
      <c r="M69" s="199"/>
      <c r="N69" s="199"/>
      <c r="O69" s="199"/>
      <c r="P69" s="200"/>
      <c r="Q69" s="201"/>
      <c r="R69" s="3" t="s">
        <v>113</v>
      </c>
    </row>
    <row r="70" spans="2:18">
      <c r="B70" s="202"/>
      <c r="C70" s="192"/>
      <c r="D70" s="193" t="str">
        <f t="shared" si="3"/>
        <v/>
      </c>
      <c r="E70" s="194"/>
      <c r="F70" s="195"/>
      <c r="G70" s="196"/>
      <c r="H70" s="197"/>
      <c r="I70" s="198"/>
      <c r="J70" s="198"/>
      <c r="K70" s="198"/>
      <c r="L70" s="198"/>
      <c r="M70" s="199"/>
      <c r="N70" s="199"/>
      <c r="O70" s="199"/>
      <c r="P70" s="200"/>
      <c r="Q70" s="201"/>
      <c r="R70" s="3" t="s">
        <v>113</v>
      </c>
    </row>
    <row r="71" spans="2:18">
      <c r="B71" s="202"/>
      <c r="C71" s="192"/>
      <c r="D71" s="193" t="str">
        <f t="shared" si="3"/>
        <v/>
      </c>
      <c r="E71" s="194"/>
      <c r="F71" s="195"/>
      <c r="G71" s="196"/>
      <c r="H71" s="197"/>
      <c r="I71" s="198"/>
      <c r="J71" s="198"/>
      <c r="K71" s="198"/>
      <c r="L71" s="198"/>
      <c r="M71" s="199"/>
      <c r="N71" s="199"/>
      <c r="O71" s="199"/>
      <c r="P71" s="200"/>
      <c r="Q71" s="201"/>
      <c r="R71" s="3" t="s">
        <v>113</v>
      </c>
    </row>
    <row r="72" spans="2:18">
      <c r="B72" s="202"/>
      <c r="C72" s="192"/>
      <c r="D72" s="193" t="str">
        <f t="shared" si="3"/>
        <v/>
      </c>
      <c r="E72" s="194"/>
      <c r="F72" s="195"/>
      <c r="G72" s="196"/>
      <c r="H72" s="197"/>
      <c r="I72" s="198"/>
      <c r="J72" s="198"/>
      <c r="K72" s="198"/>
      <c r="L72" s="198"/>
      <c r="M72" s="199"/>
      <c r="N72" s="199"/>
      <c r="O72" s="199"/>
      <c r="P72" s="200"/>
      <c r="Q72" s="201"/>
      <c r="R72" s="3" t="s">
        <v>113</v>
      </c>
    </row>
    <row r="73" spans="2:18">
      <c r="B73" s="202"/>
      <c r="C73" s="192"/>
      <c r="D73" s="193" t="str">
        <f t="shared" si="3"/>
        <v/>
      </c>
      <c r="E73" s="194"/>
      <c r="F73" s="195"/>
      <c r="G73" s="196"/>
      <c r="H73" s="197"/>
      <c r="I73" s="198"/>
      <c r="J73" s="198"/>
      <c r="K73" s="198"/>
      <c r="L73" s="198"/>
      <c r="M73" s="199"/>
      <c r="N73" s="199"/>
      <c r="O73" s="199"/>
      <c r="P73" s="200"/>
      <c r="Q73" s="201"/>
      <c r="R73" s="3" t="s">
        <v>113</v>
      </c>
    </row>
    <row r="74" spans="2:18">
      <c r="B74" s="202"/>
      <c r="C74" s="192"/>
      <c r="D74" s="193" t="str">
        <f t="shared" si="3"/>
        <v/>
      </c>
      <c r="E74" s="194"/>
      <c r="F74" s="195"/>
      <c r="G74" s="196"/>
      <c r="H74" s="197"/>
      <c r="I74" s="198"/>
      <c r="J74" s="198"/>
      <c r="K74" s="198"/>
      <c r="L74" s="198"/>
      <c r="M74" s="199"/>
      <c r="N74" s="199"/>
      <c r="O74" s="199"/>
      <c r="P74" s="200"/>
      <c r="Q74" s="201"/>
      <c r="R74" s="3" t="s">
        <v>113</v>
      </c>
    </row>
    <row r="75" spans="2:18">
      <c r="B75" s="202"/>
      <c r="C75" s="192"/>
      <c r="D75" s="193" t="str">
        <f t="shared" ref="D75:D108" si="4">IF($C75 &lt;&gt; "", IF(ISERROR(MATCH($C75, 祝日, 0)), TEXT($C75, "aaa"), "祝日"), "")</f>
        <v/>
      </c>
      <c r="E75" s="194"/>
      <c r="F75" s="195"/>
      <c r="G75" s="196"/>
      <c r="H75" s="197"/>
      <c r="I75" s="198"/>
      <c r="J75" s="198"/>
      <c r="K75" s="198"/>
      <c r="L75" s="198"/>
      <c r="M75" s="199"/>
      <c r="N75" s="199"/>
      <c r="O75" s="199"/>
      <c r="P75" s="200"/>
      <c r="Q75" s="201"/>
      <c r="R75" s="3" t="s">
        <v>113</v>
      </c>
    </row>
    <row r="76" spans="2:18">
      <c r="B76" s="202"/>
      <c r="C76" s="192"/>
      <c r="D76" s="193" t="str">
        <f t="shared" si="4"/>
        <v/>
      </c>
      <c r="E76" s="194"/>
      <c r="F76" s="195"/>
      <c r="G76" s="196"/>
      <c r="H76" s="197"/>
      <c r="I76" s="198"/>
      <c r="J76" s="198"/>
      <c r="K76" s="198"/>
      <c r="L76" s="198"/>
      <c r="M76" s="199"/>
      <c r="N76" s="199"/>
      <c r="O76" s="199"/>
      <c r="P76" s="200"/>
      <c r="Q76" s="201"/>
      <c r="R76" s="3" t="s">
        <v>113</v>
      </c>
    </row>
    <row r="77" spans="2:18">
      <c r="B77" s="202"/>
      <c r="C77" s="192"/>
      <c r="D77" s="193" t="str">
        <f t="shared" si="4"/>
        <v/>
      </c>
      <c r="E77" s="194"/>
      <c r="F77" s="195"/>
      <c r="G77" s="196"/>
      <c r="H77" s="197"/>
      <c r="I77" s="198"/>
      <c r="J77" s="198"/>
      <c r="K77" s="198"/>
      <c r="L77" s="198"/>
      <c r="M77" s="199"/>
      <c r="N77" s="199"/>
      <c r="O77" s="199"/>
      <c r="P77" s="200"/>
      <c r="Q77" s="201"/>
      <c r="R77" s="3" t="s">
        <v>113</v>
      </c>
    </row>
    <row r="78" spans="2:18">
      <c r="B78" s="202"/>
      <c r="C78" s="192"/>
      <c r="D78" s="193" t="str">
        <f t="shared" si="4"/>
        <v/>
      </c>
      <c r="E78" s="194"/>
      <c r="F78" s="195"/>
      <c r="G78" s="196"/>
      <c r="H78" s="197"/>
      <c r="I78" s="198"/>
      <c r="J78" s="198"/>
      <c r="K78" s="198"/>
      <c r="L78" s="198"/>
      <c r="M78" s="199"/>
      <c r="N78" s="199"/>
      <c r="O78" s="199"/>
      <c r="P78" s="200"/>
      <c r="Q78" s="201"/>
      <c r="R78" s="3" t="s">
        <v>113</v>
      </c>
    </row>
    <row r="79" spans="2:18">
      <c r="B79" s="202"/>
      <c r="C79" s="192"/>
      <c r="D79" s="193" t="str">
        <f t="shared" si="4"/>
        <v/>
      </c>
      <c r="E79" s="194"/>
      <c r="F79" s="195"/>
      <c r="G79" s="196"/>
      <c r="H79" s="197"/>
      <c r="I79" s="198"/>
      <c r="J79" s="198"/>
      <c r="K79" s="198"/>
      <c r="L79" s="198"/>
      <c r="M79" s="199"/>
      <c r="N79" s="199"/>
      <c r="O79" s="199"/>
      <c r="P79" s="200"/>
      <c r="Q79" s="201"/>
      <c r="R79" s="3" t="s">
        <v>113</v>
      </c>
    </row>
    <row r="80" spans="2:18">
      <c r="B80" s="202"/>
      <c r="C80" s="192"/>
      <c r="D80" s="193" t="str">
        <f t="shared" si="4"/>
        <v/>
      </c>
      <c r="E80" s="194"/>
      <c r="F80" s="195"/>
      <c r="G80" s="196"/>
      <c r="H80" s="197"/>
      <c r="I80" s="198"/>
      <c r="J80" s="198"/>
      <c r="K80" s="198"/>
      <c r="L80" s="198"/>
      <c r="M80" s="199"/>
      <c r="N80" s="199"/>
      <c r="O80" s="199"/>
      <c r="P80" s="200"/>
      <c r="Q80" s="201"/>
      <c r="R80" s="3" t="s">
        <v>113</v>
      </c>
    </row>
    <row r="81" spans="2:18">
      <c r="B81" s="202"/>
      <c r="C81" s="192"/>
      <c r="D81" s="193" t="str">
        <f t="shared" si="4"/>
        <v/>
      </c>
      <c r="E81" s="194"/>
      <c r="F81" s="195"/>
      <c r="G81" s="196"/>
      <c r="H81" s="197"/>
      <c r="I81" s="198"/>
      <c r="J81" s="198"/>
      <c r="K81" s="198"/>
      <c r="L81" s="198"/>
      <c r="M81" s="199"/>
      <c r="N81" s="199"/>
      <c r="O81" s="199"/>
      <c r="P81" s="200"/>
      <c r="Q81" s="201"/>
      <c r="R81" s="3" t="s">
        <v>113</v>
      </c>
    </row>
    <row r="82" spans="2:18">
      <c r="B82" s="202"/>
      <c r="C82" s="192"/>
      <c r="D82" s="193" t="str">
        <f t="shared" si="4"/>
        <v/>
      </c>
      <c r="E82" s="194"/>
      <c r="F82" s="195"/>
      <c r="G82" s="196"/>
      <c r="H82" s="197"/>
      <c r="I82" s="198"/>
      <c r="J82" s="198"/>
      <c r="K82" s="198"/>
      <c r="L82" s="198"/>
      <c r="M82" s="199"/>
      <c r="N82" s="199"/>
      <c r="O82" s="199"/>
      <c r="P82" s="200"/>
      <c r="Q82" s="201"/>
      <c r="R82" s="3" t="s">
        <v>113</v>
      </c>
    </row>
    <row r="83" spans="2:18">
      <c r="B83" s="202"/>
      <c r="C83" s="192"/>
      <c r="D83" s="193"/>
      <c r="E83" s="194"/>
      <c r="F83" s="195"/>
      <c r="G83" s="196"/>
      <c r="H83" s="197"/>
      <c r="I83" s="198"/>
      <c r="J83" s="198"/>
      <c r="K83" s="198"/>
      <c r="L83" s="198"/>
      <c r="M83" s="199"/>
      <c r="N83" s="199"/>
      <c r="O83" s="199"/>
      <c r="P83" s="200"/>
      <c r="Q83" s="201"/>
    </row>
    <row r="84" spans="2:18">
      <c r="B84" s="202"/>
      <c r="C84" s="192"/>
      <c r="D84" s="193" t="str">
        <f t="shared" si="4"/>
        <v/>
      </c>
      <c r="E84" s="194"/>
      <c r="F84" s="195"/>
      <c r="G84" s="196"/>
      <c r="H84" s="197"/>
      <c r="I84" s="198"/>
      <c r="J84" s="198"/>
      <c r="K84" s="198"/>
      <c r="L84" s="198"/>
      <c r="M84" s="199"/>
      <c r="N84" s="199"/>
      <c r="O84" s="199"/>
      <c r="P84" s="200"/>
      <c r="Q84" s="201"/>
      <c r="R84" s="3" t="s">
        <v>113</v>
      </c>
    </row>
    <row r="85" spans="2:18">
      <c r="B85" s="202"/>
      <c r="C85" s="192"/>
      <c r="D85" s="193" t="str">
        <f t="shared" si="4"/>
        <v/>
      </c>
      <c r="E85" s="194"/>
      <c r="F85" s="195"/>
      <c r="G85" s="196"/>
      <c r="H85" s="197"/>
      <c r="I85" s="198"/>
      <c r="J85" s="198"/>
      <c r="K85" s="198"/>
      <c r="L85" s="198"/>
      <c r="M85" s="199"/>
      <c r="N85" s="199"/>
      <c r="O85" s="199"/>
      <c r="P85" s="200"/>
      <c r="Q85" s="201"/>
      <c r="R85" s="3" t="s">
        <v>113</v>
      </c>
    </row>
    <row r="86" spans="2:18">
      <c r="B86" s="202"/>
      <c r="C86" s="192"/>
      <c r="D86" s="193" t="str">
        <f t="shared" si="4"/>
        <v/>
      </c>
      <c r="E86" s="194"/>
      <c r="F86" s="195"/>
      <c r="G86" s="196"/>
      <c r="H86" s="197"/>
      <c r="I86" s="198"/>
      <c r="J86" s="198"/>
      <c r="K86" s="198"/>
      <c r="L86" s="198"/>
      <c r="M86" s="199"/>
      <c r="N86" s="199"/>
      <c r="O86" s="199"/>
      <c r="P86" s="200"/>
      <c r="Q86" s="201"/>
      <c r="R86" s="3" t="s">
        <v>113</v>
      </c>
    </row>
    <row r="87" spans="2:18">
      <c r="B87" s="202"/>
      <c r="C87" s="192"/>
      <c r="D87" s="193" t="str">
        <f t="shared" si="4"/>
        <v/>
      </c>
      <c r="E87" s="194"/>
      <c r="F87" s="195"/>
      <c r="G87" s="196"/>
      <c r="H87" s="197"/>
      <c r="I87" s="198"/>
      <c r="J87" s="198"/>
      <c r="K87" s="198"/>
      <c r="L87" s="198"/>
      <c r="M87" s="199"/>
      <c r="N87" s="199"/>
      <c r="O87" s="199"/>
      <c r="P87" s="200"/>
      <c r="Q87" s="201"/>
      <c r="R87" s="3" t="s">
        <v>113</v>
      </c>
    </row>
    <row r="88" spans="2:18">
      <c r="B88" s="202"/>
      <c r="C88" s="192"/>
      <c r="D88" s="193" t="str">
        <f t="shared" si="4"/>
        <v/>
      </c>
      <c r="E88" s="194"/>
      <c r="F88" s="195"/>
      <c r="G88" s="196"/>
      <c r="H88" s="197"/>
      <c r="I88" s="198"/>
      <c r="J88" s="198"/>
      <c r="K88" s="198"/>
      <c r="L88" s="198"/>
      <c r="M88" s="199"/>
      <c r="N88" s="199"/>
      <c r="O88" s="199"/>
      <c r="P88" s="200"/>
      <c r="Q88" s="201"/>
      <c r="R88" s="3" t="s">
        <v>113</v>
      </c>
    </row>
    <row r="89" spans="2:18">
      <c r="B89" s="202"/>
      <c r="C89" s="192"/>
      <c r="D89" s="193" t="str">
        <f t="shared" si="4"/>
        <v/>
      </c>
      <c r="E89" s="194"/>
      <c r="F89" s="195"/>
      <c r="G89" s="196"/>
      <c r="H89" s="197"/>
      <c r="I89" s="198"/>
      <c r="J89" s="198"/>
      <c r="K89" s="198"/>
      <c r="L89" s="198"/>
      <c r="M89" s="199"/>
      <c r="N89" s="199"/>
      <c r="O89" s="199"/>
      <c r="P89" s="200"/>
      <c r="Q89" s="201"/>
      <c r="R89" s="3" t="s">
        <v>113</v>
      </c>
    </row>
    <row r="90" spans="2:18">
      <c r="B90" s="202"/>
      <c r="C90" s="192"/>
      <c r="D90" s="193" t="str">
        <f t="shared" si="4"/>
        <v/>
      </c>
      <c r="E90" s="194"/>
      <c r="F90" s="195"/>
      <c r="G90" s="196"/>
      <c r="H90" s="197"/>
      <c r="I90" s="198"/>
      <c r="J90" s="198"/>
      <c r="K90" s="198"/>
      <c r="L90" s="198"/>
      <c r="M90" s="199"/>
      <c r="N90" s="199"/>
      <c r="O90" s="199"/>
      <c r="P90" s="200"/>
      <c r="Q90" s="201"/>
      <c r="R90" s="3" t="s">
        <v>113</v>
      </c>
    </row>
    <row r="91" spans="2:18">
      <c r="B91" s="202"/>
      <c r="C91" s="192"/>
      <c r="D91" s="193" t="str">
        <f t="shared" si="4"/>
        <v/>
      </c>
      <c r="E91" s="194"/>
      <c r="F91" s="195"/>
      <c r="G91" s="196"/>
      <c r="H91" s="197"/>
      <c r="I91" s="198"/>
      <c r="J91" s="198"/>
      <c r="K91" s="198"/>
      <c r="L91" s="198"/>
      <c r="M91" s="199"/>
      <c r="N91" s="199"/>
      <c r="O91" s="199"/>
      <c r="P91" s="200"/>
      <c r="Q91" s="201"/>
      <c r="R91" s="3" t="s">
        <v>113</v>
      </c>
    </row>
    <row r="92" spans="2:18">
      <c r="B92" s="202"/>
      <c r="C92" s="192"/>
      <c r="D92" s="193" t="str">
        <f t="shared" si="4"/>
        <v/>
      </c>
      <c r="E92" s="194"/>
      <c r="F92" s="195"/>
      <c r="G92" s="196"/>
      <c r="H92" s="197"/>
      <c r="I92" s="198"/>
      <c r="J92" s="198"/>
      <c r="K92" s="198"/>
      <c r="L92" s="198"/>
      <c r="M92" s="199"/>
      <c r="N92" s="199"/>
      <c r="O92" s="199"/>
      <c r="P92" s="200"/>
      <c r="Q92" s="201"/>
      <c r="R92" s="3" t="s">
        <v>113</v>
      </c>
    </row>
    <row r="93" spans="2:18">
      <c r="B93" s="202"/>
      <c r="C93" s="192"/>
      <c r="D93" s="193" t="str">
        <f t="shared" si="4"/>
        <v/>
      </c>
      <c r="E93" s="194"/>
      <c r="F93" s="195"/>
      <c r="G93" s="196"/>
      <c r="H93" s="197"/>
      <c r="I93" s="198"/>
      <c r="J93" s="198"/>
      <c r="K93" s="198"/>
      <c r="L93" s="198"/>
      <c r="M93" s="199"/>
      <c r="N93" s="199"/>
      <c r="O93" s="199"/>
      <c r="P93" s="200"/>
      <c r="Q93" s="201"/>
      <c r="R93" s="3" t="s">
        <v>113</v>
      </c>
    </row>
    <row r="94" spans="2:18">
      <c r="B94" s="202"/>
      <c r="C94" s="192"/>
      <c r="D94" s="193" t="str">
        <f t="shared" si="4"/>
        <v/>
      </c>
      <c r="E94" s="194"/>
      <c r="F94" s="195"/>
      <c r="G94" s="196"/>
      <c r="H94" s="197"/>
      <c r="I94" s="198"/>
      <c r="J94" s="198"/>
      <c r="K94" s="198"/>
      <c r="L94" s="198"/>
      <c r="M94" s="199"/>
      <c r="N94" s="199"/>
      <c r="O94" s="199"/>
      <c r="P94" s="200"/>
      <c r="Q94" s="201"/>
      <c r="R94" s="3" t="s">
        <v>113</v>
      </c>
    </row>
    <row r="95" spans="2:18">
      <c r="B95" s="202"/>
      <c r="C95" s="192"/>
      <c r="D95" s="193" t="str">
        <f t="shared" si="4"/>
        <v/>
      </c>
      <c r="E95" s="194"/>
      <c r="F95" s="195"/>
      <c r="G95" s="196"/>
      <c r="H95" s="197"/>
      <c r="I95" s="198"/>
      <c r="J95" s="198"/>
      <c r="K95" s="198"/>
      <c r="L95" s="198"/>
      <c r="M95" s="199"/>
      <c r="N95" s="199"/>
      <c r="O95" s="199"/>
      <c r="P95" s="200"/>
      <c r="Q95" s="201"/>
      <c r="R95" s="3" t="s">
        <v>113</v>
      </c>
    </row>
    <row r="96" spans="2:18">
      <c r="B96" s="202"/>
      <c r="C96" s="192"/>
      <c r="D96" s="193" t="str">
        <f t="shared" si="4"/>
        <v/>
      </c>
      <c r="E96" s="194"/>
      <c r="F96" s="195"/>
      <c r="G96" s="196"/>
      <c r="H96" s="197"/>
      <c r="I96" s="198"/>
      <c r="J96" s="198"/>
      <c r="K96" s="198"/>
      <c r="L96" s="198"/>
      <c r="M96" s="199"/>
      <c r="N96" s="199"/>
      <c r="O96" s="199"/>
      <c r="P96" s="200"/>
      <c r="Q96" s="201"/>
      <c r="R96" s="3" t="s">
        <v>113</v>
      </c>
    </row>
    <row r="97" spans="2:18">
      <c r="B97" s="202"/>
      <c r="C97" s="192"/>
      <c r="D97" s="193" t="str">
        <f t="shared" si="4"/>
        <v/>
      </c>
      <c r="E97" s="194"/>
      <c r="F97" s="195"/>
      <c r="G97" s="196"/>
      <c r="H97" s="197"/>
      <c r="I97" s="198"/>
      <c r="J97" s="198"/>
      <c r="K97" s="198"/>
      <c r="L97" s="198"/>
      <c r="M97" s="199"/>
      <c r="N97" s="199"/>
      <c r="O97" s="199"/>
      <c r="P97" s="200"/>
      <c r="Q97" s="201"/>
      <c r="R97" s="3" t="s">
        <v>113</v>
      </c>
    </row>
    <row r="98" spans="2:18">
      <c r="B98" s="202"/>
      <c r="C98" s="192"/>
      <c r="D98" s="193" t="str">
        <f t="shared" si="4"/>
        <v/>
      </c>
      <c r="E98" s="194"/>
      <c r="F98" s="195"/>
      <c r="G98" s="196"/>
      <c r="H98" s="197"/>
      <c r="I98" s="198"/>
      <c r="J98" s="198"/>
      <c r="K98" s="198"/>
      <c r="L98" s="198"/>
      <c r="M98" s="199"/>
      <c r="N98" s="199"/>
      <c r="O98" s="199"/>
      <c r="P98" s="200"/>
      <c r="Q98" s="201"/>
      <c r="R98" s="3" t="s">
        <v>113</v>
      </c>
    </row>
    <row r="99" spans="2:18">
      <c r="B99" s="202"/>
      <c r="C99" s="192"/>
      <c r="D99" s="193" t="str">
        <f t="shared" si="4"/>
        <v/>
      </c>
      <c r="E99" s="194"/>
      <c r="F99" s="195"/>
      <c r="G99" s="196"/>
      <c r="H99" s="197"/>
      <c r="I99" s="198"/>
      <c r="J99" s="198"/>
      <c r="K99" s="198"/>
      <c r="L99" s="198"/>
      <c r="M99" s="199"/>
      <c r="N99" s="199"/>
      <c r="O99" s="199"/>
      <c r="P99" s="200"/>
      <c r="Q99" s="201"/>
      <c r="R99" s="3" t="s">
        <v>113</v>
      </c>
    </row>
    <row r="100" spans="2:18">
      <c r="B100" s="202"/>
      <c r="C100" s="192"/>
      <c r="D100" s="193" t="str">
        <f t="shared" si="4"/>
        <v/>
      </c>
      <c r="E100" s="194"/>
      <c r="F100" s="195"/>
      <c r="G100" s="196"/>
      <c r="H100" s="197"/>
      <c r="I100" s="198"/>
      <c r="J100" s="198"/>
      <c r="K100" s="198"/>
      <c r="L100" s="198"/>
      <c r="M100" s="199"/>
      <c r="N100" s="199"/>
      <c r="O100" s="199"/>
      <c r="P100" s="200"/>
      <c r="Q100" s="201"/>
      <c r="R100" s="3" t="s">
        <v>113</v>
      </c>
    </row>
    <row r="101" spans="2:18">
      <c r="B101" s="202"/>
      <c r="C101" s="192"/>
      <c r="D101" s="193" t="str">
        <f t="shared" si="4"/>
        <v/>
      </c>
      <c r="E101" s="194"/>
      <c r="F101" s="195"/>
      <c r="G101" s="196"/>
      <c r="H101" s="197"/>
      <c r="I101" s="198"/>
      <c r="J101" s="198"/>
      <c r="K101" s="198"/>
      <c r="L101" s="198"/>
      <c r="M101" s="199"/>
      <c r="N101" s="199"/>
      <c r="O101" s="199"/>
      <c r="P101" s="200"/>
      <c r="Q101" s="201"/>
      <c r="R101" s="3" t="s">
        <v>113</v>
      </c>
    </row>
    <row r="102" spans="2:18">
      <c r="B102" s="202"/>
      <c r="C102" s="192"/>
      <c r="D102" s="193" t="str">
        <f t="shared" si="4"/>
        <v/>
      </c>
      <c r="E102" s="194"/>
      <c r="F102" s="195"/>
      <c r="G102" s="196"/>
      <c r="H102" s="197"/>
      <c r="I102" s="198"/>
      <c r="J102" s="198"/>
      <c r="K102" s="198"/>
      <c r="L102" s="198"/>
      <c r="M102" s="199"/>
      <c r="N102" s="199"/>
      <c r="O102" s="199"/>
      <c r="P102" s="200"/>
      <c r="Q102" s="201"/>
      <c r="R102" s="3" t="s">
        <v>113</v>
      </c>
    </row>
    <row r="103" spans="2:18">
      <c r="B103" s="202"/>
      <c r="C103" s="192"/>
      <c r="D103" s="193" t="str">
        <f t="shared" si="4"/>
        <v/>
      </c>
      <c r="E103" s="194"/>
      <c r="F103" s="195"/>
      <c r="G103" s="196"/>
      <c r="H103" s="197"/>
      <c r="I103" s="198"/>
      <c r="J103" s="198"/>
      <c r="K103" s="198"/>
      <c r="L103" s="198"/>
      <c r="M103" s="199"/>
      <c r="N103" s="199"/>
      <c r="O103" s="199"/>
      <c r="P103" s="200"/>
      <c r="Q103" s="201"/>
      <c r="R103" s="3" t="s">
        <v>113</v>
      </c>
    </row>
    <row r="104" spans="2:18">
      <c r="B104" s="202"/>
      <c r="C104" s="192"/>
      <c r="D104" s="193" t="str">
        <f t="shared" si="4"/>
        <v/>
      </c>
      <c r="E104" s="194"/>
      <c r="F104" s="195"/>
      <c r="G104" s="196"/>
      <c r="H104" s="197"/>
      <c r="I104" s="198"/>
      <c r="J104" s="198"/>
      <c r="K104" s="198"/>
      <c r="L104" s="198"/>
      <c r="M104" s="199"/>
      <c r="N104" s="199"/>
      <c r="O104" s="199"/>
      <c r="P104" s="200"/>
      <c r="Q104" s="201"/>
      <c r="R104" s="3" t="s">
        <v>113</v>
      </c>
    </row>
    <row r="105" spans="2:18">
      <c r="B105" s="202"/>
      <c r="C105" s="192"/>
      <c r="D105" s="193" t="str">
        <f t="shared" si="4"/>
        <v/>
      </c>
      <c r="E105" s="194"/>
      <c r="F105" s="195"/>
      <c r="G105" s="196"/>
      <c r="H105" s="197"/>
      <c r="I105" s="198"/>
      <c r="J105" s="198"/>
      <c r="K105" s="198"/>
      <c r="L105" s="198"/>
      <c r="M105" s="199"/>
      <c r="N105" s="199"/>
      <c r="O105" s="199"/>
      <c r="P105" s="200"/>
      <c r="Q105" s="201"/>
      <c r="R105" s="3" t="s">
        <v>113</v>
      </c>
    </row>
    <row r="106" spans="2:18">
      <c r="B106" s="202"/>
      <c r="C106" s="192"/>
      <c r="D106" s="193" t="str">
        <f t="shared" si="4"/>
        <v/>
      </c>
      <c r="E106" s="194"/>
      <c r="F106" s="195"/>
      <c r="G106" s="196"/>
      <c r="H106" s="197"/>
      <c r="I106" s="198"/>
      <c r="J106" s="198"/>
      <c r="K106" s="198"/>
      <c r="L106" s="198"/>
      <c r="M106" s="199"/>
      <c r="N106" s="199"/>
      <c r="O106" s="199"/>
      <c r="P106" s="200"/>
      <c r="Q106" s="201"/>
      <c r="R106" s="3" t="s">
        <v>113</v>
      </c>
    </row>
    <row r="107" spans="2:18">
      <c r="B107" s="202"/>
      <c r="C107" s="192"/>
      <c r="D107" s="193" t="str">
        <f t="shared" si="4"/>
        <v/>
      </c>
      <c r="E107" s="194"/>
      <c r="F107" s="195"/>
      <c r="G107" s="196"/>
      <c r="H107" s="197"/>
      <c r="I107" s="198"/>
      <c r="J107" s="198"/>
      <c r="K107" s="198"/>
      <c r="L107" s="198"/>
      <c r="M107" s="199"/>
      <c r="N107" s="199"/>
      <c r="O107" s="199"/>
      <c r="P107" s="200"/>
      <c r="Q107" s="201"/>
      <c r="R107" s="3" t="s">
        <v>113</v>
      </c>
    </row>
    <row r="108" spans="2:18">
      <c r="B108" s="203"/>
      <c r="C108" s="204"/>
      <c r="D108" s="205" t="str">
        <f t="shared" si="4"/>
        <v/>
      </c>
      <c r="E108" s="206"/>
      <c r="F108" s="207"/>
      <c r="G108" s="208"/>
      <c r="H108" s="209"/>
      <c r="I108" s="210"/>
      <c r="J108" s="210"/>
      <c r="K108" s="210"/>
      <c r="L108" s="210"/>
      <c r="M108" s="211"/>
      <c r="N108" s="211"/>
      <c r="O108" s="211"/>
      <c r="P108" s="212"/>
      <c r="Q108" s="213"/>
      <c r="R108" s="3" t="s">
        <v>113</v>
      </c>
    </row>
    <row r="109" spans="2:18">
      <c r="B109" s="3" t="s">
        <v>113</v>
      </c>
      <c r="C109" s="3" t="s">
        <v>113</v>
      </c>
      <c r="D109" s="3" t="s">
        <v>113</v>
      </c>
      <c r="E109" s="3" t="s">
        <v>113</v>
      </c>
      <c r="F109" s="3" t="s">
        <v>113</v>
      </c>
      <c r="G109" s="3" t="s">
        <v>113</v>
      </c>
      <c r="H109" s="3" t="s">
        <v>113</v>
      </c>
      <c r="I109" s="3" t="s">
        <v>113</v>
      </c>
      <c r="J109" s="3" t="s">
        <v>113</v>
      </c>
      <c r="K109" s="3" t="s">
        <v>113</v>
      </c>
      <c r="L109" s="3" t="s">
        <v>113</v>
      </c>
      <c r="M109" s="3" t="s">
        <v>113</v>
      </c>
      <c r="N109" s="3" t="s">
        <v>113</v>
      </c>
      <c r="O109" s="3" t="s">
        <v>113</v>
      </c>
      <c r="P109" s="3" t="s">
        <v>113</v>
      </c>
      <c r="Q109" s="3" t="s">
        <v>113</v>
      </c>
      <c r="R109" s="3" t="s">
        <v>113</v>
      </c>
    </row>
  </sheetData>
  <sheetProtection algorithmName="SHA-1" hashValue="tol0xe6oDZ8Qi63eaSmEL/x9biA=" saltValue="NCkc//eVuKNbQj3Pl1s3PQ==" spinCount="100000" sheet="1" objects="1" insertRows="0"/>
  <phoneticPr fontId="3"/>
  <conditionalFormatting sqref="F12:O26 F27:L32 F33 H33:L33 F41:O108 F35:L40">
    <cfRule type="expression" dxfId="36" priority="36">
      <formula>#REF!="無"</formula>
    </cfRule>
  </conditionalFormatting>
  <conditionalFormatting sqref="P12:Q26 P41:Q108">
    <cfRule type="expression" dxfId="35" priority="35">
      <formula>#REF!="無"</formula>
    </cfRule>
  </conditionalFormatting>
  <conditionalFormatting sqref="E12:E33 E35:E108">
    <cfRule type="expression" dxfId="34" priority="34">
      <formula>#REF!="無"</formula>
    </cfRule>
  </conditionalFormatting>
  <conditionalFormatting sqref="M27:O27">
    <cfRule type="expression" dxfId="33" priority="33">
      <formula>#REF!="無"</formula>
    </cfRule>
  </conditionalFormatting>
  <conditionalFormatting sqref="P27:Q27">
    <cfRule type="expression" dxfId="32" priority="32">
      <formula>#REF!="無"</formula>
    </cfRule>
  </conditionalFormatting>
  <conditionalFormatting sqref="M28:O28">
    <cfRule type="expression" dxfId="31" priority="31">
      <formula>#REF!="無"</formula>
    </cfRule>
  </conditionalFormatting>
  <conditionalFormatting sqref="P28:Q28">
    <cfRule type="expression" dxfId="30" priority="30">
      <formula>#REF!="無"</formula>
    </cfRule>
  </conditionalFormatting>
  <conditionalFormatting sqref="M29:O29">
    <cfRule type="expression" dxfId="29" priority="29">
      <formula>#REF!="無"</formula>
    </cfRule>
  </conditionalFormatting>
  <conditionalFormatting sqref="P29:Q29">
    <cfRule type="expression" dxfId="28" priority="28">
      <formula>#REF!="無"</formula>
    </cfRule>
  </conditionalFormatting>
  <conditionalFormatting sqref="M30:O30">
    <cfRule type="expression" dxfId="27" priority="27">
      <formula>#REF!="無"</formula>
    </cfRule>
  </conditionalFormatting>
  <conditionalFormatting sqref="P30:Q30">
    <cfRule type="expression" dxfId="26" priority="26">
      <formula>#REF!="無"</formula>
    </cfRule>
  </conditionalFormatting>
  <conditionalFormatting sqref="M31:O31">
    <cfRule type="expression" dxfId="25" priority="25">
      <formula>#REF!="無"</formula>
    </cfRule>
  </conditionalFormatting>
  <conditionalFormatting sqref="P31:Q31">
    <cfRule type="expression" dxfId="24" priority="24">
      <formula>#REF!="無"</formula>
    </cfRule>
  </conditionalFormatting>
  <conditionalFormatting sqref="M32:O32">
    <cfRule type="expression" dxfId="23" priority="23">
      <formula>#REF!="無"</formula>
    </cfRule>
  </conditionalFormatting>
  <conditionalFormatting sqref="P32:Q32">
    <cfRule type="expression" dxfId="22" priority="22">
      <formula>#REF!="無"</formula>
    </cfRule>
  </conditionalFormatting>
  <conditionalFormatting sqref="M33:O33">
    <cfRule type="expression" dxfId="21" priority="21">
      <formula>#REF!="無"</formula>
    </cfRule>
  </conditionalFormatting>
  <conditionalFormatting sqref="P33:Q33">
    <cfRule type="expression" dxfId="20" priority="20">
      <formula>#REF!="無"</formula>
    </cfRule>
  </conditionalFormatting>
  <conditionalFormatting sqref="M34:O34">
    <cfRule type="expression" dxfId="19" priority="19">
      <formula>#REF!="無"</formula>
    </cfRule>
  </conditionalFormatting>
  <conditionalFormatting sqref="P34:Q34">
    <cfRule type="expression" dxfId="18" priority="18">
      <formula>#REF!="無"</formula>
    </cfRule>
  </conditionalFormatting>
  <conditionalFormatting sqref="M35:O35">
    <cfRule type="expression" dxfId="17" priority="17">
      <formula>#REF!="無"</formula>
    </cfRule>
  </conditionalFormatting>
  <conditionalFormatting sqref="P35:Q35">
    <cfRule type="expression" dxfId="16" priority="16">
      <formula>#REF!="無"</formula>
    </cfRule>
  </conditionalFormatting>
  <conditionalFormatting sqref="M36:O36">
    <cfRule type="expression" dxfId="15" priority="15">
      <formula>#REF!="無"</formula>
    </cfRule>
  </conditionalFormatting>
  <conditionalFormatting sqref="P36:Q36">
    <cfRule type="expression" dxfId="14" priority="14">
      <formula>#REF!="無"</formula>
    </cfRule>
  </conditionalFormatting>
  <conditionalFormatting sqref="M37:O37">
    <cfRule type="expression" dxfId="13" priority="13">
      <formula>#REF!="無"</formula>
    </cfRule>
  </conditionalFormatting>
  <conditionalFormatting sqref="P37:Q37">
    <cfRule type="expression" dxfId="12" priority="12">
      <formula>#REF!="無"</formula>
    </cfRule>
  </conditionalFormatting>
  <conditionalFormatting sqref="M38:O38">
    <cfRule type="expression" dxfId="11" priority="11">
      <formula>#REF!="無"</formula>
    </cfRule>
  </conditionalFormatting>
  <conditionalFormatting sqref="P38:Q38">
    <cfRule type="expression" dxfId="10" priority="10">
      <formula>#REF!="無"</formula>
    </cfRule>
  </conditionalFormatting>
  <conditionalFormatting sqref="F34:L34">
    <cfRule type="expression" dxfId="9" priority="9">
      <formula>#REF!="無"</formula>
    </cfRule>
  </conditionalFormatting>
  <conditionalFormatting sqref="E34">
    <cfRule type="expression" dxfId="8" priority="8">
      <formula>#REF!="無"</formula>
    </cfRule>
  </conditionalFormatting>
  <conditionalFormatting sqref="G33">
    <cfRule type="expression" dxfId="7" priority="7">
      <formula>#REF!="無"</formula>
    </cfRule>
  </conditionalFormatting>
  <conditionalFormatting sqref="M39:O39">
    <cfRule type="expression" dxfId="6" priority="6">
      <formula>#REF!="無"</formula>
    </cfRule>
  </conditionalFormatting>
  <conditionalFormatting sqref="P39">
    <cfRule type="expression" dxfId="5" priority="5">
      <formula>#REF!="無"</formula>
    </cfRule>
  </conditionalFormatting>
  <conditionalFormatting sqref="M40:O40">
    <cfRule type="expression" dxfId="4" priority="4">
      <formula>#REF!="無"</formula>
    </cfRule>
  </conditionalFormatting>
  <conditionalFormatting sqref="P40">
    <cfRule type="expression" dxfId="3" priority="3">
      <formula>#REF!="無"</formula>
    </cfRule>
  </conditionalFormatting>
  <conditionalFormatting sqref="Q39">
    <cfRule type="expression" dxfId="2" priority="2">
      <formula>#REF!="無"</formula>
    </cfRule>
  </conditionalFormatting>
  <conditionalFormatting sqref="Q40">
    <cfRule type="expression" dxfId="1" priority="1">
      <formula>#REF!="無"</formula>
    </cfRule>
  </conditionalFormatting>
  <dataValidations count="8">
    <dataValidation type="decimal" allowBlank="1" showInputMessage="1" showErrorMessage="1" sqref="H11:H108">
      <formula1>-100</formula1>
      <formula2>100</formula2>
    </dataValidation>
    <dataValidation type="decimal" operator="greaterThanOrEqual" allowBlank="1" showInputMessage="1" showErrorMessage="1" sqref="I11:Q108">
      <formula1>0</formula1>
    </dataValidation>
    <dataValidation type="whole" operator="greaterThanOrEqual" allowBlank="1" showInputMessage="1" showErrorMessage="1" sqref="F11:F108 H11:H108 G11">
      <formula1>0</formula1>
    </dataValidation>
    <dataValidation type="date" operator="greaterThanOrEqual" allowBlank="1" showInputMessage="1" showErrorMessage="1" sqref="C11">
      <formula1>44927</formula1>
    </dataValidation>
    <dataValidation type="list" allowBlank="1" showInputMessage="1" showErrorMessage="1" sqref="G11:G108">
      <formula1>"晴れ, 曇り, 降雨, 降雪, 堆雪, キリ"</formula1>
    </dataValidation>
    <dataValidation type="time" operator="greaterThanOrEqual" allowBlank="1" showInputMessage="1" showErrorMessage="1" sqref="E11:E108">
      <formula1>0</formula1>
    </dataValidation>
    <dataValidation type="date" operator="greaterThanOrEqual" allowBlank="1" showInputMessage="1" showErrorMessage="1" sqref="C12:C108">
      <formula1>45292</formula1>
    </dataValidation>
    <dataValidation type="list" operator="greaterThanOrEqual" allowBlank="1" showInputMessage="1" showErrorMessage="1" sqref="G12:G108">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B2"/>
  <sheetViews>
    <sheetView workbookViewId="0"/>
  </sheetViews>
  <sheetFormatPr defaultColWidth="8" defaultRowHeight="15.9"/>
  <cols>
    <col min="1" max="1" width="3.76171875" style="143" customWidth="1"/>
    <col min="2" max="16384" width="8" style="143"/>
  </cols>
  <sheetData>
    <row r="2" spans="2:2">
      <c r="B2" s="169" t="s">
        <v>257</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B1:AK110"/>
  <sheetViews>
    <sheetView showGridLines="0" topLeftCell="W1" zoomScale="80" zoomScaleNormal="80" workbookViewId="0">
      <pane ySplit="12" topLeftCell="A29" activePane="bottomLeft" state="frozen"/>
      <selection pane="bottomLeft" activeCell="W73" sqref="W73"/>
    </sheetView>
  </sheetViews>
  <sheetFormatPr defaultColWidth="7.140625" defaultRowHeight="17.7"/>
  <cols>
    <col min="1" max="1" width="3.76171875" customWidth="1"/>
    <col min="2" max="2" width="10.47265625" customWidth="1"/>
    <col min="3" max="6" width="11.37890625" customWidth="1"/>
    <col min="7" max="10" width="18.76171875" customWidth="1"/>
    <col min="11" max="14" width="20.140625" customWidth="1"/>
    <col min="15" max="17" width="18.76171875" customWidth="1"/>
    <col min="18" max="21" width="24.76171875" customWidth="1"/>
    <col min="22" max="23" width="41.234375" customWidth="1"/>
    <col min="24" max="24" width="21.37890625" customWidth="1"/>
  </cols>
  <sheetData>
    <row r="1" spans="2:37" s="3" customFormat="1" ht="15.9">
      <c r="S1" s="30"/>
    </row>
    <row r="2" spans="2:37" s="3" customFormat="1" ht="15.9" hidden="1">
      <c r="B2" s="296" t="s">
        <v>371</v>
      </c>
      <c r="C2" s="296" t="s">
        <v>372</v>
      </c>
      <c r="D2" s="296" t="s">
        <v>373</v>
      </c>
      <c r="S2" s="30"/>
    </row>
    <row r="3" spans="2:37" s="3" customFormat="1" ht="15.9" hidden="1">
      <c r="B3" s="296" t="str">
        <f>実証データ一覧!I4&amp;""</f>
        <v>172031</v>
      </c>
      <c r="C3" s="297" t="str">
        <f>実証データ一覧!J4&amp;""</f>
        <v>石川県</v>
      </c>
      <c r="D3" s="297" t="str">
        <f>実証データ一覧!K4&amp;""</f>
        <v>小松市</v>
      </c>
      <c r="E3" s="295"/>
      <c r="S3" s="30"/>
    </row>
    <row r="4" spans="2:37" ht="16.149999999999999" hidden="1" customHeight="1"/>
    <row r="5" spans="2:37" s="39" customFormat="1" ht="16.149999999999999" customHeight="1">
      <c r="B5" s="53" t="s">
        <v>43</v>
      </c>
      <c r="D5" s="53"/>
      <c r="G5" s="38"/>
      <c r="H5" s="38"/>
      <c r="I5" s="38"/>
      <c r="R5" s="144"/>
      <c r="S5" s="144"/>
      <c r="X5" s="38"/>
    </row>
    <row r="6" spans="2:37" s="39" customFormat="1" ht="16.149999999999999" customHeight="1">
      <c r="B6" s="39" t="s">
        <v>129</v>
      </c>
      <c r="D6" s="53"/>
      <c r="G6" s="38"/>
      <c r="H6" s="38"/>
      <c r="I6" s="38"/>
      <c r="R6" s="144"/>
      <c r="S6" s="144"/>
      <c r="X6" s="38"/>
    </row>
    <row r="7" spans="2:37" s="39" customFormat="1" ht="16.149999999999999" customHeight="1">
      <c r="B7" s="145" t="s">
        <v>281</v>
      </c>
      <c r="D7" s="53"/>
      <c r="G7" s="38"/>
      <c r="H7" s="38"/>
      <c r="I7" s="38"/>
      <c r="S7" s="144"/>
      <c r="X7" s="38"/>
    </row>
    <row r="8" spans="2:37" s="39" customFormat="1" ht="16.149999999999999" customHeight="1">
      <c r="D8" s="53"/>
      <c r="G8" s="38"/>
      <c r="H8" s="38"/>
      <c r="I8" s="38"/>
      <c r="R8" s="149" t="s">
        <v>278</v>
      </c>
      <c r="S8" s="149" t="s">
        <v>278</v>
      </c>
      <c r="X8" s="38"/>
    </row>
    <row r="9" spans="2:37" s="39" customFormat="1" ht="172.9" customHeight="1">
      <c r="B9" s="107"/>
      <c r="C9" s="53"/>
      <c r="D9" s="53"/>
      <c r="F9" s="55" t="s">
        <v>117</v>
      </c>
      <c r="G9" s="55" t="s">
        <v>365</v>
      </c>
      <c r="H9" s="56"/>
      <c r="I9" s="55" t="s">
        <v>131</v>
      </c>
      <c r="J9" s="55" t="s">
        <v>132</v>
      </c>
      <c r="K9" s="57" t="s">
        <v>290</v>
      </c>
      <c r="L9" s="58" t="s">
        <v>134</v>
      </c>
      <c r="M9" s="59" t="s">
        <v>116</v>
      </c>
      <c r="N9" s="59" t="s">
        <v>116</v>
      </c>
      <c r="O9" s="59" t="s">
        <v>116</v>
      </c>
      <c r="P9" s="57" t="s">
        <v>299</v>
      </c>
      <c r="Q9" s="55" t="s">
        <v>135</v>
      </c>
      <c r="R9" s="60" t="s">
        <v>203</v>
      </c>
      <c r="S9" s="60" t="s">
        <v>240</v>
      </c>
      <c r="T9" s="55" t="s">
        <v>295</v>
      </c>
      <c r="U9" s="55" t="s">
        <v>137</v>
      </c>
      <c r="V9" s="55"/>
      <c r="W9" s="56"/>
      <c r="X9" s="56"/>
    </row>
    <row r="10" spans="2:37" s="39" customFormat="1" ht="4.9000000000000004" customHeight="1">
      <c r="V10" s="7"/>
    </row>
    <row r="11" spans="2:37" s="39" customFormat="1" ht="18" customHeight="1">
      <c r="B11" s="61" t="s">
        <v>118</v>
      </c>
      <c r="C11" s="148">
        <v>37</v>
      </c>
      <c r="D11" s="148" t="s">
        <v>119</v>
      </c>
      <c r="E11" s="148">
        <v>38</v>
      </c>
      <c r="F11" s="281">
        <v>39</v>
      </c>
      <c r="G11" s="148">
        <v>40</v>
      </c>
      <c r="H11" s="156">
        <v>41</v>
      </c>
      <c r="I11" s="148">
        <v>42</v>
      </c>
      <c r="J11" s="281">
        <v>43</v>
      </c>
      <c r="K11" s="148">
        <v>44</v>
      </c>
      <c r="L11" s="148">
        <v>45</v>
      </c>
      <c r="M11" s="148">
        <v>46</v>
      </c>
      <c r="N11" s="148">
        <v>47</v>
      </c>
      <c r="O11" s="281">
        <v>48</v>
      </c>
      <c r="P11" s="148">
        <v>49</v>
      </c>
      <c r="Q11" s="148">
        <v>50</v>
      </c>
      <c r="R11" s="148">
        <v>51</v>
      </c>
      <c r="S11" s="148">
        <v>52</v>
      </c>
      <c r="T11" s="148">
        <v>53</v>
      </c>
      <c r="U11" s="148">
        <v>54</v>
      </c>
      <c r="V11" s="148">
        <v>55</v>
      </c>
      <c r="W11" s="281">
        <v>56</v>
      </c>
      <c r="X11" s="157">
        <v>57</v>
      </c>
      <c r="Z11" s="83" t="s">
        <v>163</v>
      </c>
      <c r="AA11" s="84"/>
      <c r="AB11" s="84"/>
      <c r="AC11" s="84"/>
      <c r="AD11" s="84"/>
      <c r="AE11" s="84"/>
      <c r="AF11" s="84"/>
      <c r="AG11" s="84"/>
      <c r="AH11" s="84"/>
      <c r="AI11" s="84"/>
      <c r="AJ11" s="85"/>
      <c r="AK11" s="39" t="s">
        <v>113</v>
      </c>
    </row>
    <row r="12" spans="2:37" s="39" customFormat="1" ht="34.9" customHeight="1">
      <c r="B12" s="62" t="s">
        <v>9</v>
      </c>
      <c r="C12" s="63" t="s">
        <v>44</v>
      </c>
      <c r="D12" s="63" t="s">
        <v>120</v>
      </c>
      <c r="E12" s="63" t="s">
        <v>46</v>
      </c>
      <c r="F12" s="64" t="s">
        <v>48</v>
      </c>
      <c r="G12" s="63" t="s">
        <v>195</v>
      </c>
      <c r="H12" s="64" t="s">
        <v>54</v>
      </c>
      <c r="I12" s="64" t="s">
        <v>50</v>
      </c>
      <c r="J12" s="64" t="s">
        <v>52</v>
      </c>
      <c r="K12" s="63" t="s">
        <v>138</v>
      </c>
      <c r="L12" s="63" t="s">
        <v>139</v>
      </c>
      <c r="M12" s="63" t="s">
        <v>140</v>
      </c>
      <c r="N12" s="63" t="s">
        <v>141</v>
      </c>
      <c r="O12" s="66" t="s">
        <v>66</v>
      </c>
      <c r="P12" s="68" t="s">
        <v>298</v>
      </c>
      <c r="Q12" s="67" t="s">
        <v>142</v>
      </c>
      <c r="R12" s="63" t="s">
        <v>143</v>
      </c>
      <c r="S12" s="63" t="s">
        <v>73</v>
      </c>
      <c r="T12" s="68" t="s">
        <v>144</v>
      </c>
      <c r="U12" s="68" t="s">
        <v>145</v>
      </c>
      <c r="V12" s="67" t="s">
        <v>146</v>
      </c>
      <c r="W12" s="64" t="s">
        <v>83</v>
      </c>
      <c r="X12" s="257" t="s">
        <v>303</v>
      </c>
      <c r="Z12" s="88"/>
      <c r="AA12" s="89"/>
      <c r="AB12" s="89"/>
      <c r="AC12" s="89"/>
      <c r="AD12" s="89"/>
      <c r="AE12" s="89"/>
      <c r="AF12" s="89"/>
      <c r="AG12" s="89"/>
      <c r="AH12" s="89"/>
      <c r="AI12" s="89"/>
      <c r="AJ12" s="90"/>
      <c r="AK12" s="39" t="s">
        <v>113</v>
      </c>
    </row>
    <row r="13" spans="2:37" s="39" customFormat="1" ht="31.8">
      <c r="B13" s="70" t="s">
        <v>125</v>
      </c>
      <c r="C13" s="71">
        <v>45048</v>
      </c>
      <c r="D13" s="72" t="str">
        <f>IF($C13 &lt;&gt; "", IF(ISERROR(MATCH(C13, 祝日, 0)), TEXT($C13, "aaa"), "祝日"), "")</f>
        <v>火</v>
      </c>
      <c r="E13" s="73">
        <v>0.4236111111111111</v>
      </c>
      <c r="F13" s="78" t="s">
        <v>127</v>
      </c>
      <c r="G13" s="77" t="s">
        <v>188</v>
      </c>
      <c r="H13" s="106">
        <v>0.2</v>
      </c>
      <c r="I13" s="76" t="s">
        <v>147</v>
      </c>
      <c r="J13" s="76" t="s">
        <v>148</v>
      </c>
      <c r="K13" s="77" t="s">
        <v>149</v>
      </c>
      <c r="L13" s="77" t="s">
        <v>150</v>
      </c>
      <c r="M13" s="77" t="s">
        <v>126</v>
      </c>
      <c r="N13" s="77" t="s">
        <v>151</v>
      </c>
      <c r="O13" s="75" t="s">
        <v>151</v>
      </c>
      <c r="P13" s="77" t="s">
        <v>126</v>
      </c>
      <c r="Q13" s="76" t="s">
        <v>152</v>
      </c>
      <c r="R13" s="72" t="s">
        <v>204</v>
      </c>
      <c r="S13" s="72" t="s">
        <v>211</v>
      </c>
      <c r="T13" s="72" t="s">
        <v>154</v>
      </c>
      <c r="U13" s="72" t="s">
        <v>155</v>
      </c>
      <c r="V13" s="78" t="s">
        <v>2</v>
      </c>
      <c r="W13" s="76" t="s">
        <v>156</v>
      </c>
      <c r="X13" s="79">
        <v>4</v>
      </c>
      <c r="Z13" s="88"/>
      <c r="AA13" s="89"/>
      <c r="AB13" s="89"/>
      <c r="AC13" s="89"/>
      <c r="AD13" s="89"/>
      <c r="AE13" s="89"/>
      <c r="AF13" s="89"/>
      <c r="AG13" s="89"/>
      <c r="AH13" s="89"/>
      <c r="AI13" s="89"/>
      <c r="AJ13" s="90"/>
      <c r="AK13" s="39" t="s">
        <v>113</v>
      </c>
    </row>
    <row r="14" spans="2:37" s="39" customFormat="1" ht="111.3">
      <c r="B14" s="214" t="s">
        <v>128</v>
      </c>
      <c r="C14" s="215">
        <v>45679</v>
      </c>
      <c r="D14" s="193" t="str">
        <f t="shared" ref="D14:D77" si="0">IF($C14 &lt;&gt; "", IF(ISERROR(MATCH(C14, 祝日, 0)), TEXT($C14, "aaa"), "祝日"), "")</f>
        <v>水</v>
      </c>
      <c r="E14" s="216">
        <v>0.56527777777777777</v>
      </c>
      <c r="F14" s="217" t="s">
        <v>216</v>
      </c>
      <c r="G14" s="218" t="s">
        <v>188</v>
      </c>
      <c r="H14" s="219">
        <v>0.05</v>
      </c>
      <c r="I14" s="220" t="s">
        <v>207</v>
      </c>
      <c r="J14" s="220" t="s">
        <v>148</v>
      </c>
      <c r="K14" s="218" t="s">
        <v>208</v>
      </c>
      <c r="L14" s="218" t="s">
        <v>209</v>
      </c>
      <c r="M14" s="218" t="s">
        <v>126</v>
      </c>
      <c r="N14" s="218" t="s">
        <v>126</v>
      </c>
      <c r="O14" s="221" t="s">
        <v>151</v>
      </c>
      <c r="P14" s="218" t="s">
        <v>126</v>
      </c>
      <c r="Q14" s="220" t="s">
        <v>210</v>
      </c>
      <c r="R14" s="222" t="s">
        <v>241</v>
      </c>
      <c r="S14" s="222" t="s">
        <v>249</v>
      </c>
      <c r="T14" s="222" t="s">
        <v>377</v>
      </c>
      <c r="U14" s="222" t="s">
        <v>155</v>
      </c>
      <c r="V14" s="217"/>
      <c r="W14" s="220" t="s">
        <v>381</v>
      </c>
      <c r="X14" s="223">
        <v>5</v>
      </c>
      <c r="Z14" s="88" t="s">
        <v>168</v>
      </c>
      <c r="AA14" s="89"/>
      <c r="AB14" s="89"/>
      <c r="AC14" s="89"/>
      <c r="AD14" s="89"/>
      <c r="AE14" s="89"/>
      <c r="AF14" s="89"/>
      <c r="AG14" s="89"/>
      <c r="AH14" s="89"/>
      <c r="AI14" s="89"/>
      <c r="AJ14" s="90"/>
      <c r="AK14" s="39" t="s">
        <v>113</v>
      </c>
    </row>
    <row r="15" spans="2:37" s="39" customFormat="1" ht="47.7">
      <c r="B15" s="202" t="s">
        <v>391</v>
      </c>
      <c r="C15" s="215">
        <v>45679</v>
      </c>
      <c r="D15" s="193" t="str">
        <f t="shared" si="0"/>
        <v>水</v>
      </c>
      <c r="E15" s="216">
        <v>0.57013888888888886</v>
      </c>
      <c r="F15" s="217" t="s">
        <v>216</v>
      </c>
      <c r="G15" s="218" t="s">
        <v>188</v>
      </c>
      <c r="H15" s="219">
        <v>0.09</v>
      </c>
      <c r="I15" s="220" t="s">
        <v>207</v>
      </c>
      <c r="J15" s="220" t="s">
        <v>148</v>
      </c>
      <c r="K15" s="218" t="s">
        <v>149</v>
      </c>
      <c r="L15" s="218" t="s">
        <v>150</v>
      </c>
      <c r="M15" s="218" t="s">
        <v>151</v>
      </c>
      <c r="N15" s="218" t="s">
        <v>151</v>
      </c>
      <c r="O15" s="221" t="s">
        <v>151</v>
      </c>
      <c r="P15" s="218" t="s">
        <v>126</v>
      </c>
      <c r="Q15" s="220" t="s">
        <v>210</v>
      </c>
      <c r="R15" s="222" t="s">
        <v>241</v>
      </c>
      <c r="S15" s="222" t="s">
        <v>249</v>
      </c>
      <c r="T15" s="222" t="s">
        <v>377</v>
      </c>
      <c r="U15" s="222" t="s">
        <v>210</v>
      </c>
      <c r="V15" s="217"/>
      <c r="W15" s="220" t="s">
        <v>378</v>
      </c>
      <c r="X15" s="223">
        <v>14</v>
      </c>
      <c r="Z15" s="88" t="s">
        <v>169</v>
      </c>
      <c r="AA15" s="89"/>
      <c r="AB15" s="89"/>
      <c r="AC15" s="89"/>
      <c r="AD15" s="89"/>
      <c r="AE15" s="89"/>
      <c r="AF15" s="89"/>
      <c r="AG15" s="89"/>
      <c r="AH15" s="89"/>
      <c r="AI15" s="89"/>
      <c r="AJ15" s="90"/>
      <c r="AK15" s="39" t="s">
        <v>113</v>
      </c>
    </row>
    <row r="16" spans="2:37" s="39" customFormat="1" ht="31.8">
      <c r="B16" s="202" t="s">
        <v>392</v>
      </c>
      <c r="C16" s="215">
        <v>45679</v>
      </c>
      <c r="D16" s="193" t="str">
        <f t="shared" si="0"/>
        <v>水</v>
      </c>
      <c r="E16" s="216">
        <v>0.59583333333333333</v>
      </c>
      <c r="F16" s="217" t="s">
        <v>216</v>
      </c>
      <c r="G16" s="218" t="s">
        <v>188</v>
      </c>
      <c r="H16" s="219">
        <v>0.24</v>
      </c>
      <c r="I16" s="220" t="s">
        <v>207</v>
      </c>
      <c r="J16" s="220" t="s">
        <v>148</v>
      </c>
      <c r="K16" s="218" t="s">
        <v>208</v>
      </c>
      <c r="L16" s="218" t="s">
        <v>209</v>
      </c>
      <c r="M16" s="218" t="s">
        <v>126</v>
      </c>
      <c r="N16" s="218" t="s">
        <v>126</v>
      </c>
      <c r="O16" s="221" t="s">
        <v>151</v>
      </c>
      <c r="P16" s="218" t="s">
        <v>126</v>
      </c>
      <c r="Q16" s="220" t="s">
        <v>210</v>
      </c>
      <c r="R16" s="222" t="s">
        <v>242</v>
      </c>
      <c r="S16" s="222" t="s">
        <v>245</v>
      </c>
      <c r="T16" s="222"/>
      <c r="U16" s="222"/>
      <c r="V16" s="217"/>
      <c r="W16" s="220" t="s">
        <v>379</v>
      </c>
      <c r="X16" s="223">
        <v>25</v>
      </c>
      <c r="Z16" s="88" t="s">
        <v>170</v>
      </c>
      <c r="AA16" s="89"/>
      <c r="AB16" s="89"/>
      <c r="AC16" s="89"/>
      <c r="AD16" s="89"/>
      <c r="AE16" s="89"/>
      <c r="AF16" s="89"/>
      <c r="AG16" s="89"/>
      <c r="AH16" s="89"/>
      <c r="AI16" s="89"/>
      <c r="AJ16" s="90"/>
      <c r="AK16" s="39" t="s">
        <v>113</v>
      </c>
    </row>
    <row r="17" spans="2:37" s="39" customFormat="1" ht="47.7">
      <c r="B17" s="202" t="s">
        <v>392</v>
      </c>
      <c r="C17" s="215">
        <v>45679</v>
      </c>
      <c r="D17" s="193" t="str">
        <f t="shared" si="0"/>
        <v>水</v>
      </c>
      <c r="E17" s="216">
        <v>0.59652777777777777</v>
      </c>
      <c r="F17" s="217" t="s">
        <v>216</v>
      </c>
      <c r="G17" s="218" t="s">
        <v>188</v>
      </c>
      <c r="H17" s="219">
        <v>0.17</v>
      </c>
      <c r="I17" s="220" t="s">
        <v>207</v>
      </c>
      <c r="J17" s="220" t="s">
        <v>148</v>
      </c>
      <c r="K17" s="218" t="s">
        <v>149</v>
      </c>
      <c r="L17" s="218" t="s">
        <v>150</v>
      </c>
      <c r="M17" s="218" t="s">
        <v>151</v>
      </c>
      <c r="N17" s="218" t="s">
        <v>151</v>
      </c>
      <c r="O17" s="221" t="s">
        <v>151</v>
      </c>
      <c r="P17" s="218" t="s">
        <v>126</v>
      </c>
      <c r="Q17" s="220" t="s">
        <v>210</v>
      </c>
      <c r="R17" s="222" t="s">
        <v>242</v>
      </c>
      <c r="S17" s="222" t="s">
        <v>217</v>
      </c>
      <c r="T17" s="222"/>
      <c r="U17" s="222"/>
      <c r="V17" s="217"/>
      <c r="W17" s="220" t="s">
        <v>380</v>
      </c>
      <c r="X17" s="223">
        <v>26</v>
      </c>
      <c r="Z17" s="88"/>
      <c r="AA17" s="89"/>
      <c r="AB17" s="89"/>
      <c r="AC17" s="89"/>
      <c r="AD17" s="89"/>
      <c r="AE17" s="89"/>
      <c r="AF17" s="89"/>
      <c r="AG17" s="89"/>
      <c r="AH17" s="89"/>
      <c r="AI17" s="89"/>
      <c r="AJ17" s="90"/>
      <c r="AK17" s="39" t="s">
        <v>113</v>
      </c>
    </row>
    <row r="18" spans="2:37" s="39" customFormat="1" ht="47.7">
      <c r="B18" s="202" t="s">
        <v>392</v>
      </c>
      <c r="C18" s="215">
        <v>45679</v>
      </c>
      <c r="D18" s="193" t="str">
        <f t="shared" si="0"/>
        <v>水</v>
      </c>
      <c r="E18" s="216">
        <v>0.59652777777777777</v>
      </c>
      <c r="F18" s="217" t="s">
        <v>216</v>
      </c>
      <c r="G18" s="218" t="s">
        <v>188</v>
      </c>
      <c r="H18" s="219">
        <v>0.02</v>
      </c>
      <c r="I18" s="220" t="s">
        <v>207</v>
      </c>
      <c r="J18" s="220" t="s">
        <v>148</v>
      </c>
      <c r="K18" s="218" t="s">
        <v>149</v>
      </c>
      <c r="L18" s="218" t="s">
        <v>209</v>
      </c>
      <c r="M18" s="218" t="s">
        <v>126</v>
      </c>
      <c r="N18" s="218" t="s">
        <v>126</v>
      </c>
      <c r="O18" s="221" t="s">
        <v>151</v>
      </c>
      <c r="P18" s="218" t="s">
        <v>126</v>
      </c>
      <c r="Q18" s="220" t="s">
        <v>210</v>
      </c>
      <c r="R18" s="222" t="s">
        <v>241</v>
      </c>
      <c r="S18" s="222" t="s">
        <v>249</v>
      </c>
      <c r="T18" s="222"/>
      <c r="U18" s="222"/>
      <c r="V18" s="217"/>
      <c r="W18" s="220" t="s">
        <v>382</v>
      </c>
      <c r="X18" s="223">
        <v>27</v>
      </c>
      <c r="Z18" s="88"/>
      <c r="AA18" s="89"/>
      <c r="AB18" s="89"/>
      <c r="AC18" s="89"/>
      <c r="AD18" s="89"/>
      <c r="AE18" s="89"/>
      <c r="AF18" s="89"/>
      <c r="AG18" s="89"/>
      <c r="AH18" s="89"/>
      <c r="AI18" s="89"/>
      <c r="AJ18" s="90"/>
      <c r="AK18" s="39" t="s">
        <v>113</v>
      </c>
    </row>
    <row r="19" spans="2:37" s="39" customFormat="1" ht="127.2">
      <c r="B19" s="202" t="s">
        <v>392</v>
      </c>
      <c r="C19" s="215">
        <v>45679</v>
      </c>
      <c r="D19" s="193" t="str">
        <f t="shared" si="0"/>
        <v>水</v>
      </c>
      <c r="E19" s="216">
        <v>0.59791666666666665</v>
      </c>
      <c r="F19" s="217" t="s">
        <v>216</v>
      </c>
      <c r="G19" s="218" t="s">
        <v>188</v>
      </c>
      <c r="H19" s="219">
        <v>0.27</v>
      </c>
      <c r="I19" s="220" t="s">
        <v>207</v>
      </c>
      <c r="J19" s="220" t="s">
        <v>148</v>
      </c>
      <c r="K19" s="218" t="s">
        <v>167</v>
      </c>
      <c r="L19" s="218" t="s">
        <v>209</v>
      </c>
      <c r="M19" s="218" t="s">
        <v>126</v>
      </c>
      <c r="N19" s="218" t="s">
        <v>126</v>
      </c>
      <c r="O19" s="221" t="s">
        <v>151</v>
      </c>
      <c r="P19" s="218" t="s">
        <v>126</v>
      </c>
      <c r="Q19" s="220" t="s">
        <v>155</v>
      </c>
      <c r="R19" s="222" t="s">
        <v>204</v>
      </c>
      <c r="S19" s="222" t="s">
        <v>248</v>
      </c>
      <c r="T19" s="222" t="s">
        <v>377</v>
      </c>
      <c r="U19" s="222" t="s">
        <v>210</v>
      </c>
      <c r="V19" s="217"/>
      <c r="W19" s="220" t="s">
        <v>383</v>
      </c>
      <c r="X19" s="223">
        <v>28</v>
      </c>
      <c r="Z19" s="88"/>
      <c r="AA19" s="89"/>
      <c r="AB19" s="89"/>
      <c r="AC19" s="89"/>
      <c r="AD19" s="89"/>
      <c r="AE19" s="89"/>
      <c r="AF19" s="89"/>
      <c r="AG19" s="89"/>
      <c r="AH19" s="89"/>
      <c r="AI19" s="89"/>
      <c r="AJ19" s="90"/>
      <c r="AK19" s="39" t="s">
        <v>113</v>
      </c>
    </row>
    <row r="20" spans="2:37" s="39" customFormat="1" ht="63.6">
      <c r="B20" s="202" t="s">
        <v>392</v>
      </c>
      <c r="C20" s="215">
        <v>45680</v>
      </c>
      <c r="D20" s="193" t="str">
        <f t="shared" si="0"/>
        <v>木</v>
      </c>
      <c r="E20" s="216">
        <v>0.65763888888888888</v>
      </c>
      <c r="F20" s="217" t="s">
        <v>385</v>
      </c>
      <c r="G20" s="218" t="s">
        <v>188</v>
      </c>
      <c r="H20" s="219">
        <v>0.03</v>
      </c>
      <c r="I20" s="220" t="s">
        <v>207</v>
      </c>
      <c r="J20" s="220" t="s">
        <v>386</v>
      </c>
      <c r="K20" s="218" t="s">
        <v>149</v>
      </c>
      <c r="L20" s="218" t="s">
        <v>209</v>
      </c>
      <c r="M20" s="218" t="s">
        <v>151</v>
      </c>
      <c r="N20" s="218" t="s">
        <v>151</v>
      </c>
      <c r="O20" s="221" t="s">
        <v>126</v>
      </c>
      <c r="P20" s="218" t="s">
        <v>126</v>
      </c>
      <c r="Q20" s="220" t="s">
        <v>215</v>
      </c>
      <c r="R20" s="222" t="s">
        <v>242</v>
      </c>
      <c r="S20" s="222" t="s">
        <v>217</v>
      </c>
      <c r="T20" s="222" t="s">
        <v>154</v>
      </c>
      <c r="U20" s="222" t="s">
        <v>213</v>
      </c>
      <c r="V20" s="217"/>
      <c r="W20" s="220" t="s">
        <v>387</v>
      </c>
      <c r="X20" s="223">
        <v>15</v>
      </c>
      <c r="Z20" s="88"/>
      <c r="AA20" s="89"/>
      <c r="AB20" s="89"/>
      <c r="AC20" s="89"/>
      <c r="AD20" s="89"/>
      <c r="AE20" s="89"/>
      <c r="AF20" s="89"/>
      <c r="AG20" s="89"/>
      <c r="AH20" s="89"/>
      <c r="AI20" s="89"/>
      <c r="AJ20" s="90"/>
      <c r="AK20" s="39" t="s">
        <v>113</v>
      </c>
    </row>
    <row r="21" spans="2:37" s="39" customFormat="1" ht="79.5">
      <c r="B21" s="202" t="s">
        <v>392</v>
      </c>
      <c r="C21" s="215">
        <v>45681</v>
      </c>
      <c r="D21" s="193" t="str">
        <f t="shared" si="0"/>
        <v>金</v>
      </c>
      <c r="E21" s="216">
        <v>0.64930555555555558</v>
      </c>
      <c r="F21" s="217" t="s">
        <v>216</v>
      </c>
      <c r="G21" s="218" t="s">
        <v>188</v>
      </c>
      <c r="H21" s="219">
        <v>0.06</v>
      </c>
      <c r="I21" s="220" t="s">
        <v>207</v>
      </c>
      <c r="J21" s="220" t="s">
        <v>148</v>
      </c>
      <c r="K21" s="218" t="s">
        <v>167</v>
      </c>
      <c r="L21" s="218" t="s">
        <v>209</v>
      </c>
      <c r="M21" s="218" t="s">
        <v>126</v>
      </c>
      <c r="N21" s="218" t="s">
        <v>126</v>
      </c>
      <c r="O21" s="221" t="s">
        <v>151</v>
      </c>
      <c r="P21" s="218" t="s">
        <v>126</v>
      </c>
      <c r="Q21" s="220" t="s">
        <v>155</v>
      </c>
      <c r="R21" s="222" t="s">
        <v>241</v>
      </c>
      <c r="S21" s="222" t="s">
        <v>249</v>
      </c>
      <c r="T21" s="222"/>
      <c r="U21" s="222"/>
      <c r="V21" s="217"/>
      <c r="W21" s="220" t="s">
        <v>390</v>
      </c>
      <c r="X21" s="223">
        <v>28</v>
      </c>
      <c r="Z21" s="88"/>
      <c r="AA21" s="89"/>
      <c r="AB21" s="89"/>
      <c r="AC21" s="89"/>
      <c r="AD21" s="89"/>
      <c r="AE21" s="89"/>
      <c r="AF21" s="89"/>
      <c r="AG21" s="89"/>
      <c r="AH21" s="89"/>
      <c r="AI21" s="89"/>
      <c r="AJ21" s="90"/>
      <c r="AK21" s="39" t="s">
        <v>113</v>
      </c>
    </row>
    <row r="22" spans="2:37" s="39" customFormat="1" ht="31.8">
      <c r="B22" s="202" t="s">
        <v>392</v>
      </c>
      <c r="C22" s="215">
        <v>45685</v>
      </c>
      <c r="D22" s="193" t="str">
        <f t="shared" si="0"/>
        <v>火</v>
      </c>
      <c r="E22" s="216">
        <v>14.08</v>
      </c>
      <c r="F22" s="217" t="s">
        <v>216</v>
      </c>
      <c r="G22" s="218" t="s">
        <v>188</v>
      </c>
      <c r="H22" s="219">
        <v>0.06</v>
      </c>
      <c r="I22" s="220" t="s">
        <v>207</v>
      </c>
      <c r="J22" s="220" t="s">
        <v>386</v>
      </c>
      <c r="K22" s="218" t="s">
        <v>149</v>
      </c>
      <c r="L22" s="218" t="s">
        <v>209</v>
      </c>
      <c r="M22" s="218" t="s">
        <v>151</v>
      </c>
      <c r="N22" s="218" t="s">
        <v>151</v>
      </c>
      <c r="O22" s="221" t="s">
        <v>151</v>
      </c>
      <c r="P22" s="218" t="s">
        <v>126</v>
      </c>
      <c r="Q22" s="220" t="s">
        <v>210</v>
      </c>
      <c r="R22" s="222" t="s">
        <v>242</v>
      </c>
      <c r="S22" s="222" t="s">
        <v>211</v>
      </c>
      <c r="T22" s="222" t="s">
        <v>377</v>
      </c>
      <c r="U22" s="222" t="s">
        <v>213</v>
      </c>
      <c r="V22" s="217"/>
      <c r="W22" s="220" t="s">
        <v>398</v>
      </c>
      <c r="X22" s="223">
        <v>29</v>
      </c>
      <c r="Z22" s="88"/>
      <c r="AA22" s="89"/>
      <c r="AB22" s="89"/>
      <c r="AC22" s="89"/>
      <c r="AD22" s="89"/>
      <c r="AE22" s="89"/>
      <c r="AF22" s="89"/>
      <c r="AG22" s="89"/>
      <c r="AH22" s="89"/>
      <c r="AI22" s="89"/>
      <c r="AJ22" s="90"/>
      <c r="AK22" s="39" t="s">
        <v>113</v>
      </c>
    </row>
    <row r="23" spans="2:37" s="39" customFormat="1" ht="47.7">
      <c r="B23" s="202" t="s">
        <v>392</v>
      </c>
      <c r="C23" s="215">
        <v>45686</v>
      </c>
      <c r="D23" s="193" t="str">
        <f t="shared" si="0"/>
        <v>水</v>
      </c>
      <c r="E23" s="216">
        <v>0.37916666666666665</v>
      </c>
      <c r="F23" s="217" t="s">
        <v>216</v>
      </c>
      <c r="G23" s="218" t="s">
        <v>188</v>
      </c>
      <c r="H23" s="219">
        <v>0.28000000000000003</v>
      </c>
      <c r="I23" s="220" t="s">
        <v>207</v>
      </c>
      <c r="J23" s="220" t="s">
        <v>400</v>
      </c>
      <c r="K23" s="218" t="s">
        <v>167</v>
      </c>
      <c r="L23" s="218" t="s">
        <v>209</v>
      </c>
      <c r="M23" s="218" t="s">
        <v>126</v>
      </c>
      <c r="N23" s="218" t="s">
        <v>126</v>
      </c>
      <c r="O23" s="221" t="s">
        <v>151</v>
      </c>
      <c r="P23" s="218" t="s">
        <v>126</v>
      </c>
      <c r="Q23" s="220" t="s">
        <v>155</v>
      </c>
      <c r="R23" s="222" t="s">
        <v>242</v>
      </c>
      <c r="S23" s="222" t="s">
        <v>249</v>
      </c>
      <c r="T23" s="222"/>
      <c r="U23" s="222"/>
      <c r="V23" s="217"/>
      <c r="W23" s="220" t="s">
        <v>403</v>
      </c>
      <c r="X23" s="223">
        <v>16</v>
      </c>
      <c r="Z23" s="88"/>
      <c r="AA23" s="89"/>
      <c r="AB23" s="89"/>
      <c r="AC23" s="89"/>
      <c r="AD23" s="89"/>
      <c r="AE23" s="89"/>
      <c r="AF23" s="89"/>
      <c r="AG23" s="89"/>
      <c r="AH23" s="89"/>
      <c r="AI23" s="89"/>
      <c r="AJ23" s="90"/>
      <c r="AK23" s="39" t="s">
        <v>113</v>
      </c>
    </row>
    <row r="24" spans="2:37" s="39" customFormat="1" ht="31.8">
      <c r="B24" s="202" t="s">
        <v>392</v>
      </c>
      <c r="C24" s="215">
        <v>45686</v>
      </c>
      <c r="D24" s="193" t="str">
        <f t="shared" si="0"/>
        <v>水</v>
      </c>
      <c r="E24" s="216">
        <v>0.37986111111111115</v>
      </c>
      <c r="F24" s="217" t="s">
        <v>216</v>
      </c>
      <c r="G24" s="218" t="s">
        <v>188</v>
      </c>
      <c r="H24" s="219">
        <v>0.27</v>
      </c>
      <c r="I24" s="220" t="s">
        <v>207</v>
      </c>
      <c r="J24" s="220" t="s">
        <v>400</v>
      </c>
      <c r="K24" s="218" t="s">
        <v>167</v>
      </c>
      <c r="L24" s="218" t="s">
        <v>209</v>
      </c>
      <c r="M24" s="218" t="s">
        <v>151</v>
      </c>
      <c r="N24" s="218" t="s">
        <v>151</v>
      </c>
      <c r="O24" s="221" t="s">
        <v>151</v>
      </c>
      <c r="P24" s="218" t="s">
        <v>126</v>
      </c>
      <c r="Q24" s="220" t="s">
        <v>210</v>
      </c>
      <c r="R24" s="222" t="s">
        <v>241</v>
      </c>
      <c r="S24" s="222" t="s">
        <v>217</v>
      </c>
      <c r="T24" s="222"/>
      <c r="U24" s="222"/>
      <c r="V24" s="217"/>
      <c r="W24" s="220" t="s">
        <v>401</v>
      </c>
      <c r="X24" s="223">
        <v>19</v>
      </c>
      <c r="Z24" s="88"/>
      <c r="AA24" s="89"/>
      <c r="AB24" s="89"/>
      <c r="AC24" s="89"/>
      <c r="AD24" s="89"/>
      <c r="AE24" s="89"/>
      <c r="AF24" s="89"/>
      <c r="AG24" s="89"/>
      <c r="AH24" s="89"/>
      <c r="AI24" s="89"/>
      <c r="AJ24" s="90"/>
      <c r="AK24" s="39" t="s">
        <v>113</v>
      </c>
    </row>
    <row r="25" spans="2:37" s="39" customFormat="1" ht="15.9">
      <c r="B25" s="202" t="s">
        <v>392</v>
      </c>
      <c r="C25" s="215">
        <v>45686</v>
      </c>
      <c r="D25" s="193" t="str">
        <f t="shared" si="0"/>
        <v>水</v>
      </c>
      <c r="E25" s="216">
        <v>0.37986111111111115</v>
      </c>
      <c r="F25" s="217" t="s">
        <v>216</v>
      </c>
      <c r="G25" s="218" t="s">
        <v>188</v>
      </c>
      <c r="H25" s="219">
        <v>0.65</v>
      </c>
      <c r="I25" s="220" t="s">
        <v>207</v>
      </c>
      <c r="J25" s="220" t="s">
        <v>400</v>
      </c>
      <c r="K25" s="218" t="s">
        <v>167</v>
      </c>
      <c r="L25" s="218" t="s">
        <v>209</v>
      </c>
      <c r="M25" s="218" t="s">
        <v>126</v>
      </c>
      <c r="N25" s="218" t="s">
        <v>126</v>
      </c>
      <c r="O25" s="221" t="s">
        <v>151</v>
      </c>
      <c r="P25" s="218" t="s">
        <v>126</v>
      </c>
      <c r="Q25" s="220" t="s">
        <v>210</v>
      </c>
      <c r="R25" s="222" t="s">
        <v>204</v>
      </c>
      <c r="S25" s="222" t="s">
        <v>217</v>
      </c>
      <c r="T25" s="222"/>
      <c r="U25" s="222"/>
      <c r="V25" s="217"/>
      <c r="W25" s="220" t="s">
        <v>402</v>
      </c>
      <c r="X25" s="223">
        <v>21</v>
      </c>
      <c r="Z25" s="88"/>
      <c r="AA25" s="89"/>
      <c r="AB25" s="89"/>
      <c r="AC25" s="89"/>
      <c r="AD25" s="89"/>
      <c r="AE25" s="89"/>
      <c r="AF25" s="89"/>
      <c r="AG25" s="89"/>
      <c r="AH25" s="89"/>
      <c r="AI25" s="89"/>
      <c r="AJ25" s="90"/>
      <c r="AK25" s="39" t="s">
        <v>113</v>
      </c>
    </row>
    <row r="26" spans="2:37" s="39" customFormat="1" ht="15.9">
      <c r="B26" s="202" t="s">
        <v>392</v>
      </c>
      <c r="C26" s="215">
        <v>45686</v>
      </c>
      <c r="D26" s="193" t="str">
        <f t="shared" si="0"/>
        <v>水</v>
      </c>
      <c r="E26" s="216">
        <v>0.3833333333333333</v>
      </c>
      <c r="F26" s="217" t="s">
        <v>216</v>
      </c>
      <c r="G26" s="218" t="s">
        <v>188</v>
      </c>
      <c r="H26" s="219">
        <v>0.2</v>
      </c>
      <c r="I26" s="220" t="s">
        <v>207</v>
      </c>
      <c r="J26" s="220" t="s">
        <v>400</v>
      </c>
      <c r="K26" s="218" t="s">
        <v>167</v>
      </c>
      <c r="L26" s="218" t="s">
        <v>209</v>
      </c>
      <c r="M26" s="218" t="s">
        <v>126</v>
      </c>
      <c r="N26" s="218" t="s">
        <v>126</v>
      </c>
      <c r="O26" s="221" t="s">
        <v>151</v>
      </c>
      <c r="P26" s="218" t="s">
        <v>126</v>
      </c>
      <c r="Q26" s="220" t="s">
        <v>210</v>
      </c>
      <c r="R26" s="222" t="s">
        <v>204</v>
      </c>
      <c r="S26" s="222" t="s">
        <v>217</v>
      </c>
      <c r="T26" s="222"/>
      <c r="U26" s="222"/>
      <c r="V26" s="217"/>
      <c r="W26" s="220" t="s">
        <v>402</v>
      </c>
      <c r="X26" s="223">
        <v>24</v>
      </c>
      <c r="Z26" s="88"/>
      <c r="AA26" s="89"/>
      <c r="AB26" s="89"/>
      <c r="AC26" s="89"/>
      <c r="AD26" s="89"/>
      <c r="AE26" s="89"/>
      <c r="AF26" s="89"/>
      <c r="AG26" s="89"/>
      <c r="AH26" s="89"/>
      <c r="AI26" s="89"/>
      <c r="AJ26" s="90"/>
      <c r="AK26" s="39" t="s">
        <v>113</v>
      </c>
    </row>
    <row r="27" spans="2:37" s="39" customFormat="1" ht="15.9">
      <c r="B27" s="202" t="s">
        <v>392</v>
      </c>
      <c r="C27" s="215">
        <v>45686</v>
      </c>
      <c r="D27" s="193" t="str">
        <f t="shared" si="0"/>
        <v>水</v>
      </c>
      <c r="E27" s="216">
        <v>0.3840277777777778</v>
      </c>
      <c r="F27" s="217" t="s">
        <v>216</v>
      </c>
      <c r="G27" s="218" t="s">
        <v>188</v>
      </c>
      <c r="H27" s="219">
        <v>0.3</v>
      </c>
      <c r="I27" s="220" t="s">
        <v>207</v>
      </c>
      <c r="J27" s="220" t="s">
        <v>400</v>
      </c>
      <c r="K27" s="218" t="s">
        <v>167</v>
      </c>
      <c r="L27" s="218" t="s">
        <v>209</v>
      </c>
      <c r="M27" s="218" t="s">
        <v>126</v>
      </c>
      <c r="N27" s="218" t="s">
        <v>126</v>
      </c>
      <c r="O27" s="221" t="s">
        <v>151</v>
      </c>
      <c r="P27" s="218" t="s">
        <v>126</v>
      </c>
      <c r="Q27" s="220" t="s">
        <v>210</v>
      </c>
      <c r="R27" s="222" t="s">
        <v>241</v>
      </c>
      <c r="S27" s="222" t="s">
        <v>217</v>
      </c>
      <c r="T27" s="222"/>
      <c r="U27" s="222"/>
      <c r="V27" s="217"/>
      <c r="W27" s="220" t="s">
        <v>402</v>
      </c>
      <c r="X27" s="223">
        <v>25</v>
      </c>
      <c r="Z27" s="88"/>
      <c r="AA27" s="89"/>
      <c r="AB27" s="89"/>
      <c r="AC27" s="89"/>
      <c r="AD27" s="89"/>
      <c r="AE27" s="89"/>
      <c r="AF27" s="89"/>
      <c r="AG27" s="89"/>
      <c r="AH27" s="89"/>
      <c r="AI27" s="89"/>
      <c r="AJ27" s="90"/>
      <c r="AK27" s="39" t="s">
        <v>113</v>
      </c>
    </row>
    <row r="28" spans="2:37" s="39" customFormat="1" ht="31.8">
      <c r="B28" s="202" t="s">
        <v>392</v>
      </c>
      <c r="C28" s="215">
        <v>45686</v>
      </c>
      <c r="D28" s="193" t="str">
        <f t="shared" si="0"/>
        <v>水</v>
      </c>
      <c r="E28" s="216">
        <v>0.38611111111111113</v>
      </c>
      <c r="F28" s="217" t="s">
        <v>216</v>
      </c>
      <c r="G28" s="218" t="s">
        <v>188</v>
      </c>
      <c r="H28" s="219">
        <v>0.5</v>
      </c>
      <c r="I28" s="220" t="s">
        <v>207</v>
      </c>
      <c r="J28" s="220" t="s">
        <v>386</v>
      </c>
      <c r="K28" s="218" t="s">
        <v>167</v>
      </c>
      <c r="L28" s="218" t="s">
        <v>209</v>
      </c>
      <c r="M28" s="218" t="s">
        <v>126</v>
      </c>
      <c r="N28" s="218" t="s">
        <v>126</v>
      </c>
      <c r="O28" s="221" t="s">
        <v>151</v>
      </c>
      <c r="P28" s="218" t="s">
        <v>126</v>
      </c>
      <c r="Q28" s="220" t="s">
        <v>155</v>
      </c>
      <c r="R28" s="222" t="s">
        <v>241</v>
      </c>
      <c r="S28" s="222" t="s">
        <v>249</v>
      </c>
      <c r="T28" s="222"/>
      <c r="U28" s="222"/>
      <c r="V28" s="217"/>
      <c r="W28" s="220" t="s">
        <v>404</v>
      </c>
      <c r="X28" s="223">
        <v>28</v>
      </c>
      <c r="Z28" s="88"/>
      <c r="AA28" s="89"/>
      <c r="AB28" s="89"/>
      <c r="AC28" s="89"/>
      <c r="AD28" s="89"/>
      <c r="AE28" s="89"/>
      <c r="AF28" s="89"/>
      <c r="AG28" s="89"/>
      <c r="AH28" s="89"/>
      <c r="AI28" s="89"/>
      <c r="AJ28" s="90"/>
      <c r="AK28" s="39" t="s">
        <v>113</v>
      </c>
    </row>
    <row r="29" spans="2:37" s="39" customFormat="1" ht="47.7">
      <c r="B29" s="202" t="s">
        <v>391</v>
      </c>
      <c r="C29" s="215">
        <v>45686</v>
      </c>
      <c r="D29" s="193" t="str">
        <f t="shared" si="0"/>
        <v>水</v>
      </c>
      <c r="E29" s="216">
        <v>0.46249999999999997</v>
      </c>
      <c r="F29" s="217" t="s">
        <v>216</v>
      </c>
      <c r="G29" s="218" t="s">
        <v>188</v>
      </c>
      <c r="H29" s="219">
        <v>0.6</v>
      </c>
      <c r="I29" s="220" t="s">
        <v>207</v>
      </c>
      <c r="J29" s="220" t="s">
        <v>386</v>
      </c>
      <c r="K29" s="218" t="s">
        <v>149</v>
      </c>
      <c r="L29" s="218" t="s">
        <v>209</v>
      </c>
      <c r="M29" s="218" t="s">
        <v>126</v>
      </c>
      <c r="N29" s="218" t="s">
        <v>126</v>
      </c>
      <c r="O29" s="221" t="s">
        <v>151</v>
      </c>
      <c r="P29" s="218" t="s">
        <v>126</v>
      </c>
      <c r="Q29" s="220" t="s">
        <v>152</v>
      </c>
      <c r="R29" s="222" t="s">
        <v>241</v>
      </c>
      <c r="S29" s="222" t="s">
        <v>249</v>
      </c>
      <c r="T29" s="222"/>
      <c r="U29" s="222"/>
      <c r="V29" s="217"/>
      <c r="W29" s="220" t="s">
        <v>405</v>
      </c>
      <c r="X29" s="223">
        <v>12</v>
      </c>
      <c r="Z29" s="88"/>
      <c r="AA29" s="89"/>
      <c r="AB29" s="89"/>
      <c r="AC29" s="89"/>
      <c r="AD29" s="89"/>
      <c r="AE29" s="89"/>
      <c r="AF29" s="89"/>
      <c r="AG29" s="89"/>
      <c r="AH29" s="89"/>
      <c r="AI29" s="89"/>
      <c r="AJ29" s="90"/>
      <c r="AK29" s="39" t="s">
        <v>113</v>
      </c>
    </row>
    <row r="30" spans="2:37" s="39" customFormat="1" ht="63.6">
      <c r="B30" s="202" t="s">
        <v>392</v>
      </c>
      <c r="C30" s="215">
        <v>45687</v>
      </c>
      <c r="D30" s="193" t="str">
        <f t="shared" si="0"/>
        <v>木</v>
      </c>
      <c r="E30" s="216">
        <v>0.41944444444444445</v>
      </c>
      <c r="F30" s="217" t="s">
        <v>385</v>
      </c>
      <c r="G30" s="218" t="s">
        <v>188</v>
      </c>
      <c r="H30" s="219">
        <v>0.08</v>
      </c>
      <c r="I30" s="220" t="s">
        <v>207</v>
      </c>
      <c r="J30" s="220" t="s">
        <v>386</v>
      </c>
      <c r="K30" s="218" t="s">
        <v>149</v>
      </c>
      <c r="L30" s="218" t="s">
        <v>209</v>
      </c>
      <c r="M30" s="218" t="s">
        <v>151</v>
      </c>
      <c r="N30" s="218" t="s">
        <v>151</v>
      </c>
      <c r="O30" s="221" t="s">
        <v>151</v>
      </c>
      <c r="P30" s="218" t="s">
        <v>126</v>
      </c>
      <c r="Q30" s="220" t="s">
        <v>210</v>
      </c>
      <c r="R30" s="222" t="s">
        <v>241</v>
      </c>
      <c r="S30" s="222" t="s">
        <v>244</v>
      </c>
      <c r="T30" s="222"/>
      <c r="U30" s="222"/>
      <c r="V30" s="217"/>
      <c r="W30" s="220" t="s">
        <v>431</v>
      </c>
      <c r="X30" s="223">
        <v>15</v>
      </c>
      <c r="Z30" s="88"/>
      <c r="AA30" s="89"/>
      <c r="AB30" s="89"/>
      <c r="AC30" s="89"/>
      <c r="AD30" s="89"/>
      <c r="AE30" s="89"/>
      <c r="AF30" s="89"/>
      <c r="AG30" s="89"/>
      <c r="AH30" s="89"/>
      <c r="AI30" s="89"/>
      <c r="AJ30" s="90"/>
      <c r="AK30" s="39" t="s">
        <v>113</v>
      </c>
    </row>
    <row r="31" spans="2:37" s="39" customFormat="1" ht="31.8">
      <c r="B31" s="202" t="s">
        <v>392</v>
      </c>
      <c r="C31" s="215">
        <v>45687</v>
      </c>
      <c r="D31" s="193" t="str">
        <f t="shared" si="0"/>
        <v>木</v>
      </c>
      <c r="E31" s="216">
        <v>0.67638888888888893</v>
      </c>
      <c r="F31" s="217" t="s">
        <v>216</v>
      </c>
      <c r="G31" s="218" t="s">
        <v>188</v>
      </c>
      <c r="H31" s="219">
        <v>0.06</v>
      </c>
      <c r="I31" s="220" t="s">
        <v>207</v>
      </c>
      <c r="J31" s="220" t="s">
        <v>386</v>
      </c>
      <c r="K31" s="218" t="s">
        <v>167</v>
      </c>
      <c r="L31" s="218" t="s">
        <v>209</v>
      </c>
      <c r="M31" s="218" t="s">
        <v>126</v>
      </c>
      <c r="N31" s="218" t="s">
        <v>126</v>
      </c>
      <c r="O31" s="221" t="s">
        <v>151</v>
      </c>
      <c r="P31" s="218" t="s">
        <v>126</v>
      </c>
      <c r="Q31" s="220" t="s">
        <v>210</v>
      </c>
      <c r="R31" s="222" t="s">
        <v>241</v>
      </c>
      <c r="S31" s="222" t="s">
        <v>217</v>
      </c>
      <c r="T31" s="222"/>
      <c r="U31" s="222"/>
      <c r="V31" s="217"/>
      <c r="W31" s="220" t="s">
        <v>406</v>
      </c>
      <c r="X31" s="223">
        <v>25</v>
      </c>
      <c r="Z31" s="88"/>
      <c r="AA31" s="89"/>
      <c r="AB31" s="89"/>
      <c r="AC31" s="89"/>
      <c r="AD31" s="89"/>
      <c r="AE31" s="89"/>
      <c r="AF31" s="89"/>
      <c r="AG31" s="89"/>
      <c r="AH31" s="89"/>
      <c r="AI31" s="89"/>
      <c r="AJ31" s="90"/>
      <c r="AK31" s="39" t="s">
        <v>113</v>
      </c>
    </row>
    <row r="32" spans="2:37" s="39" customFormat="1" ht="63.6">
      <c r="B32" s="202" t="s">
        <v>392</v>
      </c>
      <c r="C32" s="215">
        <v>45687</v>
      </c>
      <c r="D32" s="193" t="str">
        <f t="shared" si="0"/>
        <v>木</v>
      </c>
      <c r="E32" s="216">
        <v>0.67847222222222225</v>
      </c>
      <c r="F32" s="217" t="s">
        <v>216</v>
      </c>
      <c r="G32" s="218" t="s">
        <v>188</v>
      </c>
      <c r="H32" s="219">
        <v>0.25</v>
      </c>
      <c r="I32" s="220" t="s">
        <v>207</v>
      </c>
      <c r="J32" s="220" t="s">
        <v>386</v>
      </c>
      <c r="K32" s="218" t="s">
        <v>167</v>
      </c>
      <c r="L32" s="218" t="s">
        <v>209</v>
      </c>
      <c r="M32" s="218" t="s">
        <v>126</v>
      </c>
      <c r="N32" s="218" t="s">
        <v>126</v>
      </c>
      <c r="O32" s="221" t="s">
        <v>151</v>
      </c>
      <c r="P32" s="218" t="s">
        <v>126</v>
      </c>
      <c r="Q32" s="220" t="s">
        <v>155</v>
      </c>
      <c r="R32" s="222" t="s">
        <v>242</v>
      </c>
      <c r="S32" s="222" t="s">
        <v>211</v>
      </c>
      <c r="T32" s="222" t="s">
        <v>377</v>
      </c>
      <c r="U32" s="222" t="s">
        <v>213</v>
      </c>
      <c r="V32" s="217"/>
      <c r="W32" s="220" t="s">
        <v>407</v>
      </c>
      <c r="X32" s="223">
        <v>28</v>
      </c>
      <c r="Z32" s="88"/>
      <c r="AA32" s="89"/>
      <c r="AB32" s="89"/>
      <c r="AC32" s="89"/>
      <c r="AD32" s="89"/>
      <c r="AE32" s="89"/>
      <c r="AF32" s="89"/>
      <c r="AG32" s="89"/>
      <c r="AH32" s="89"/>
      <c r="AI32" s="89"/>
      <c r="AJ32" s="90"/>
      <c r="AK32" s="39" t="s">
        <v>113</v>
      </c>
    </row>
    <row r="33" spans="2:37" s="39" customFormat="1" ht="47.7">
      <c r="B33" s="202" t="s">
        <v>392</v>
      </c>
      <c r="C33" s="215">
        <v>45688</v>
      </c>
      <c r="D33" s="193" t="str">
        <f t="shared" si="0"/>
        <v>金</v>
      </c>
      <c r="E33" s="216">
        <v>0.42638888888888887</v>
      </c>
      <c r="F33" s="217" t="s">
        <v>385</v>
      </c>
      <c r="G33" s="218" t="s">
        <v>188</v>
      </c>
      <c r="H33" s="219">
        <v>0.01</v>
      </c>
      <c r="I33" s="220" t="s">
        <v>207</v>
      </c>
      <c r="J33" s="220" t="s">
        <v>386</v>
      </c>
      <c r="K33" s="218" t="s">
        <v>167</v>
      </c>
      <c r="L33" s="218" t="s">
        <v>209</v>
      </c>
      <c r="M33" s="218" t="s">
        <v>126</v>
      </c>
      <c r="N33" s="218" t="s">
        <v>126</v>
      </c>
      <c r="O33" s="221" t="s">
        <v>151</v>
      </c>
      <c r="P33" s="218" t="s">
        <v>126</v>
      </c>
      <c r="Q33" s="220" t="s">
        <v>210</v>
      </c>
      <c r="R33" s="222" t="s">
        <v>204</v>
      </c>
      <c r="S33" s="222" t="s">
        <v>245</v>
      </c>
      <c r="T33" s="222" t="s">
        <v>154</v>
      </c>
      <c r="U33" s="222" t="s">
        <v>213</v>
      </c>
      <c r="V33" s="217"/>
      <c r="W33" s="220" t="s">
        <v>409</v>
      </c>
      <c r="X33" s="223">
        <v>18</v>
      </c>
      <c r="Z33" s="88"/>
      <c r="AA33" s="89"/>
      <c r="AB33" s="89"/>
      <c r="AC33" s="89"/>
      <c r="AD33" s="89"/>
      <c r="AE33" s="89"/>
      <c r="AF33" s="89"/>
      <c r="AG33" s="89"/>
      <c r="AH33" s="89"/>
      <c r="AI33" s="89"/>
      <c r="AJ33" s="90"/>
      <c r="AK33" s="39" t="s">
        <v>113</v>
      </c>
    </row>
    <row r="34" spans="2:37" s="39" customFormat="1" ht="31.8">
      <c r="B34" s="202" t="s">
        <v>392</v>
      </c>
      <c r="C34" s="215">
        <v>45691</v>
      </c>
      <c r="D34" s="193" t="str">
        <f t="shared" si="0"/>
        <v>月</v>
      </c>
      <c r="E34" s="216">
        <v>0.38194444444444442</v>
      </c>
      <c r="F34" s="217" t="s">
        <v>216</v>
      </c>
      <c r="G34" s="218" t="s">
        <v>188</v>
      </c>
      <c r="H34" s="219">
        <v>0.5</v>
      </c>
      <c r="I34" s="220" t="s">
        <v>207</v>
      </c>
      <c r="J34" s="220" t="s">
        <v>386</v>
      </c>
      <c r="K34" s="218" t="s">
        <v>149</v>
      </c>
      <c r="L34" s="218" t="s">
        <v>209</v>
      </c>
      <c r="M34" s="218" t="s">
        <v>151</v>
      </c>
      <c r="N34" s="218" t="s">
        <v>151</v>
      </c>
      <c r="O34" s="221" t="s">
        <v>151</v>
      </c>
      <c r="P34" s="218" t="s">
        <v>126</v>
      </c>
      <c r="Q34" s="220" t="s">
        <v>210</v>
      </c>
      <c r="R34" s="222" t="s">
        <v>242</v>
      </c>
      <c r="S34" s="222" t="s">
        <v>249</v>
      </c>
      <c r="T34" s="222" t="s">
        <v>154</v>
      </c>
      <c r="U34" s="222" t="s">
        <v>210</v>
      </c>
      <c r="V34" s="217"/>
      <c r="W34" s="220" t="s">
        <v>411</v>
      </c>
      <c r="X34" s="223">
        <v>21</v>
      </c>
      <c r="Z34" s="88"/>
      <c r="AA34" s="89"/>
      <c r="AB34" s="89"/>
      <c r="AC34" s="89"/>
      <c r="AD34" s="89"/>
      <c r="AE34" s="89"/>
      <c r="AF34" s="89"/>
      <c r="AG34" s="89"/>
      <c r="AH34" s="89"/>
      <c r="AI34" s="89"/>
      <c r="AJ34" s="90"/>
      <c r="AK34" s="39" t="s">
        <v>113</v>
      </c>
    </row>
    <row r="35" spans="2:37" s="39" customFormat="1" ht="47.7">
      <c r="B35" s="202" t="s">
        <v>392</v>
      </c>
      <c r="C35" s="215">
        <v>45691</v>
      </c>
      <c r="D35" s="193" t="str">
        <f t="shared" si="0"/>
        <v>月</v>
      </c>
      <c r="E35" s="216">
        <v>0.3840277777777778</v>
      </c>
      <c r="F35" s="217" t="s">
        <v>216</v>
      </c>
      <c r="G35" s="218" t="s">
        <v>188</v>
      </c>
      <c r="H35" s="219">
        <v>0.1</v>
      </c>
      <c r="I35" s="220" t="s">
        <v>207</v>
      </c>
      <c r="J35" s="220" t="s">
        <v>386</v>
      </c>
      <c r="K35" s="218" t="s">
        <v>167</v>
      </c>
      <c r="L35" s="218" t="s">
        <v>209</v>
      </c>
      <c r="M35" s="218" t="s">
        <v>126</v>
      </c>
      <c r="N35" s="218" t="s">
        <v>126</v>
      </c>
      <c r="O35" s="221" t="s">
        <v>151</v>
      </c>
      <c r="P35" s="218" t="s">
        <v>126</v>
      </c>
      <c r="Q35" s="220" t="s">
        <v>210</v>
      </c>
      <c r="R35" s="222" t="s">
        <v>241</v>
      </c>
      <c r="S35" s="222" t="s">
        <v>249</v>
      </c>
      <c r="T35" s="222"/>
      <c r="U35" s="222"/>
      <c r="V35" s="217"/>
      <c r="W35" s="220" t="s">
        <v>410</v>
      </c>
      <c r="X35" s="223">
        <v>24</v>
      </c>
      <c r="Z35" s="88"/>
      <c r="AA35" s="89"/>
      <c r="AB35" s="89"/>
      <c r="AC35" s="89"/>
      <c r="AD35" s="89"/>
      <c r="AE35" s="89"/>
      <c r="AF35" s="89"/>
      <c r="AG35" s="89"/>
      <c r="AH35" s="89"/>
      <c r="AI35" s="89"/>
      <c r="AJ35" s="90"/>
      <c r="AK35" s="39" t="s">
        <v>113</v>
      </c>
    </row>
    <row r="36" spans="2:37" s="39" customFormat="1" ht="63.6">
      <c r="B36" s="202" t="s">
        <v>392</v>
      </c>
      <c r="C36" s="215">
        <v>45691</v>
      </c>
      <c r="D36" s="193" t="str">
        <f t="shared" si="0"/>
        <v>月</v>
      </c>
      <c r="E36" s="216">
        <v>0.38680555555555557</v>
      </c>
      <c r="F36" s="217" t="s">
        <v>216</v>
      </c>
      <c r="G36" s="218" t="s">
        <v>188</v>
      </c>
      <c r="H36" s="219">
        <v>0.35</v>
      </c>
      <c r="I36" s="220" t="s">
        <v>207</v>
      </c>
      <c r="J36" s="220" t="s">
        <v>386</v>
      </c>
      <c r="K36" s="218" t="s">
        <v>167</v>
      </c>
      <c r="L36" s="218" t="s">
        <v>209</v>
      </c>
      <c r="M36" s="218" t="s">
        <v>126</v>
      </c>
      <c r="N36" s="218" t="s">
        <v>126</v>
      </c>
      <c r="O36" s="221" t="s">
        <v>151</v>
      </c>
      <c r="P36" s="218" t="s">
        <v>126</v>
      </c>
      <c r="Q36" s="220" t="s">
        <v>210</v>
      </c>
      <c r="R36" s="222" t="s">
        <v>242</v>
      </c>
      <c r="S36" s="222" t="s">
        <v>249</v>
      </c>
      <c r="T36" s="222" t="s">
        <v>377</v>
      </c>
      <c r="U36" s="222" t="s">
        <v>155</v>
      </c>
      <c r="V36" s="217"/>
      <c r="W36" s="220" t="s">
        <v>412</v>
      </c>
      <c r="X36" s="223">
        <v>27</v>
      </c>
      <c r="Z36" s="88"/>
      <c r="AA36" s="89"/>
      <c r="AB36" s="89"/>
      <c r="AC36" s="89"/>
      <c r="AD36" s="89"/>
      <c r="AE36" s="89"/>
      <c r="AF36" s="89"/>
      <c r="AG36" s="89"/>
      <c r="AH36" s="89"/>
      <c r="AI36" s="89"/>
      <c r="AJ36" s="90"/>
      <c r="AK36" s="39" t="s">
        <v>113</v>
      </c>
    </row>
    <row r="37" spans="2:37" s="39" customFormat="1" ht="31.8">
      <c r="B37" s="202" t="s">
        <v>391</v>
      </c>
      <c r="C37" s="215">
        <v>45691</v>
      </c>
      <c r="D37" s="193" t="str">
        <f t="shared" si="0"/>
        <v>月</v>
      </c>
      <c r="E37" s="216">
        <v>0.3972222222222222</v>
      </c>
      <c r="F37" s="217" t="s">
        <v>216</v>
      </c>
      <c r="G37" s="218" t="s">
        <v>188</v>
      </c>
      <c r="H37" s="219">
        <v>0.16</v>
      </c>
      <c r="I37" s="220" t="s">
        <v>207</v>
      </c>
      <c r="J37" s="220" t="s">
        <v>386</v>
      </c>
      <c r="K37" s="218" t="s">
        <v>167</v>
      </c>
      <c r="L37" s="218" t="s">
        <v>209</v>
      </c>
      <c r="M37" s="218" t="s">
        <v>126</v>
      </c>
      <c r="N37" s="218" t="s">
        <v>126</v>
      </c>
      <c r="O37" s="221" t="s">
        <v>151</v>
      </c>
      <c r="P37" s="218" t="s">
        <v>126</v>
      </c>
      <c r="Q37" s="220" t="s">
        <v>228</v>
      </c>
      <c r="R37" s="222" t="s">
        <v>241</v>
      </c>
      <c r="S37" s="222" t="s">
        <v>249</v>
      </c>
      <c r="T37" s="222"/>
      <c r="U37" s="222"/>
      <c r="V37" s="217"/>
      <c r="W37" s="220" t="s">
        <v>414</v>
      </c>
      <c r="X37" s="223">
        <v>3</v>
      </c>
      <c r="Z37" s="88"/>
      <c r="AA37" s="89"/>
      <c r="AB37" s="89"/>
      <c r="AC37" s="89"/>
      <c r="AD37" s="89"/>
      <c r="AE37" s="89"/>
      <c r="AF37" s="89"/>
      <c r="AG37" s="89"/>
      <c r="AH37" s="89"/>
      <c r="AI37" s="89"/>
      <c r="AJ37" s="90"/>
      <c r="AK37" s="39" t="s">
        <v>113</v>
      </c>
    </row>
    <row r="38" spans="2:37" s="39" customFormat="1" ht="31.8">
      <c r="B38" s="202" t="s">
        <v>391</v>
      </c>
      <c r="C38" s="215">
        <v>45691</v>
      </c>
      <c r="D38" s="193" t="str">
        <f t="shared" si="0"/>
        <v>月</v>
      </c>
      <c r="E38" s="216">
        <v>0.39861111111111108</v>
      </c>
      <c r="F38" s="217" t="s">
        <v>216</v>
      </c>
      <c r="G38" s="218" t="s">
        <v>188</v>
      </c>
      <c r="H38" s="219">
        <v>0.2</v>
      </c>
      <c r="I38" s="220" t="s">
        <v>207</v>
      </c>
      <c r="J38" s="220" t="s">
        <v>386</v>
      </c>
      <c r="K38" s="218" t="s">
        <v>167</v>
      </c>
      <c r="L38" s="218" t="s">
        <v>209</v>
      </c>
      <c r="M38" s="218" t="s">
        <v>126</v>
      </c>
      <c r="N38" s="218" t="s">
        <v>126</v>
      </c>
      <c r="O38" s="221" t="s">
        <v>151</v>
      </c>
      <c r="P38" s="218" t="s">
        <v>126</v>
      </c>
      <c r="Q38" s="220" t="s">
        <v>210</v>
      </c>
      <c r="R38" s="222" t="s">
        <v>204</v>
      </c>
      <c r="S38" s="222" t="s">
        <v>245</v>
      </c>
      <c r="T38" s="222" t="s">
        <v>377</v>
      </c>
      <c r="U38" s="222" t="s">
        <v>228</v>
      </c>
      <c r="V38" s="217"/>
      <c r="W38" s="220" t="s">
        <v>413</v>
      </c>
      <c r="X38" s="223">
        <v>5</v>
      </c>
      <c r="Z38" s="88"/>
      <c r="AA38" s="89"/>
      <c r="AB38" s="89"/>
      <c r="AC38" s="89"/>
      <c r="AD38" s="89"/>
      <c r="AE38" s="89"/>
      <c r="AF38" s="89"/>
      <c r="AG38" s="89"/>
      <c r="AH38" s="89"/>
      <c r="AI38" s="89"/>
      <c r="AJ38" s="90"/>
      <c r="AK38" s="39" t="s">
        <v>113</v>
      </c>
    </row>
    <row r="39" spans="2:37" s="39" customFormat="1" ht="47.7">
      <c r="B39" s="202" t="s">
        <v>391</v>
      </c>
      <c r="C39" s="215">
        <v>45691</v>
      </c>
      <c r="D39" s="193" t="str">
        <f t="shared" si="0"/>
        <v>月</v>
      </c>
      <c r="E39" s="216">
        <v>0.39999999999999997</v>
      </c>
      <c r="F39" s="217" t="s">
        <v>216</v>
      </c>
      <c r="G39" s="218" t="s">
        <v>188</v>
      </c>
      <c r="H39" s="219">
        <v>0.1</v>
      </c>
      <c r="I39" s="220" t="s">
        <v>207</v>
      </c>
      <c r="J39" s="220" t="s">
        <v>386</v>
      </c>
      <c r="K39" s="218" t="s">
        <v>167</v>
      </c>
      <c r="L39" s="218" t="s">
        <v>209</v>
      </c>
      <c r="M39" s="218" t="s">
        <v>126</v>
      </c>
      <c r="N39" s="218" t="s">
        <v>126</v>
      </c>
      <c r="O39" s="221" t="s">
        <v>151</v>
      </c>
      <c r="P39" s="218" t="s">
        <v>126</v>
      </c>
      <c r="Q39" s="220" t="s">
        <v>210</v>
      </c>
      <c r="R39" s="222" t="s">
        <v>241</v>
      </c>
      <c r="S39" s="222" t="s">
        <v>249</v>
      </c>
      <c r="T39" s="222"/>
      <c r="U39" s="222"/>
      <c r="V39" s="217"/>
      <c r="W39" s="220" t="s">
        <v>410</v>
      </c>
      <c r="X39" s="223">
        <v>6</v>
      </c>
      <c r="Z39" s="88"/>
      <c r="AA39" s="89"/>
      <c r="AB39" s="89"/>
      <c r="AC39" s="89"/>
      <c r="AD39" s="89"/>
      <c r="AE39" s="89"/>
      <c r="AF39" s="89"/>
      <c r="AG39" s="89"/>
      <c r="AH39" s="89"/>
      <c r="AI39" s="89"/>
      <c r="AJ39" s="90"/>
      <c r="AK39" s="39" t="s">
        <v>113</v>
      </c>
    </row>
    <row r="40" spans="2:37" s="39" customFormat="1" ht="47.7">
      <c r="B40" s="202" t="s">
        <v>391</v>
      </c>
      <c r="C40" s="215">
        <v>45691</v>
      </c>
      <c r="D40" s="193" t="str">
        <f t="shared" si="0"/>
        <v>月</v>
      </c>
      <c r="E40" s="216">
        <v>0.40138888888888885</v>
      </c>
      <c r="F40" s="217" t="s">
        <v>216</v>
      </c>
      <c r="G40" s="218" t="s">
        <v>188</v>
      </c>
      <c r="H40" s="219">
        <v>0.3</v>
      </c>
      <c r="I40" s="220" t="s">
        <v>207</v>
      </c>
      <c r="J40" s="220" t="s">
        <v>386</v>
      </c>
      <c r="K40" s="218" t="s">
        <v>167</v>
      </c>
      <c r="L40" s="218" t="s">
        <v>209</v>
      </c>
      <c r="M40" s="218" t="s">
        <v>126</v>
      </c>
      <c r="N40" s="218" t="s">
        <v>126</v>
      </c>
      <c r="O40" s="221" t="s">
        <v>151</v>
      </c>
      <c r="P40" s="218" t="s">
        <v>126</v>
      </c>
      <c r="Q40" s="220" t="s">
        <v>210</v>
      </c>
      <c r="R40" s="222" t="s">
        <v>241</v>
      </c>
      <c r="S40" s="222" t="s">
        <v>249</v>
      </c>
      <c r="T40" s="222"/>
      <c r="U40" s="222"/>
      <c r="V40" s="217"/>
      <c r="W40" s="220" t="s">
        <v>410</v>
      </c>
      <c r="X40" s="223">
        <v>8</v>
      </c>
      <c r="Z40" s="88"/>
      <c r="AA40" s="89"/>
      <c r="AB40" s="89"/>
      <c r="AC40" s="89"/>
      <c r="AD40" s="89"/>
      <c r="AE40" s="89"/>
      <c r="AF40" s="89"/>
      <c r="AG40" s="89"/>
      <c r="AH40" s="89"/>
      <c r="AI40" s="89"/>
      <c r="AJ40" s="90"/>
      <c r="AK40" s="39" t="s">
        <v>113</v>
      </c>
    </row>
    <row r="41" spans="2:37" s="39" customFormat="1" ht="15.9">
      <c r="B41" s="202" t="s">
        <v>392</v>
      </c>
      <c r="C41" s="215">
        <v>45692</v>
      </c>
      <c r="D41" s="193" t="str">
        <f t="shared" si="0"/>
        <v>火</v>
      </c>
      <c r="E41" s="216">
        <v>0.59305555555555556</v>
      </c>
      <c r="F41" s="217" t="s">
        <v>416</v>
      </c>
      <c r="G41" s="218" t="s">
        <v>188</v>
      </c>
      <c r="H41" s="219">
        <v>0.85</v>
      </c>
      <c r="I41" s="220" t="s">
        <v>207</v>
      </c>
      <c r="J41" s="220" t="s">
        <v>400</v>
      </c>
      <c r="K41" s="218" t="s">
        <v>149</v>
      </c>
      <c r="L41" s="218" t="s">
        <v>209</v>
      </c>
      <c r="M41" s="218" t="s">
        <v>151</v>
      </c>
      <c r="N41" s="218" t="s">
        <v>151</v>
      </c>
      <c r="O41" s="221" t="s">
        <v>151</v>
      </c>
      <c r="P41" s="218" t="s">
        <v>126</v>
      </c>
      <c r="Q41" s="220" t="s">
        <v>210</v>
      </c>
      <c r="R41" s="222" t="s">
        <v>242</v>
      </c>
      <c r="S41" s="222" t="s">
        <v>217</v>
      </c>
      <c r="T41" s="222"/>
      <c r="U41" s="222"/>
      <c r="V41" s="217"/>
      <c r="W41" s="220" t="s">
        <v>417</v>
      </c>
      <c r="X41" s="223">
        <v>20</v>
      </c>
      <c r="Z41" s="88"/>
      <c r="AA41" s="89"/>
      <c r="AB41" s="89"/>
      <c r="AC41" s="89"/>
      <c r="AD41" s="89"/>
      <c r="AE41" s="89"/>
      <c r="AF41" s="89"/>
      <c r="AG41" s="89"/>
      <c r="AH41" s="89"/>
      <c r="AI41" s="89"/>
      <c r="AJ41" s="90"/>
      <c r="AK41" s="39" t="s">
        <v>113</v>
      </c>
    </row>
    <row r="42" spans="2:37" s="39" customFormat="1" ht="15.9">
      <c r="B42" s="202" t="s">
        <v>392</v>
      </c>
      <c r="C42" s="215">
        <v>45692</v>
      </c>
      <c r="D42" s="193" t="str">
        <f t="shared" si="0"/>
        <v>火</v>
      </c>
      <c r="E42" s="216">
        <v>0.59513888888888888</v>
      </c>
      <c r="F42" s="217" t="s">
        <v>416</v>
      </c>
      <c r="G42" s="218" t="s">
        <v>188</v>
      </c>
      <c r="H42" s="219">
        <v>1.9</v>
      </c>
      <c r="I42" s="220" t="s">
        <v>207</v>
      </c>
      <c r="J42" s="220" t="s">
        <v>400</v>
      </c>
      <c r="K42" s="218" t="s">
        <v>149</v>
      </c>
      <c r="L42" s="218" t="s">
        <v>209</v>
      </c>
      <c r="M42" s="218" t="s">
        <v>151</v>
      </c>
      <c r="N42" s="218" t="s">
        <v>151</v>
      </c>
      <c r="O42" s="221" t="s">
        <v>151</v>
      </c>
      <c r="P42" s="218" t="s">
        <v>126</v>
      </c>
      <c r="Q42" s="220" t="s">
        <v>210</v>
      </c>
      <c r="R42" s="222" t="s">
        <v>242</v>
      </c>
      <c r="S42" s="222" t="s">
        <v>217</v>
      </c>
      <c r="T42" s="222"/>
      <c r="U42" s="222"/>
      <c r="V42" s="217"/>
      <c r="W42" s="220" t="s">
        <v>417</v>
      </c>
      <c r="X42" s="223">
        <v>24</v>
      </c>
      <c r="Z42" s="88"/>
      <c r="AA42" s="89"/>
      <c r="AB42" s="89"/>
      <c r="AC42" s="89"/>
      <c r="AD42" s="89"/>
      <c r="AE42" s="89"/>
      <c r="AF42" s="89"/>
      <c r="AG42" s="89"/>
      <c r="AH42" s="89"/>
      <c r="AI42" s="89"/>
      <c r="AJ42" s="90"/>
      <c r="AK42" s="39" t="s">
        <v>113</v>
      </c>
    </row>
    <row r="43" spans="2:37" s="39" customFormat="1" ht="31.8">
      <c r="B43" s="202" t="s">
        <v>391</v>
      </c>
      <c r="C43" s="215">
        <v>45692</v>
      </c>
      <c r="D43" s="193" t="str">
        <f t="shared" si="0"/>
        <v>火</v>
      </c>
      <c r="E43" s="216">
        <v>0.61527777777777781</v>
      </c>
      <c r="F43" s="217" t="s">
        <v>216</v>
      </c>
      <c r="G43" s="218" t="s">
        <v>188</v>
      </c>
      <c r="H43" s="219">
        <v>0.1</v>
      </c>
      <c r="I43" s="220" t="s">
        <v>207</v>
      </c>
      <c r="J43" s="220" t="s">
        <v>400</v>
      </c>
      <c r="K43" s="218" t="s">
        <v>167</v>
      </c>
      <c r="L43" s="218" t="s">
        <v>209</v>
      </c>
      <c r="M43" s="218" t="s">
        <v>126</v>
      </c>
      <c r="N43" s="218" t="s">
        <v>126</v>
      </c>
      <c r="O43" s="221" t="s">
        <v>151</v>
      </c>
      <c r="P43" s="218" t="s">
        <v>126</v>
      </c>
      <c r="Q43" s="220" t="s">
        <v>155</v>
      </c>
      <c r="R43" s="222" t="s">
        <v>241</v>
      </c>
      <c r="S43" s="222" t="s">
        <v>249</v>
      </c>
      <c r="T43" s="222"/>
      <c r="U43" s="222"/>
      <c r="V43" s="217"/>
      <c r="W43" s="220" t="s">
        <v>419</v>
      </c>
      <c r="X43" s="223">
        <v>1</v>
      </c>
      <c r="Z43" s="88"/>
      <c r="AA43" s="89"/>
      <c r="AB43" s="89"/>
      <c r="AC43" s="89"/>
      <c r="AD43" s="89"/>
      <c r="AE43" s="89"/>
      <c r="AF43" s="89"/>
      <c r="AG43" s="89"/>
      <c r="AH43" s="89"/>
      <c r="AI43" s="89"/>
      <c r="AJ43" s="90"/>
      <c r="AK43" s="39" t="s">
        <v>113</v>
      </c>
    </row>
    <row r="44" spans="2:37" s="39" customFormat="1" ht="31.8">
      <c r="B44" s="202" t="s">
        <v>391</v>
      </c>
      <c r="C44" s="215">
        <v>45692</v>
      </c>
      <c r="D44" s="193" t="str">
        <f t="shared" si="0"/>
        <v>火</v>
      </c>
      <c r="E44" s="216">
        <v>0.6166666666666667</v>
      </c>
      <c r="F44" s="217" t="s">
        <v>216</v>
      </c>
      <c r="G44" s="218" t="s">
        <v>188</v>
      </c>
      <c r="H44" s="219">
        <v>0.01</v>
      </c>
      <c r="I44" s="220" t="s">
        <v>207</v>
      </c>
      <c r="J44" s="220" t="s">
        <v>400</v>
      </c>
      <c r="K44" s="218" t="s">
        <v>167</v>
      </c>
      <c r="L44" s="218" t="s">
        <v>209</v>
      </c>
      <c r="M44" s="218" t="s">
        <v>126</v>
      </c>
      <c r="N44" s="218" t="s">
        <v>126</v>
      </c>
      <c r="O44" s="221" t="s">
        <v>151</v>
      </c>
      <c r="P44" s="218" t="s">
        <v>126</v>
      </c>
      <c r="Q44" s="220" t="s">
        <v>210</v>
      </c>
      <c r="R44" s="222" t="s">
        <v>204</v>
      </c>
      <c r="S44" s="222" t="s">
        <v>217</v>
      </c>
      <c r="T44" s="222"/>
      <c r="U44" s="222"/>
      <c r="V44" s="217"/>
      <c r="W44" s="220" t="s">
        <v>418</v>
      </c>
      <c r="X44" s="223">
        <v>4</v>
      </c>
      <c r="Z44" s="88"/>
      <c r="AA44" s="89"/>
      <c r="AB44" s="89"/>
      <c r="AC44" s="89"/>
      <c r="AD44" s="89"/>
      <c r="AE44" s="89"/>
      <c r="AF44" s="89"/>
      <c r="AG44" s="89"/>
      <c r="AH44" s="89"/>
      <c r="AI44" s="89"/>
      <c r="AJ44" s="90"/>
      <c r="AK44" s="39" t="s">
        <v>113</v>
      </c>
    </row>
    <row r="45" spans="2:37" s="39" customFormat="1" ht="31.8">
      <c r="B45" s="202" t="s">
        <v>391</v>
      </c>
      <c r="C45" s="215">
        <v>45692</v>
      </c>
      <c r="D45" s="193" t="str">
        <f t="shared" si="0"/>
        <v>火</v>
      </c>
      <c r="E45" s="216">
        <v>0.61805555555555558</v>
      </c>
      <c r="F45" s="217" t="s">
        <v>216</v>
      </c>
      <c r="G45" s="218" t="s">
        <v>188</v>
      </c>
      <c r="H45" s="219">
        <v>0.01</v>
      </c>
      <c r="I45" s="220" t="s">
        <v>207</v>
      </c>
      <c r="J45" s="220" t="s">
        <v>400</v>
      </c>
      <c r="K45" s="218" t="s">
        <v>167</v>
      </c>
      <c r="L45" s="218" t="s">
        <v>209</v>
      </c>
      <c r="M45" s="218" t="s">
        <v>126</v>
      </c>
      <c r="N45" s="218" t="s">
        <v>126</v>
      </c>
      <c r="O45" s="221" t="s">
        <v>151</v>
      </c>
      <c r="P45" s="218" t="s">
        <v>126</v>
      </c>
      <c r="Q45" s="220" t="s">
        <v>210</v>
      </c>
      <c r="R45" s="222" t="s">
        <v>204</v>
      </c>
      <c r="S45" s="222" t="s">
        <v>217</v>
      </c>
      <c r="T45" s="222"/>
      <c r="U45" s="222"/>
      <c r="V45" s="217"/>
      <c r="W45" s="220" t="s">
        <v>418</v>
      </c>
      <c r="X45" s="223">
        <v>5</v>
      </c>
      <c r="Z45" s="88"/>
      <c r="AA45" s="89"/>
      <c r="AB45" s="89"/>
      <c r="AC45" s="89"/>
      <c r="AD45" s="89"/>
      <c r="AE45" s="89"/>
      <c r="AF45" s="89"/>
      <c r="AG45" s="89"/>
      <c r="AH45" s="89"/>
      <c r="AI45" s="89"/>
      <c r="AJ45" s="90"/>
      <c r="AK45" s="39" t="s">
        <v>113</v>
      </c>
    </row>
    <row r="46" spans="2:37" s="39" customFormat="1" ht="31.8">
      <c r="B46" s="202" t="s">
        <v>391</v>
      </c>
      <c r="C46" s="215">
        <v>45692</v>
      </c>
      <c r="D46" s="193" t="str">
        <f t="shared" si="0"/>
        <v>火</v>
      </c>
      <c r="E46" s="216">
        <v>0.61805555555555558</v>
      </c>
      <c r="F46" s="217" t="s">
        <v>216</v>
      </c>
      <c r="G46" s="218" t="s">
        <v>188</v>
      </c>
      <c r="H46" s="219">
        <v>0.01</v>
      </c>
      <c r="I46" s="220" t="s">
        <v>207</v>
      </c>
      <c r="J46" s="220" t="s">
        <v>400</v>
      </c>
      <c r="K46" s="218" t="s">
        <v>167</v>
      </c>
      <c r="L46" s="218" t="s">
        <v>209</v>
      </c>
      <c r="M46" s="218" t="s">
        <v>126</v>
      </c>
      <c r="N46" s="218" t="s">
        <v>126</v>
      </c>
      <c r="O46" s="221" t="s">
        <v>151</v>
      </c>
      <c r="P46" s="218" t="s">
        <v>126</v>
      </c>
      <c r="Q46" s="220" t="s">
        <v>210</v>
      </c>
      <c r="R46" s="222" t="s">
        <v>204</v>
      </c>
      <c r="S46" s="222" t="s">
        <v>217</v>
      </c>
      <c r="T46" s="222"/>
      <c r="U46" s="222"/>
      <c r="V46" s="217"/>
      <c r="W46" s="220" t="s">
        <v>418</v>
      </c>
      <c r="X46" s="223">
        <v>6</v>
      </c>
      <c r="Z46" s="88"/>
      <c r="AA46" s="89"/>
      <c r="AB46" s="89"/>
      <c r="AC46" s="89"/>
      <c r="AD46" s="89"/>
      <c r="AE46" s="89"/>
      <c r="AF46" s="89"/>
      <c r="AG46" s="89"/>
      <c r="AH46" s="89"/>
      <c r="AI46" s="89"/>
      <c r="AJ46" s="90"/>
      <c r="AK46" s="39" t="s">
        <v>113</v>
      </c>
    </row>
    <row r="47" spans="2:37" s="39" customFormat="1" ht="15.9">
      <c r="B47" s="202" t="s">
        <v>391</v>
      </c>
      <c r="C47" s="215">
        <v>45692</v>
      </c>
      <c r="D47" s="193" t="str">
        <f t="shared" si="0"/>
        <v>火</v>
      </c>
      <c r="E47" s="216">
        <v>0.62013888888888891</v>
      </c>
      <c r="F47" s="217" t="s">
        <v>216</v>
      </c>
      <c r="G47" s="218" t="s">
        <v>188</v>
      </c>
      <c r="H47" s="219">
        <v>0.24</v>
      </c>
      <c r="I47" s="220" t="s">
        <v>207</v>
      </c>
      <c r="J47" s="220" t="s">
        <v>400</v>
      </c>
      <c r="K47" s="218" t="s">
        <v>149</v>
      </c>
      <c r="L47" s="218" t="s">
        <v>209</v>
      </c>
      <c r="M47" s="218" t="s">
        <v>151</v>
      </c>
      <c r="N47" s="218" t="s">
        <v>151</v>
      </c>
      <c r="O47" s="221" t="s">
        <v>151</v>
      </c>
      <c r="P47" s="218" t="s">
        <v>126</v>
      </c>
      <c r="Q47" s="220" t="s">
        <v>210</v>
      </c>
      <c r="R47" s="222" t="s">
        <v>242</v>
      </c>
      <c r="S47" s="222" t="s">
        <v>217</v>
      </c>
      <c r="T47" s="222"/>
      <c r="U47" s="222"/>
      <c r="V47" s="217"/>
      <c r="W47" s="220" t="s">
        <v>417</v>
      </c>
      <c r="X47" s="223">
        <v>11</v>
      </c>
      <c r="Z47" s="88"/>
      <c r="AA47" s="89"/>
      <c r="AB47" s="89"/>
      <c r="AC47" s="89"/>
      <c r="AD47" s="89"/>
      <c r="AE47" s="89"/>
      <c r="AF47" s="89"/>
      <c r="AG47" s="89"/>
      <c r="AH47" s="89"/>
      <c r="AI47" s="89"/>
      <c r="AJ47" s="90"/>
      <c r="AK47" s="39" t="s">
        <v>113</v>
      </c>
    </row>
    <row r="48" spans="2:37" s="39" customFormat="1" ht="15.9">
      <c r="B48" s="202" t="s">
        <v>391</v>
      </c>
      <c r="C48" s="215">
        <v>45693</v>
      </c>
      <c r="D48" s="193" t="str">
        <f t="shared" si="0"/>
        <v>水</v>
      </c>
      <c r="E48" s="216">
        <v>0.3972222222222222</v>
      </c>
      <c r="F48" s="217" t="s">
        <v>216</v>
      </c>
      <c r="G48" s="218" t="s">
        <v>188</v>
      </c>
      <c r="H48" s="219">
        <v>0.14000000000000001</v>
      </c>
      <c r="I48" s="220" t="s">
        <v>207</v>
      </c>
      <c r="J48" s="220" t="s">
        <v>400</v>
      </c>
      <c r="K48" s="218" t="s">
        <v>167</v>
      </c>
      <c r="L48" s="218" t="s">
        <v>209</v>
      </c>
      <c r="M48" s="218" t="s">
        <v>126</v>
      </c>
      <c r="N48" s="218" t="s">
        <v>126</v>
      </c>
      <c r="O48" s="221" t="s">
        <v>151</v>
      </c>
      <c r="P48" s="218" t="s">
        <v>126</v>
      </c>
      <c r="Q48" s="220" t="s">
        <v>152</v>
      </c>
      <c r="R48" s="222" t="s">
        <v>242</v>
      </c>
      <c r="S48" s="222" t="s">
        <v>217</v>
      </c>
      <c r="T48" s="222"/>
      <c r="U48" s="222"/>
      <c r="V48" s="217"/>
      <c r="W48" s="220" t="s">
        <v>417</v>
      </c>
      <c r="X48" s="223">
        <v>3</v>
      </c>
      <c r="Z48" s="88"/>
      <c r="AA48" s="89"/>
      <c r="AB48" s="89"/>
      <c r="AC48" s="89"/>
      <c r="AD48" s="89"/>
      <c r="AE48" s="89"/>
      <c r="AF48" s="89"/>
      <c r="AG48" s="89"/>
      <c r="AH48" s="89"/>
      <c r="AI48" s="89"/>
      <c r="AJ48" s="90"/>
      <c r="AK48" s="39" t="s">
        <v>113</v>
      </c>
    </row>
    <row r="49" spans="2:37" s="39" customFormat="1" ht="31.8">
      <c r="B49" s="202" t="s">
        <v>391</v>
      </c>
      <c r="C49" s="215">
        <v>45693</v>
      </c>
      <c r="D49" s="193" t="str">
        <f t="shared" si="0"/>
        <v>水</v>
      </c>
      <c r="E49" s="216">
        <v>0.3979166666666667</v>
      </c>
      <c r="F49" s="217" t="s">
        <v>216</v>
      </c>
      <c r="G49" s="218" t="s">
        <v>188</v>
      </c>
      <c r="H49" s="219">
        <v>0.1</v>
      </c>
      <c r="I49" s="220" t="s">
        <v>207</v>
      </c>
      <c r="J49" s="220" t="s">
        <v>400</v>
      </c>
      <c r="K49" s="218" t="s">
        <v>167</v>
      </c>
      <c r="L49" s="218" t="s">
        <v>209</v>
      </c>
      <c r="M49" s="218" t="s">
        <v>126</v>
      </c>
      <c r="N49" s="218" t="s">
        <v>126</v>
      </c>
      <c r="O49" s="221" t="s">
        <v>151</v>
      </c>
      <c r="P49" s="218" t="s">
        <v>126</v>
      </c>
      <c r="Q49" s="220" t="s">
        <v>210</v>
      </c>
      <c r="R49" s="222" t="s">
        <v>204</v>
      </c>
      <c r="S49" s="222" t="s">
        <v>217</v>
      </c>
      <c r="T49" s="222"/>
      <c r="U49" s="222"/>
      <c r="V49" s="217"/>
      <c r="W49" s="220" t="s">
        <v>418</v>
      </c>
      <c r="X49" s="223">
        <v>5</v>
      </c>
      <c r="Z49" s="88"/>
      <c r="AA49" s="89"/>
      <c r="AB49" s="89"/>
      <c r="AC49" s="89"/>
      <c r="AD49" s="89"/>
      <c r="AE49" s="89"/>
      <c r="AF49" s="89"/>
      <c r="AG49" s="89"/>
      <c r="AH49" s="89"/>
      <c r="AI49" s="89"/>
      <c r="AJ49" s="90"/>
      <c r="AK49" s="39" t="s">
        <v>113</v>
      </c>
    </row>
    <row r="50" spans="2:37" s="39" customFormat="1" ht="31.8">
      <c r="B50" s="202" t="s">
        <v>391</v>
      </c>
      <c r="C50" s="215">
        <v>45693</v>
      </c>
      <c r="D50" s="193" t="str">
        <f t="shared" si="0"/>
        <v>水</v>
      </c>
      <c r="E50" s="216">
        <v>0.39861111111111108</v>
      </c>
      <c r="F50" s="217" t="s">
        <v>216</v>
      </c>
      <c r="G50" s="218" t="s">
        <v>188</v>
      </c>
      <c r="H50" s="219">
        <v>0.3</v>
      </c>
      <c r="I50" s="220" t="s">
        <v>207</v>
      </c>
      <c r="J50" s="220" t="s">
        <v>400</v>
      </c>
      <c r="K50" s="218" t="s">
        <v>149</v>
      </c>
      <c r="L50" s="218" t="s">
        <v>209</v>
      </c>
      <c r="M50" s="218" t="s">
        <v>151</v>
      </c>
      <c r="N50" s="218" t="s">
        <v>151</v>
      </c>
      <c r="O50" s="221" t="s">
        <v>151</v>
      </c>
      <c r="P50" s="218" t="s">
        <v>126</v>
      </c>
      <c r="Q50" s="220" t="s">
        <v>210</v>
      </c>
      <c r="R50" s="222" t="s">
        <v>242</v>
      </c>
      <c r="S50" s="222" t="s">
        <v>245</v>
      </c>
      <c r="T50" s="222"/>
      <c r="U50" s="222"/>
      <c r="V50" s="217"/>
      <c r="W50" s="220" t="s">
        <v>420</v>
      </c>
      <c r="X50" s="223">
        <v>6</v>
      </c>
      <c r="Z50" s="88"/>
      <c r="AA50" s="89"/>
      <c r="AB50" s="89"/>
      <c r="AC50" s="89"/>
      <c r="AD50" s="89"/>
      <c r="AE50" s="89"/>
      <c r="AF50" s="89"/>
      <c r="AG50" s="89"/>
      <c r="AH50" s="89"/>
      <c r="AI50" s="89"/>
      <c r="AJ50" s="90"/>
      <c r="AK50" s="39" t="s">
        <v>113</v>
      </c>
    </row>
    <row r="51" spans="2:37" s="39" customFormat="1" ht="31.8">
      <c r="B51" s="202" t="s">
        <v>391</v>
      </c>
      <c r="C51" s="215">
        <v>45693</v>
      </c>
      <c r="D51" s="193" t="str">
        <f t="shared" si="0"/>
        <v>水</v>
      </c>
      <c r="E51" s="216">
        <v>0.39999999999999997</v>
      </c>
      <c r="F51" s="217" t="s">
        <v>216</v>
      </c>
      <c r="G51" s="218" t="s">
        <v>188</v>
      </c>
      <c r="H51" s="219">
        <v>0.01</v>
      </c>
      <c r="I51" s="220" t="s">
        <v>207</v>
      </c>
      <c r="J51" s="220" t="s">
        <v>400</v>
      </c>
      <c r="K51" s="218" t="s">
        <v>167</v>
      </c>
      <c r="L51" s="218" t="s">
        <v>209</v>
      </c>
      <c r="M51" s="218" t="s">
        <v>126</v>
      </c>
      <c r="N51" s="218" t="s">
        <v>126</v>
      </c>
      <c r="O51" s="221" t="s">
        <v>151</v>
      </c>
      <c r="P51" s="218" t="s">
        <v>126</v>
      </c>
      <c r="Q51" s="220" t="s">
        <v>210</v>
      </c>
      <c r="R51" s="222" t="s">
        <v>204</v>
      </c>
      <c r="S51" s="222" t="s">
        <v>217</v>
      </c>
      <c r="T51" s="222"/>
      <c r="U51" s="222"/>
      <c r="V51" s="217"/>
      <c r="W51" s="220" t="s">
        <v>418</v>
      </c>
      <c r="X51" s="223">
        <v>7</v>
      </c>
      <c r="Z51" s="88"/>
      <c r="AA51" s="89"/>
      <c r="AB51" s="89"/>
      <c r="AC51" s="89"/>
      <c r="AD51" s="89"/>
      <c r="AE51" s="89"/>
      <c r="AF51" s="89"/>
      <c r="AG51" s="89"/>
      <c r="AH51" s="89"/>
      <c r="AI51" s="89"/>
      <c r="AJ51" s="90"/>
      <c r="AK51" s="39" t="s">
        <v>113</v>
      </c>
    </row>
    <row r="52" spans="2:37" s="39" customFormat="1" ht="31.8">
      <c r="B52" s="202" t="s">
        <v>391</v>
      </c>
      <c r="C52" s="215">
        <v>45693</v>
      </c>
      <c r="D52" s="193" t="str">
        <f t="shared" si="0"/>
        <v>水</v>
      </c>
      <c r="E52" s="216">
        <v>0.40069444444444446</v>
      </c>
      <c r="F52" s="217" t="s">
        <v>216</v>
      </c>
      <c r="G52" s="218" t="s">
        <v>188</v>
      </c>
      <c r="H52" s="219">
        <v>0.01</v>
      </c>
      <c r="I52" s="220" t="s">
        <v>207</v>
      </c>
      <c r="J52" s="220" t="s">
        <v>400</v>
      </c>
      <c r="K52" s="218" t="s">
        <v>167</v>
      </c>
      <c r="L52" s="218" t="s">
        <v>209</v>
      </c>
      <c r="M52" s="218" t="s">
        <v>126</v>
      </c>
      <c r="N52" s="218" t="s">
        <v>126</v>
      </c>
      <c r="O52" s="221" t="s">
        <v>151</v>
      </c>
      <c r="P52" s="218" t="s">
        <v>126</v>
      </c>
      <c r="Q52" s="220" t="s">
        <v>210</v>
      </c>
      <c r="R52" s="222" t="s">
        <v>204</v>
      </c>
      <c r="S52" s="222" t="s">
        <v>217</v>
      </c>
      <c r="T52" s="222"/>
      <c r="U52" s="222"/>
      <c r="V52" s="217"/>
      <c r="W52" s="220" t="s">
        <v>418</v>
      </c>
      <c r="X52" s="223">
        <v>10</v>
      </c>
      <c r="Z52" s="88"/>
      <c r="AA52" s="89"/>
      <c r="AB52" s="89"/>
      <c r="AC52" s="89"/>
      <c r="AD52" s="89"/>
      <c r="AE52" s="89"/>
      <c r="AF52" s="89"/>
      <c r="AG52" s="89"/>
      <c r="AH52" s="89"/>
      <c r="AI52" s="89"/>
      <c r="AJ52" s="90"/>
      <c r="AK52" s="39" t="s">
        <v>113</v>
      </c>
    </row>
    <row r="53" spans="2:37" s="39" customFormat="1" ht="15.9">
      <c r="B53" s="202" t="s">
        <v>391</v>
      </c>
      <c r="C53" s="215">
        <v>45693</v>
      </c>
      <c r="D53" s="193" t="str">
        <f t="shared" si="0"/>
        <v>水</v>
      </c>
      <c r="E53" s="216">
        <v>0.40208333333333335</v>
      </c>
      <c r="F53" s="217" t="s">
        <v>216</v>
      </c>
      <c r="G53" s="218" t="s">
        <v>188</v>
      </c>
      <c r="H53" s="219">
        <v>0.6</v>
      </c>
      <c r="I53" s="220" t="s">
        <v>207</v>
      </c>
      <c r="J53" s="220" t="s">
        <v>400</v>
      </c>
      <c r="K53" s="218" t="s">
        <v>167</v>
      </c>
      <c r="L53" s="218" t="s">
        <v>209</v>
      </c>
      <c r="M53" s="218" t="s">
        <v>126</v>
      </c>
      <c r="N53" s="218" t="s">
        <v>126</v>
      </c>
      <c r="O53" s="221" t="s">
        <v>151</v>
      </c>
      <c r="P53" s="218" t="s">
        <v>126</v>
      </c>
      <c r="Q53" s="220" t="s">
        <v>152</v>
      </c>
      <c r="R53" s="222" t="s">
        <v>242</v>
      </c>
      <c r="S53" s="222" t="s">
        <v>217</v>
      </c>
      <c r="T53" s="222"/>
      <c r="U53" s="222"/>
      <c r="V53" s="217"/>
      <c r="W53" s="220" t="s">
        <v>417</v>
      </c>
      <c r="X53" s="223">
        <v>13</v>
      </c>
      <c r="Z53" s="88"/>
      <c r="AA53" s="89"/>
      <c r="AB53" s="89"/>
      <c r="AC53" s="89"/>
      <c r="AD53" s="89"/>
      <c r="AE53" s="89"/>
      <c r="AF53" s="89"/>
      <c r="AG53" s="89"/>
      <c r="AH53" s="89"/>
      <c r="AI53" s="89"/>
      <c r="AJ53" s="90"/>
      <c r="AK53" s="39" t="s">
        <v>113</v>
      </c>
    </row>
    <row r="54" spans="2:37" s="39" customFormat="1" ht="15.9">
      <c r="B54" s="202" t="s">
        <v>392</v>
      </c>
      <c r="C54" s="215">
        <v>45693</v>
      </c>
      <c r="D54" s="193" t="str">
        <f t="shared" si="0"/>
        <v>水</v>
      </c>
      <c r="E54" s="216">
        <v>0.43124999999999997</v>
      </c>
      <c r="F54" s="217" t="s">
        <v>216</v>
      </c>
      <c r="G54" s="218" t="s">
        <v>188</v>
      </c>
      <c r="H54" s="219">
        <v>0.08</v>
      </c>
      <c r="I54" s="220" t="s">
        <v>207</v>
      </c>
      <c r="J54" s="220" t="s">
        <v>400</v>
      </c>
      <c r="K54" s="218" t="s">
        <v>167</v>
      </c>
      <c r="L54" s="218" t="s">
        <v>209</v>
      </c>
      <c r="M54" s="218" t="s">
        <v>126</v>
      </c>
      <c r="N54" s="218" t="s">
        <v>126</v>
      </c>
      <c r="O54" s="221" t="s">
        <v>151</v>
      </c>
      <c r="P54" s="218" t="s">
        <v>126</v>
      </c>
      <c r="Q54" s="220" t="s">
        <v>155</v>
      </c>
      <c r="R54" s="222"/>
      <c r="S54" s="222" t="s">
        <v>217</v>
      </c>
      <c r="T54" s="222"/>
      <c r="U54" s="222"/>
      <c r="V54" s="217"/>
      <c r="W54" s="220" t="s">
        <v>417</v>
      </c>
      <c r="X54" s="223">
        <v>16</v>
      </c>
      <c r="Z54" s="92"/>
      <c r="AA54" s="93"/>
      <c r="AB54" s="93"/>
      <c r="AC54" s="93"/>
      <c r="AD54" s="93"/>
      <c r="AE54" s="93"/>
      <c r="AF54" s="93"/>
      <c r="AG54" s="93"/>
      <c r="AH54" s="93"/>
      <c r="AI54" s="93"/>
      <c r="AJ54" s="94"/>
      <c r="AK54" s="39" t="s">
        <v>113</v>
      </c>
    </row>
    <row r="55" spans="2:37" s="39" customFormat="1" ht="15.9">
      <c r="B55" s="202" t="s">
        <v>392</v>
      </c>
      <c r="C55" s="215">
        <v>45693</v>
      </c>
      <c r="D55" s="193" t="str">
        <f t="shared" si="0"/>
        <v>水</v>
      </c>
      <c r="E55" s="216">
        <v>0.43333333333333335</v>
      </c>
      <c r="F55" s="217" t="s">
        <v>216</v>
      </c>
      <c r="G55" s="218" t="s">
        <v>188</v>
      </c>
      <c r="H55" s="219">
        <v>0.55000000000000004</v>
      </c>
      <c r="I55" s="220" t="s">
        <v>207</v>
      </c>
      <c r="J55" s="220" t="s">
        <v>400</v>
      </c>
      <c r="K55" s="218" t="s">
        <v>167</v>
      </c>
      <c r="L55" s="218" t="s">
        <v>209</v>
      </c>
      <c r="M55" s="218" t="s">
        <v>126</v>
      </c>
      <c r="N55" s="218" t="s">
        <v>126</v>
      </c>
      <c r="O55" s="221" t="s">
        <v>151</v>
      </c>
      <c r="P55" s="218" t="s">
        <v>126</v>
      </c>
      <c r="Q55" s="220" t="s">
        <v>210</v>
      </c>
      <c r="R55" s="222" t="s">
        <v>242</v>
      </c>
      <c r="S55" s="222" t="s">
        <v>217</v>
      </c>
      <c r="T55" s="222"/>
      <c r="U55" s="222"/>
      <c r="V55" s="217"/>
      <c r="W55" s="220" t="s">
        <v>417</v>
      </c>
      <c r="X55" s="223">
        <v>21</v>
      </c>
      <c r="AK55" s="39" t="s">
        <v>113</v>
      </c>
    </row>
    <row r="56" spans="2:37" s="39" customFormat="1" ht="15.9">
      <c r="B56" s="202" t="s">
        <v>392</v>
      </c>
      <c r="C56" s="215">
        <v>45693</v>
      </c>
      <c r="D56" s="193" t="str">
        <f t="shared" si="0"/>
        <v>水</v>
      </c>
      <c r="E56" s="216">
        <v>0.43611111111111112</v>
      </c>
      <c r="F56" s="217" t="s">
        <v>216</v>
      </c>
      <c r="G56" s="218" t="s">
        <v>188</v>
      </c>
      <c r="H56" s="219">
        <v>0.35</v>
      </c>
      <c r="I56" s="220" t="s">
        <v>207</v>
      </c>
      <c r="J56" s="220" t="s">
        <v>400</v>
      </c>
      <c r="K56" s="218" t="s">
        <v>167</v>
      </c>
      <c r="L56" s="218" t="s">
        <v>209</v>
      </c>
      <c r="M56" s="218" t="s">
        <v>126</v>
      </c>
      <c r="N56" s="218" t="s">
        <v>126</v>
      </c>
      <c r="O56" s="221" t="s">
        <v>151</v>
      </c>
      <c r="P56" s="218" t="s">
        <v>126</v>
      </c>
      <c r="Q56" s="220" t="s">
        <v>210</v>
      </c>
      <c r="R56" s="222" t="s">
        <v>242</v>
      </c>
      <c r="S56" s="222" t="s">
        <v>217</v>
      </c>
      <c r="T56" s="222"/>
      <c r="U56" s="222"/>
      <c r="V56" s="217"/>
      <c r="W56" s="220" t="s">
        <v>417</v>
      </c>
      <c r="X56" s="223">
        <v>27</v>
      </c>
      <c r="AK56" s="39" t="s">
        <v>113</v>
      </c>
    </row>
    <row r="57" spans="2:37" s="39" customFormat="1" ht="31.8">
      <c r="B57" s="202" t="s">
        <v>392</v>
      </c>
      <c r="C57" s="215">
        <v>45693</v>
      </c>
      <c r="D57" s="193" t="str">
        <f t="shared" si="0"/>
        <v>水</v>
      </c>
      <c r="E57" s="216">
        <v>0.4381944444444445</v>
      </c>
      <c r="F57" s="217" t="s">
        <v>216</v>
      </c>
      <c r="G57" s="218" t="s">
        <v>188</v>
      </c>
      <c r="H57" s="219">
        <v>0.15</v>
      </c>
      <c r="I57" s="220" t="s">
        <v>207</v>
      </c>
      <c r="J57" s="220" t="s">
        <v>400</v>
      </c>
      <c r="K57" s="218" t="s">
        <v>167</v>
      </c>
      <c r="L57" s="218" t="s">
        <v>209</v>
      </c>
      <c r="M57" s="218" t="s">
        <v>126</v>
      </c>
      <c r="N57" s="218" t="s">
        <v>126</v>
      </c>
      <c r="O57" s="221" t="s">
        <v>151</v>
      </c>
      <c r="P57" s="218" t="s">
        <v>126</v>
      </c>
      <c r="Q57" s="220" t="s">
        <v>152</v>
      </c>
      <c r="R57" s="222" t="s">
        <v>204</v>
      </c>
      <c r="S57" s="222" t="s">
        <v>217</v>
      </c>
      <c r="T57" s="222"/>
      <c r="U57" s="222"/>
      <c r="V57" s="217"/>
      <c r="W57" s="220" t="s">
        <v>418</v>
      </c>
      <c r="X57" s="223">
        <v>30</v>
      </c>
      <c r="AK57" s="39" t="s">
        <v>113</v>
      </c>
    </row>
    <row r="58" spans="2:37" s="39" customFormat="1" ht="15.9">
      <c r="B58" s="202" t="s">
        <v>392</v>
      </c>
      <c r="C58" s="215">
        <v>45694</v>
      </c>
      <c r="D58" s="193" t="str">
        <f t="shared" si="0"/>
        <v>木</v>
      </c>
      <c r="E58" s="216">
        <v>0.53819444444444442</v>
      </c>
      <c r="F58" s="217" t="s">
        <v>216</v>
      </c>
      <c r="G58" s="218" t="s">
        <v>188</v>
      </c>
      <c r="H58" s="219">
        <v>0.17</v>
      </c>
      <c r="I58" s="220" t="s">
        <v>207</v>
      </c>
      <c r="J58" s="220" t="s">
        <v>400</v>
      </c>
      <c r="K58" s="218" t="s">
        <v>149</v>
      </c>
      <c r="L58" s="218" t="s">
        <v>150</v>
      </c>
      <c r="M58" s="218" t="s">
        <v>151</v>
      </c>
      <c r="N58" s="221" t="s">
        <v>151</v>
      </c>
      <c r="O58" s="221" t="s">
        <v>151</v>
      </c>
      <c r="P58" s="218" t="s">
        <v>126</v>
      </c>
      <c r="Q58" s="220" t="s">
        <v>210</v>
      </c>
      <c r="R58" s="222" t="s">
        <v>242</v>
      </c>
      <c r="S58" s="222" t="s">
        <v>217</v>
      </c>
      <c r="T58" s="222"/>
      <c r="U58" s="222"/>
      <c r="V58" s="217"/>
      <c r="W58" s="220" t="s">
        <v>417</v>
      </c>
      <c r="X58" s="223">
        <v>15</v>
      </c>
      <c r="AK58" s="39" t="s">
        <v>113</v>
      </c>
    </row>
    <row r="59" spans="2:37" s="39" customFormat="1" ht="15.9">
      <c r="B59" s="202" t="s">
        <v>392</v>
      </c>
      <c r="C59" s="215">
        <v>45694</v>
      </c>
      <c r="D59" s="193" t="str">
        <f t="shared" si="0"/>
        <v>木</v>
      </c>
      <c r="E59" s="216">
        <v>0.53888888888888886</v>
      </c>
      <c r="F59" s="217" t="s">
        <v>216</v>
      </c>
      <c r="G59" s="218" t="s">
        <v>188</v>
      </c>
      <c r="H59" s="219">
        <v>0.2</v>
      </c>
      <c r="I59" s="220" t="s">
        <v>207</v>
      </c>
      <c r="J59" s="220" t="s">
        <v>400</v>
      </c>
      <c r="K59" s="218" t="s">
        <v>167</v>
      </c>
      <c r="L59" s="218" t="s">
        <v>150</v>
      </c>
      <c r="M59" s="218" t="s">
        <v>126</v>
      </c>
      <c r="N59" s="218" t="s">
        <v>126</v>
      </c>
      <c r="O59" s="221" t="s">
        <v>151</v>
      </c>
      <c r="P59" s="218" t="s">
        <v>126</v>
      </c>
      <c r="Q59" s="220" t="s">
        <v>155</v>
      </c>
      <c r="R59" s="222" t="s">
        <v>242</v>
      </c>
      <c r="S59" s="222" t="s">
        <v>217</v>
      </c>
      <c r="T59" s="222"/>
      <c r="U59" s="222"/>
      <c r="V59" s="217"/>
      <c r="W59" s="220" t="s">
        <v>417</v>
      </c>
      <c r="X59" s="223">
        <v>16</v>
      </c>
      <c r="AK59" s="39" t="s">
        <v>113</v>
      </c>
    </row>
    <row r="60" spans="2:37" s="39" customFormat="1" ht="15.9">
      <c r="B60" s="202" t="s">
        <v>392</v>
      </c>
      <c r="C60" s="215">
        <v>45694</v>
      </c>
      <c r="D60" s="193" t="str">
        <f t="shared" si="0"/>
        <v>木</v>
      </c>
      <c r="E60" s="216">
        <v>0.54027777777777775</v>
      </c>
      <c r="F60" s="217" t="s">
        <v>216</v>
      </c>
      <c r="G60" s="218" t="s">
        <v>188</v>
      </c>
      <c r="H60" s="219">
        <v>0.18</v>
      </c>
      <c r="I60" s="220" t="s">
        <v>207</v>
      </c>
      <c r="J60" s="220" t="s">
        <v>400</v>
      </c>
      <c r="K60" s="218" t="s">
        <v>167</v>
      </c>
      <c r="L60" s="218" t="s">
        <v>209</v>
      </c>
      <c r="M60" s="218" t="s">
        <v>126</v>
      </c>
      <c r="N60" s="218" t="s">
        <v>126</v>
      </c>
      <c r="O60" s="221" t="s">
        <v>151</v>
      </c>
      <c r="P60" s="218" t="s">
        <v>126</v>
      </c>
      <c r="Q60" s="220" t="s">
        <v>210</v>
      </c>
      <c r="R60" s="222" t="s">
        <v>204</v>
      </c>
      <c r="S60" s="222" t="s">
        <v>217</v>
      </c>
      <c r="T60" s="222"/>
      <c r="U60" s="222"/>
      <c r="V60" s="217"/>
      <c r="W60" s="220" t="s">
        <v>417</v>
      </c>
      <c r="X60" s="223">
        <v>18</v>
      </c>
      <c r="AK60" s="39" t="s">
        <v>113</v>
      </c>
    </row>
    <row r="61" spans="2:37" s="39" customFormat="1" ht="15.9">
      <c r="B61" s="202" t="s">
        <v>392</v>
      </c>
      <c r="C61" s="215">
        <v>45694</v>
      </c>
      <c r="D61" s="193" t="str">
        <f t="shared" si="0"/>
        <v>木</v>
      </c>
      <c r="E61" s="216">
        <v>0.54166666666666663</v>
      </c>
      <c r="F61" s="217" t="s">
        <v>216</v>
      </c>
      <c r="G61" s="218" t="s">
        <v>188</v>
      </c>
      <c r="H61" s="219">
        <v>0.55000000000000004</v>
      </c>
      <c r="I61" s="220" t="s">
        <v>207</v>
      </c>
      <c r="J61" s="220" t="s">
        <v>400</v>
      </c>
      <c r="K61" s="218" t="s">
        <v>167</v>
      </c>
      <c r="L61" s="218" t="s">
        <v>209</v>
      </c>
      <c r="M61" s="218" t="s">
        <v>126</v>
      </c>
      <c r="N61" s="218" t="s">
        <v>126</v>
      </c>
      <c r="O61" s="221" t="s">
        <v>151</v>
      </c>
      <c r="P61" s="218" t="s">
        <v>126</v>
      </c>
      <c r="Q61" s="220" t="s">
        <v>210</v>
      </c>
      <c r="R61" s="222" t="s">
        <v>242</v>
      </c>
      <c r="S61" s="222" t="s">
        <v>217</v>
      </c>
      <c r="T61" s="222"/>
      <c r="U61" s="222"/>
      <c r="V61" s="217"/>
      <c r="W61" s="220" t="s">
        <v>417</v>
      </c>
      <c r="X61" s="223">
        <v>21</v>
      </c>
      <c r="AK61" s="39" t="s">
        <v>113</v>
      </c>
    </row>
    <row r="62" spans="2:37" s="39" customFormat="1" ht="15.9">
      <c r="B62" s="202" t="s">
        <v>392</v>
      </c>
      <c r="C62" s="215">
        <v>45694</v>
      </c>
      <c r="D62" s="193" t="str">
        <f t="shared" si="0"/>
        <v>木</v>
      </c>
      <c r="E62" s="216">
        <v>0.54236111111111118</v>
      </c>
      <c r="F62" s="217" t="s">
        <v>216</v>
      </c>
      <c r="G62" s="218" t="s">
        <v>188</v>
      </c>
      <c r="H62" s="219">
        <v>0.2</v>
      </c>
      <c r="I62" s="220" t="s">
        <v>207</v>
      </c>
      <c r="J62" s="220" t="s">
        <v>400</v>
      </c>
      <c r="K62" s="218" t="s">
        <v>167</v>
      </c>
      <c r="L62" s="218" t="s">
        <v>209</v>
      </c>
      <c r="M62" s="218" t="s">
        <v>126</v>
      </c>
      <c r="N62" s="218" t="s">
        <v>126</v>
      </c>
      <c r="O62" s="221" t="s">
        <v>151</v>
      </c>
      <c r="P62" s="218" t="s">
        <v>126</v>
      </c>
      <c r="Q62" s="220" t="s">
        <v>210</v>
      </c>
      <c r="R62" s="222" t="s">
        <v>204</v>
      </c>
      <c r="S62" s="222" t="s">
        <v>217</v>
      </c>
      <c r="T62" s="222"/>
      <c r="U62" s="222"/>
      <c r="V62" s="217"/>
      <c r="W62" s="220" t="s">
        <v>417</v>
      </c>
      <c r="X62" s="223">
        <v>24</v>
      </c>
      <c r="AK62" s="39" t="s">
        <v>113</v>
      </c>
    </row>
    <row r="63" spans="2:37" s="39" customFormat="1" ht="15.9">
      <c r="B63" s="202" t="s">
        <v>392</v>
      </c>
      <c r="C63" s="215">
        <v>45694</v>
      </c>
      <c r="D63" s="193" t="str">
        <f t="shared" si="0"/>
        <v>木</v>
      </c>
      <c r="E63" s="216">
        <v>0.54305555555555551</v>
      </c>
      <c r="F63" s="217" t="s">
        <v>216</v>
      </c>
      <c r="G63" s="218" t="s">
        <v>188</v>
      </c>
      <c r="H63" s="219">
        <v>1.7</v>
      </c>
      <c r="I63" s="220" t="s">
        <v>207</v>
      </c>
      <c r="J63" s="220" t="s">
        <v>400</v>
      </c>
      <c r="K63" s="218" t="s">
        <v>167</v>
      </c>
      <c r="L63" s="218" t="s">
        <v>209</v>
      </c>
      <c r="M63" s="218" t="s">
        <v>126</v>
      </c>
      <c r="N63" s="218" t="s">
        <v>126</v>
      </c>
      <c r="O63" s="221" t="s">
        <v>151</v>
      </c>
      <c r="P63" s="218" t="s">
        <v>126</v>
      </c>
      <c r="Q63" s="220" t="s">
        <v>210</v>
      </c>
      <c r="R63" s="222" t="s">
        <v>204</v>
      </c>
      <c r="S63" s="222" t="s">
        <v>217</v>
      </c>
      <c r="T63" s="222"/>
      <c r="U63" s="222"/>
      <c r="V63" s="217"/>
      <c r="W63" s="220" t="s">
        <v>417</v>
      </c>
      <c r="X63" s="223">
        <v>24</v>
      </c>
      <c r="AK63" s="39" t="s">
        <v>113</v>
      </c>
    </row>
    <row r="64" spans="2:37" s="39" customFormat="1" ht="47.7">
      <c r="B64" s="202" t="s">
        <v>391</v>
      </c>
      <c r="C64" s="215">
        <v>45694</v>
      </c>
      <c r="D64" s="193" t="str">
        <f t="shared" si="0"/>
        <v>木</v>
      </c>
      <c r="E64" s="216">
        <v>0.57013888888888886</v>
      </c>
      <c r="F64" s="217" t="s">
        <v>216</v>
      </c>
      <c r="G64" s="218" t="s">
        <v>188</v>
      </c>
      <c r="H64" s="219">
        <v>0.17</v>
      </c>
      <c r="I64" s="220" t="s">
        <v>207</v>
      </c>
      <c r="J64" s="220" t="s">
        <v>400</v>
      </c>
      <c r="K64" s="218" t="s">
        <v>167</v>
      </c>
      <c r="L64" s="218" t="s">
        <v>209</v>
      </c>
      <c r="M64" s="218" t="s">
        <v>126</v>
      </c>
      <c r="N64" s="218" t="s">
        <v>126</v>
      </c>
      <c r="O64" s="221" t="s">
        <v>151</v>
      </c>
      <c r="P64" s="218" t="s">
        <v>126</v>
      </c>
      <c r="Q64" s="220" t="s">
        <v>152</v>
      </c>
      <c r="R64" s="222" t="s">
        <v>241</v>
      </c>
      <c r="S64" s="222" t="s">
        <v>249</v>
      </c>
      <c r="T64" s="222"/>
      <c r="U64" s="222"/>
      <c r="V64" s="217"/>
      <c r="W64" s="220" t="s">
        <v>421</v>
      </c>
      <c r="X64" s="223">
        <v>13</v>
      </c>
      <c r="AK64" s="39" t="s">
        <v>113</v>
      </c>
    </row>
    <row r="65" spans="2:37" s="39" customFormat="1" ht="31.8">
      <c r="B65" s="202" t="s">
        <v>391</v>
      </c>
      <c r="C65" s="215">
        <v>45694</v>
      </c>
      <c r="D65" s="193" t="str">
        <f t="shared" si="0"/>
        <v>木</v>
      </c>
      <c r="E65" s="216">
        <v>0.5708333333333333</v>
      </c>
      <c r="F65" s="217" t="s">
        <v>216</v>
      </c>
      <c r="G65" s="218" t="s">
        <v>188</v>
      </c>
      <c r="H65" s="219">
        <v>0.2</v>
      </c>
      <c r="I65" s="220" t="s">
        <v>207</v>
      </c>
      <c r="J65" s="220" t="s">
        <v>400</v>
      </c>
      <c r="K65" s="218" t="s">
        <v>149</v>
      </c>
      <c r="L65" s="218" t="s">
        <v>209</v>
      </c>
      <c r="M65" s="218" t="s">
        <v>151</v>
      </c>
      <c r="N65" s="218" t="s">
        <v>126</v>
      </c>
      <c r="O65" s="221" t="s">
        <v>151</v>
      </c>
      <c r="P65" s="218" t="s">
        <v>126</v>
      </c>
      <c r="Q65" s="220" t="s">
        <v>210</v>
      </c>
      <c r="R65" s="222" t="s">
        <v>241</v>
      </c>
      <c r="S65" s="222" t="s">
        <v>249</v>
      </c>
      <c r="T65" s="222" t="s">
        <v>377</v>
      </c>
      <c r="U65" s="222" t="s">
        <v>210</v>
      </c>
      <c r="V65" s="217"/>
      <c r="W65" s="220" t="s">
        <v>422</v>
      </c>
      <c r="X65" s="223">
        <v>14</v>
      </c>
      <c r="AK65" s="39" t="s">
        <v>113</v>
      </c>
    </row>
    <row r="66" spans="2:37" s="39" customFormat="1" ht="47.7">
      <c r="B66" s="202" t="s">
        <v>392</v>
      </c>
      <c r="C66" s="215">
        <v>45701</v>
      </c>
      <c r="D66" s="193" t="str">
        <f t="shared" si="0"/>
        <v>木</v>
      </c>
      <c r="E66" s="216">
        <v>0.5444444444444444</v>
      </c>
      <c r="F66" s="217" t="s">
        <v>216</v>
      </c>
      <c r="G66" s="218" t="s">
        <v>188</v>
      </c>
      <c r="H66" s="219">
        <v>0.09</v>
      </c>
      <c r="I66" s="220" t="s">
        <v>207</v>
      </c>
      <c r="J66" s="220" t="s">
        <v>148</v>
      </c>
      <c r="K66" s="218" t="s">
        <v>167</v>
      </c>
      <c r="L66" s="218" t="s">
        <v>209</v>
      </c>
      <c r="M66" s="218" t="s">
        <v>126</v>
      </c>
      <c r="N66" s="218" t="s">
        <v>126</v>
      </c>
      <c r="O66" s="221" t="s">
        <v>151</v>
      </c>
      <c r="P66" s="218" t="s">
        <v>126</v>
      </c>
      <c r="Q66" s="220" t="s">
        <v>155</v>
      </c>
      <c r="R66" s="222" t="s">
        <v>242</v>
      </c>
      <c r="S66" s="222" t="s">
        <v>249</v>
      </c>
      <c r="T66" s="222"/>
      <c r="U66" s="222"/>
      <c r="V66" s="217"/>
      <c r="W66" s="220" t="s">
        <v>423</v>
      </c>
      <c r="X66" s="223">
        <v>28</v>
      </c>
      <c r="AK66" s="39" t="s">
        <v>113</v>
      </c>
    </row>
    <row r="67" spans="2:37" s="39" customFormat="1" ht="47.7">
      <c r="B67" s="202" t="s">
        <v>392</v>
      </c>
      <c r="C67" s="215">
        <v>45701</v>
      </c>
      <c r="D67" s="193" t="str">
        <f t="shared" si="0"/>
        <v>木</v>
      </c>
      <c r="E67" s="216">
        <v>0.54513888888888895</v>
      </c>
      <c r="F67" s="217" t="s">
        <v>216</v>
      </c>
      <c r="G67" s="218" t="s">
        <v>188</v>
      </c>
      <c r="H67" s="219">
        <v>0.05</v>
      </c>
      <c r="I67" s="220" t="s">
        <v>207</v>
      </c>
      <c r="J67" s="220" t="s">
        <v>148</v>
      </c>
      <c r="K67" s="218" t="s">
        <v>208</v>
      </c>
      <c r="L67" s="218" t="s">
        <v>209</v>
      </c>
      <c r="M67" s="218" t="s">
        <v>126</v>
      </c>
      <c r="N67" s="218" t="s">
        <v>126</v>
      </c>
      <c r="O67" s="221" t="s">
        <v>151</v>
      </c>
      <c r="P67" s="218" t="s">
        <v>126</v>
      </c>
      <c r="Q67" s="220" t="s">
        <v>210</v>
      </c>
      <c r="R67" s="222" t="s">
        <v>241</v>
      </c>
      <c r="S67" s="222" t="s">
        <v>249</v>
      </c>
      <c r="T67" s="222"/>
      <c r="U67" s="222"/>
      <c r="V67" s="217"/>
      <c r="W67" s="220" t="s">
        <v>410</v>
      </c>
      <c r="X67" s="223">
        <v>29</v>
      </c>
      <c r="AK67" s="39" t="s">
        <v>113</v>
      </c>
    </row>
    <row r="68" spans="2:37" s="39" customFormat="1" ht="47.7">
      <c r="B68" s="202" t="s">
        <v>392</v>
      </c>
      <c r="C68" s="215">
        <v>45702</v>
      </c>
      <c r="D68" s="193" t="str">
        <f t="shared" si="0"/>
        <v>金</v>
      </c>
      <c r="E68" s="216">
        <v>0.59097222222222223</v>
      </c>
      <c r="F68" s="217" t="s">
        <v>216</v>
      </c>
      <c r="G68" s="218" t="s">
        <v>188</v>
      </c>
      <c r="H68" s="219">
        <v>0.1</v>
      </c>
      <c r="I68" s="220" t="s">
        <v>207</v>
      </c>
      <c r="J68" s="220" t="s">
        <v>148</v>
      </c>
      <c r="K68" s="218" t="s">
        <v>208</v>
      </c>
      <c r="L68" s="218" t="s">
        <v>209</v>
      </c>
      <c r="M68" s="218" t="s">
        <v>126</v>
      </c>
      <c r="N68" s="218" t="s">
        <v>126</v>
      </c>
      <c r="O68" s="221" t="s">
        <v>151</v>
      </c>
      <c r="P68" s="218" t="s">
        <v>126</v>
      </c>
      <c r="Q68" s="220" t="s">
        <v>155</v>
      </c>
      <c r="R68" s="222" t="s">
        <v>242</v>
      </c>
      <c r="S68" s="222" t="s">
        <v>249</v>
      </c>
      <c r="T68" s="222"/>
      <c r="U68" s="222"/>
      <c r="V68" s="217"/>
      <c r="W68" s="220" t="s">
        <v>425</v>
      </c>
      <c r="X68" s="223">
        <v>16</v>
      </c>
      <c r="AK68" s="39" t="s">
        <v>113</v>
      </c>
    </row>
    <row r="69" spans="2:37" s="39" customFormat="1" ht="47.7">
      <c r="B69" s="202" t="s">
        <v>392</v>
      </c>
      <c r="C69" s="215">
        <v>45702</v>
      </c>
      <c r="D69" s="193" t="str">
        <f t="shared" si="0"/>
        <v>金</v>
      </c>
      <c r="E69" s="216">
        <v>0.59166666666666667</v>
      </c>
      <c r="F69" s="217" t="s">
        <v>216</v>
      </c>
      <c r="G69" s="218" t="s">
        <v>188</v>
      </c>
      <c r="H69" s="219">
        <v>0.16</v>
      </c>
      <c r="I69" s="220" t="s">
        <v>207</v>
      </c>
      <c r="J69" s="220" t="s">
        <v>148</v>
      </c>
      <c r="K69" s="218" t="s">
        <v>208</v>
      </c>
      <c r="L69" s="218" t="s">
        <v>209</v>
      </c>
      <c r="M69" s="218" t="s">
        <v>126</v>
      </c>
      <c r="N69" s="218" t="s">
        <v>126</v>
      </c>
      <c r="O69" s="221" t="s">
        <v>151</v>
      </c>
      <c r="P69" s="218" t="s">
        <v>126</v>
      </c>
      <c r="Q69" s="220" t="s">
        <v>210</v>
      </c>
      <c r="R69" s="222" t="s">
        <v>241</v>
      </c>
      <c r="S69" s="222" t="s">
        <v>249</v>
      </c>
      <c r="T69" s="222"/>
      <c r="U69" s="222"/>
      <c r="V69" s="217"/>
      <c r="W69" s="220" t="s">
        <v>410</v>
      </c>
      <c r="X69" s="223">
        <v>18</v>
      </c>
      <c r="AK69" s="39" t="s">
        <v>113</v>
      </c>
    </row>
    <row r="70" spans="2:37" s="39" customFormat="1" ht="47.7">
      <c r="B70" s="202" t="s">
        <v>392</v>
      </c>
      <c r="C70" s="215">
        <v>45702</v>
      </c>
      <c r="D70" s="193" t="str">
        <f t="shared" si="0"/>
        <v>金</v>
      </c>
      <c r="E70" s="216">
        <v>0.59722222222222221</v>
      </c>
      <c r="F70" s="217" t="s">
        <v>216</v>
      </c>
      <c r="G70" s="218" t="s">
        <v>188</v>
      </c>
      <c r="H70" s="219">
        <v>0.15</v>
      </c>
      <c r="I70" s="220" t="s">
        <v>207</v>
      </c>
      <c r="J70" s="220" t="s">
        <v>148</v>
      </c>
      <c r="K70" s="218" t="s">
        <v>208</v>
      </c>
      <c r="L70" s="218" t="s">
        <v>209</v>
      </c>
      <c r="M70" s="218" t="s">
        <v>126</v>
      </c>
      <c r="N70" s="218" t="s">
        <v>126</v>
      </c>
      <c r="O70" s="221" t="s">
        <v>151</v>
      </c>
      <c r="P70" s="218" t="s">
        <v>126</v>
      </c>
      <c r="Q70" s="220" t="s">
        <v>155</v>
      </c>
      <c r="R70" s="222" t="s">
        <v>242</v>
      </c>
      <c r="S70" s="222" t="s">
        <v>249</v>
      </c>
      <c r="T70" s="222"/>
      <c r="U70" s="222"/>
      <c r="V70" s="217"/>
      <c r="W70" s="220" t="s">
        <v>423</v>
      </c>
      <c r="X70" s="223">
        <v>28</v>
      </c>
      <c r="AK70" s="39" t="s">
        <v>113</v>
      </c>
    </row>
    <row r="71" spans="2:37" s="39" customFormat="1" ht="47.7">
      <c r="B71" s="202" t="s">
        <v>392</v>
      </c>
      <c r="C71" s="215">
        <v>45702</v>
      </c>
      <c r="D71" s="193" t="str">
        <f t="shared" si="0"/>
        <v>金</v>
      </c>
      <c r="E71" s="216">
        <v>0.59861111111111109</v>
      </c>
      <c r="F71" s="217" t="s">
        <v>216</v>
      </c>
      <c r="G71" s="218" t="s">
        <v>188</v>
      </c>
      <c r="H71" s="219">
        <v>0.08</v>
      </c>
      <c r="I71" s="220" t="s">
        <v>207</v>
      </c>
      <c r="J71" s="220" t="s">
        <v>148</v>
      </c>
      <c r="K71" s="218" t="s">
        <v>424</v>
      </c>
      <c r="L71" s="218" t="s">
        <v>209</v>
      </c>
      <c r="M71" s="218" t="s">
        <v>151</v>
      </c>
      <c r="N71" s="218" t="s">
        <v>126</v>
      </c>
      <c r="O71" s="221" t="s">
        <v>151</v>
      </c>
      <c r="P71" s="218" t="s">
        <v>126</v>
      </c>
      <c r="Q71" s="220" t="s">
        <v>210</v>
      </c>
      <c r="R71" s="222" t="s">
        <v>242</v>
      </c>
      <c r="S71" s="222" t="s">
        <v>249</v>
      </c>
      <c r="T71" s="222"/>
      <c r="U71" s="222"/>
      <c r="V71" s="217"/>
      <c r="W71" s="220" t="s">
        <v>426</v>
      </c>
      <c r="X71" s="223">
        <v>30</v>
      </c>
      <c r="AK71" s="39" t="s">
        <v>113</v>
      </c>
    </row>
    <row r="72" spans="2:37" s="39" customFormat="1" ht="47.7">
      <c r="B72" s="202" t="s">
        <v>391</v>
      </c>
      <c r="C72" s="215">
        <v>45709</v>
      </c>
      <c r="D72" s="193" t="str">
        <f t="shared" si="0"/>
        <v>金</v>
      </c>
      <c r="E72" s="216">
        <v>0.65277777777777779</v>
      </c>
      <c r="F72" s="217" t="s">
        <v>416</v>
      </c>
      <c r="G72" s="218" t="s">
        <v>188</v>
      </c>
      <c r="H72" s="219">
        <v>0.15</v>
      </c>
      <c r="I72" s="220" t="s">
        <v>207</v>
      </c>
      <c r="J72" s="220" t="s">
        <v>386</v>
      </c>
      <c r="K72" s="218" t="s">
        <v>208</v>
      </c>
      <c r="L72" s="218" t="s">
        <v>209</v>
      </c>
      <c r="M72" s="218" t="s">
        <v>126</v>
      </c>
      <c r="N72" s="218" t="s">
        <v>126</v>
      </c>
      <c r="O72" s="221" t="s">
        <v>151</v>
      </c>
      <c r="P72" s="218" t="s">
        <v>126</v>
      </c>
      <c r="Q72" s="220" t="s">
        <v>155</v>
      </c>
      <c r="R72" s="222" t="s">
        <v>241</v>
      </c>
      <c r="S72" s="222" t="s">
        <v>249</v>
      </c>
      <c r="T72" s="222"/>
      <c r="U72" s="222"/>
      <c r="V72" s="217"/>
      <c r="W72" s="220" t="s">
        <v>428</v>
      </c>
      <c r="X72" s="223">
        <v>1</v>
      </c>
      <c r="AK72" s="39" t="s">
        <v>113</v>
      </c>
    </row>
    <row r="73" spans="2:37" s="39" customFormat="1" ht="47.7">
      <c r="B73" s="202" t="s">
        <v>391</v>
      </c>
      <c r="C73" s="215">
        <v>45709</v>
      </c>
      <c r="D73" s="193" t="str">
        <f t="shared" si="0"/>
        <v>金</v>
      </c>
      <c r="E73" s="216">
        <v>0.65555555555555556</v>
      </c>
      <c r="F73" s="217" t="s">
        <v>416</v>
      </c>
      <c r="G73" s="218" t="s">
        <v>188</v>
      </c>
      <c r="H73" s="219">
        <v>0.2</v>
      </c>
      <c r="I73" s="220" t="s">
        <v>207</v>
      </c>
      <c r="J73" s="220" t="s">
        <v>386</v>
      </c>
      <c r="K73" s="218" t="s">
        <v>149</v>
      </c>
      <c r="L73" s="218" t="s">
        <v>209</v>
      </c>
      <c r="M73" s="218" t="s">
        <v>151</v>
      </c>
      <c r="N73" s="218" t="s">
        <v>151</v>
      </c>
      <c r="O73" s="221" t="s">
        <v>151</v>
      </c>
      <c r="P73" s="218" t="s">
        <v>126</v>
      </c>
      <c r="Q73" s="220" t="s">
        <v>210</v>
      </c>
      <c r="R73" s="222" t="s">
        <v>242</v>
      </c>
      <c r="S73" s="222" t="s">
        <v>211</v>
      </c>
      <c r="T73" s="222" t="s">
        <v>377</v>
      </c>
      <c r="U73" s="222" t="s">
        <v>213</v>
      </c>
      <c r="V73" s="217"/>
      <c r="W73" s="220" t="s">
        <v>427</v>
      </c>
      <c r="X73" s="223">
        <v>6</v>
      </c>
      <c r="AK73" s="39" t="s">
        <v>113</v>
      </c>
    </row>
    <row r="74" spans="2:37" s="39" customFormat="1" ht="31.8">
      <c r="B74" s="202" t="s">
        <v>392</v>
      </c>
      <c r="C74" s="215">
        <v>45709</v>
      </c>
      <c r="D74" s="193" t="str">
        <f t="shared" si="0"/>
        <v>金</v>
      </c>
      <c r="E74" s="216">
        <v>0.67083333333333339</v>
      </c>
      <c r="F74" s="217" t="s">
        <v>416</v>
      </c>
      <c r="G74" s="218" t="s">
        <v>188</v>
      </c>
      <c r="H74" s="219">
        <v>0.22</v>
      </c>
      <c r="I74" s="220" t="s">
        <v>207</v>
      </c>
      <c r="J74" s="220" t="s">
        <v>386</v>
      </c>
      <c r="K74" s="218" t="s">
        <v>149</v>
      </c>
      <c r="L74" s="218" t="s">
        <v>209</v>
      </c>
      <c r="M74" s="218" t="s">
        <v>151</v>
      </c>
      <c r="N74" s="218" t="s">
        <v>151</v>
      </c>
      <c r="O74" s="221" t="s">
        <v>151</v>
      </c>
      <c r="P74" s="218" t="s">
        <v>126</v>
      </c>
      <c r="Q74" s="220" t="s">
        <v>210</v>
      </c>
      <c r="R74" s="222" t="s">
        <v>242</v>
      </c>
      <c r="S74" s="222" t="s">
        <v>249</v>
      </c>
      <c r="T74" s="222"/>
      <c r="U74" s="222"/>
      <c r="V74" s="217"/>
      <c r="W74" s="220" t="s">
        <v>429</v>
      </c>
      <c r="X74" s="223">
        <v>15</v>
      </c>
      <c r="AK74" s="39" t="s">
        <v>113</v>
      </c>
    </row>
    <row r="75" spans="2:37" s="39" customFormat="1" ht="47.7">
      <c r="B75" s="202" t="s">
        <v>392</v>
      </c>
      <c r="C75" s="215">
        <v>45709</v>
      </c>
      <c r="D75" s="193" t="str">
        <f t="shared" si="0"/>
        <v>金</v>
      </c>
      <c r="E75" s="216">
        <v>0.67361111111111116</v>
      </c>
      <c r="F75" s="217" t="s">
        <v>416</v>
      </c>
      <c r="G75" s="218" t="s">
        <v>188</v>
      </c>
      <c r="H75" s="219">
        <v>0.14000000000000001</v>
      </c>
      <c r="I75" s="220" t="s">
        <v>207</v>
      </c>
      <c r="J75" s="220" t="s">
        <v>386</v>
      </c>
      <c r="K75" s="218" t="s">
        <v>208</v>
      </c>
      <c r="L75" s="218" t="s">
        <v>209</v>
      </c>
      <c r="M75" s="218" t="s">
        <v>126</v>
      </c>
      <c r="N75" s="218" t="s">
        <v>126</v>
      </c>
      <c r="O75" s="221" t="s">
        <v>151</v>
      </c>
      <c r="P75" s="218" t="s">
        <v>126</v>
      </c>
      <c r="Q75" s="220" t="s">
        <v>210</v>
      </c>
      <c r="R75" s="222" t="s">
        <v>241</v>
      </c>
      <c r="S75" s="222" t="s">
        <v>249</v>
      </c>
      <c r="T75" s="222"/>
      <c r="U75" s="222"/>
      <c r="V75" s="217"/>
      <c r="W75" s="220" t="s">
        <v>410</v>
      </c>
      <c r="X75" s="223">
        <v>21</v>
      </c>
      <c r="AK75" s="39" t="s">
        <v>113</v>
      </c>
    </row>
    <row r="76" spans="2:37" s="39" customFormat="1" ht="47.7">
      <c r="B76" s="202" t="s">
        <v>392</v>
      </c>
      <c r="C76" s="215">
        <v>45709</v>
      </c>
      <c r="D76" s="193" t="str">
        <f t="shared" si="0"/>
        <v>金</v>
      </c>
      <c r="E76" s="216">
        <v>0.6777777777777777</v>
      </c>
      <c r="F76" s="217" t="s">
        <v>416</v>
      </c>
      <c r="G76" s="218" t="s">
        <v>188</v>
      </c>
      <c r="H76" s="219">
        <v>0.15</v>
      </c>
      <c r="I76" s="220" t="s">
        <v>207</v>
      </c>
      <c r="J76" s="220" t="s">
        <v>386</v>
      </c>
      <c r="K76" s="218" t="s">
        <v>167</v>
      </c>
      <c r="L76" s="218" t="s">
        <v>209</v>
      </c>
      <c r="M76" s="218" t="s">
        <v>126</v>
      </c>
      <c r="N76" s="218" t="s">
        <v>126</v>
      </c>
      <c r="O76" s="221" t="s">
        <v>151</v>
      </c>
      <c r="P76" s="218" t="s">
        <v>126</v>
      </c>
      <c r="Q76" s="220" t="s">
        <v>155</v>
      </c>
      <c r="R76" s="222" t="s">
        <v>241</v>
      </c>
      <c r="S76" s="222" t="s">
        <v>249</v>
      </c>
      <c r="T76" s="222"/>
      <c r="U76" s="222"/>
      <c r="V76" s="217"/>
      <c r="W76" s="220" t="s">
        <v>423</v>
      </c>
      <c r="X76" s="223">
        <v>28</v>
      </c>
      <c r="AK76" s="39" t="s">
        <v>113</v>
      </c>
    </row>
    <row r="77" spans="2:37" s="39" customFormat="1" ht="15.9">
      <c r="B77" s="202"/>
      <c r="C77" s="215"/>
      <c r="D77" s="193" t="str">
        <f t="shared" si="0"/>
        <v/>
      </c>
      <c r="E77" s="216"/>
      <c r="F77" s="217"/>
      <c r="G77" s="218"/>
      <c r="H77" s="219"/>
      <c r="I77" s="220"/>
      <c r="J77" s="220"/>
      <c r="K77" s="218"/>
      <c r="L77" s="218"/>
      <c r="M77" s="218"/>
      <c r="N77" s="218"/>
      <c r="O77" s="221"/>
      <c r="P77" s="218"/>
      <c r="Q77" s="220"/>
      <c r="R77" s="222"/>
      <c r="S77" s="222"/>
      <c r="T77" s="222"/>
      <c r="U77" s="222"/>
      <c r="V77" s="217"/>
      <c r="W77" s="220"/>
      <c r="X77" s="223"/>
      <c r="AK77" s="39" t="s">
        <v>113</v>
      </c>
    </row>
    <row r="78" spans="2:37" s="39" customFormat="1" ht="15.9">
      <c r="B78" s="202"/>
      <c r="C78" s="215"/>
      <c r="D78" s="193" t="str">
        <f t="shared" ref="D78:D108" si="1">IF($C78 &lt;&gt; "", IF(ISERROR(MATCH(C78, 祝日, 0)), TEXT($C78, "aaa"), "祝日"), "")</f>
        <v/>
      </c>
      <c r="E78" s="216"/>
      <c r="F78" s="217"/>
      <c r="G78" s="218"/>
      <c r="H78" s="219"/>
      <c r="I78" s="220"/>
      <c r="J78" s="220"/>
      <c r="K78" s="218"/>
      <c r="L78" s="218"/>
      <c r="M78" s="218"/>
      <c r="N78" s="218"/>
      <c r="O78" s="221"/>
      <c r="P78" s="218"/>
      <c r="Q78" s="220"/>
      <c r="R78" s="222"/>
      <c r="S78" s="222"/>
      <c r="T78" s="222"/>
      <c r="U78" s="222"/>
      <c r="V78" s="217"/>
      <c r="W78" s="220"/>
      <c r="X78" s="223"/>
      <c r="AK78" s="39" t="s">
        <v>113</v>
      </c>
    </row>
    <row r="79" spans="2:37" s="39" customFormat="1" ht="15.9">
      <c r="B79" s="202"/>
      <c r="C79" s="215"/>
      <c r="D79" s="193" t="str">
        <f t="shared" si="1"/>
        <v/>
      </c>
      <c r="E79" s="216"/>
      <c r="F79" s="217"/>
      <c r="G79" s="218"/>
      <c r="H79" s="219"/>
      <c r="I79" s="220"/>
      <c r="J79" s="220"/>
      <c r="K79" s="218"/>
      <c r="L79" s="218"/>
      <c r="M79" s="218"/>
      <c r="N79" s="218"/>
      <c r="O79" s="221"/>
      <c r="P79" s="218"/>
      <c r="Q79" s="220"/>
      <c r="R79" s="222"/>
      <c r="S79" s="222"/>
      <c r="T79" s="222"/>
      <c r="U79" s="222"/>
      <c r="V79" s="217"/>
      <c r="W79" s="220"/>
      <c r="X79" s="223"/>
      <c r="AK79" s="39" t="s">
        <v>113</v>
      </c>
    </row>
    <row r="80" spans="2:37" s="39" customFormat="1" ht="15.9">
      <c r="B80" s="202"/>
      <c r="C80" s="215"/>
      <c r="D80" s="193" t="str">
        <f t="shared" si="1"/>
        <v/>
      </c>
      <c r="E80" s="216"/>
      <c r="F80" s="217"/>
      <c r="G80" s="218"/>
      <c r="H80" s="219"/>
      <c r="I80" s="220"/>
      <c r="J80" s="220"/>
      <c r="K80" s="218"/>
      <c r="L80" s="218"/>
      <c r="M80" s="218"/>
      <c r="N80" s="218"/>
      <c r="O80" s="221"/>
      <c r="P80" s="218"/>
      <c r="Q80" s="220"/>
      <c r="R80" s="222"/>
      <c r="S80" s="222"/>
      <c r="T80" s="222"/>
      <c r="U80" s="222"/>
      <c r="V80" s="217"/>
      <c r="W80" s="220"/>
      <c r="X80" s="223"/>
      <c r="AK80" s="39" t="s">
        <v>113</v>
      </c>
    </row>
    <row r="81" spans="2:37" s="39" customFormat="1" ht="15.9">
      <c r="B81" s="202"/>
      <c r="C81" s="215"/>
      <c r="D81" s="193" t="str">
        <f t="shared" si="1"/>
        <v/>
      </c>
      <c r="E81" s="216"/>
      <c r="F81" s="217"/>
      <c r="G81" s="218"/>
      <c r="H81" s="219"/>
      <c r="I81" s="220"/>
      <c r="J81" s="220"/>
      <c r="K81" s="218"/>
      <c r="L81" s="218"/>
      <c r="M81" s="218"/>
      <c r="N81" s="218"/>
      <c r="O81" s="221"/>
      <c r="P81" s="218"/>
      <c r="Q81" s="220"/>
      <c r="R81" s="222"/>
      <c r="S81" s="222"/>
      <c r="T81" s="222"/>
      <c r="U81" s="222"/>
      <c r="V81" s="217"/>
      <c r="W81" s="220"/>
      <c r="X81" s="223"/>
      <c r="AK81" s="39" t="s">
        <v>113</v>
      </c>
    </row>
    <row r="82" spans="2:37" s="39" customFormat="1" ht="15.9">
      <c r="B82" s="202"/>
      <c r="C82" s="215"/>
      <c r="D82" s="193" t="str">
        <f t="shared" si="1"/>
        <v/>
      </c>
      <c r="E82" s="216"/>
      <c r="F82" s="217"/>
      <c r="G82" s="218"/>
      <c r="H82" s="219"/>
      <c r="I82" s="220"/>
      <c r="J82" s="220"/>
      <c r="K82" s="218"/>
      <c r="L82" s="218"/>
      <c r="M82" s="218"/>
      <c r="N82" s="218"/>
      <c r="O82" s="221"/>
      <c r="P82" s="218"/>
      <c r="Q82" s="220"/>
      <c r="R82" s="222"/>
      <c r="S82" s="222"/>
      <c r="T82" s="222"/>
      <c r="U82" s="222"/>
      <c r="V82" s="217"/>
      <c r="W82" s="220"/>
      <c r="X82" s="223"/>
      <c r="AK82" s="39" t="s">
        <v>113</v>
      </c>
    </row>
    <row r="83" spans="2:37" s="39" customFormat="1" ht="15.9">
      <c r="B83" s="202"/>
      <c r="C83" s="215"/>
      <c r="D83" s="193" t="str">
        <f t="shared" si="1"/>
        <v/>
      </c>
      <c r="E83" s="216"/>
      <c r="F83" s="217"/>
      <c r="G83" s="218"/>
      <c r="H83" s="219"/>
      <c r="I83" s="220"/>
      <c r="J83" s="220"/>
      <c r="K83" s="218"/>
      <c r="L83" s="218"/>
      <c r="M83" s="218"/>
      <c r="N83" s="218"/>
      <c r="O83" s="221"/>
      <c r="P83" s="218"/>
      <c r="Q83" s="220"/>
      <c r="R83" s="222"/>
      <c r="S83" s="222"/>
      <c r="T83" s="222"/>
      <c r="U83" s="222"/>
      <c r="V83" s="217"/>
      <c r="W83" s="220"/>
      <c r="X83" s="223"/>
      <c r="AK83" s="39" t="s">
        <v>113</v>
      </c>
    </row>
    <row r="84" spans="2:37" s="39" customFormat="1" ht="15.9">
      <c r="B84" s="202"/>
      <c r="C84" s="215"/>
      <c r="D84" s="193" t="str">
        <f t="shared" si="1"/>
        <v/>
      </c>
      <c r="E84" s="216"/>
      <c r="F84" s="217"/>
      <c r="G84" s="218"/>
      <c r="H84" s="219"/>
      <c r="I84" s="220"/>
      <c r="J84" s="220"/>
      <c r="K84" s="218"/>
      <c r="L84" s="218"/>
      <c r="M84" s="218"/>
      <c r="N84" s="218"/>
      <c r="O84" s="221"/>
      <c r="P84" s="218"/>
      <c r="Q84" s="220"/>
      <c r="R84" s="222"/>
      <c r="S84" s="222"/>
      <c r="T84" s="222"/>
      <c r="U84" s="222"/>
      <c r="V84" s="217"/>
      <c r="W84" s="220"/>
      <c r="X84" s="223"/>
      <c r="AK84" s="39" t="s">
        <v>113</v>
      </c>
    </row>
    <row r="85" spans="2:37" s="39" customFormat="1" ht="15.9">
      <c r="B85" s="202"/>
      <c r="C85" s="215"/>
      <c r="D85" s="193" t="str">
        <f t="shared" si="1"/>
        <v/>
      </c>
      <c r="E85" s="216"/>
      <c r="F85" s="217"/>
      <c r="G85" s="218"/>
      <c r="H85" s="219"/>
      <c r="I85" s="220"/>
      <c r="J85" s="220"/>
      <c r="K85" s="218"/>
      <c r="L85" s="218"/>
      <c r="M85" s="218"/>
      <c r="N85" s="218"/>
      <c r="O85" s="221"/>
      <c r="P85" s="218"/>
      <c r="Q85" s="220"/>
      <c r="R85" s="222"/>
      <c r="S85" s="222"/>
      <c r="T85" s="222"/>
      <c r="U85" s="222"/>
      <c r="V85" s="217"/>
      <c r="W85" s="220"/>
      <c r="X85" s="223"/>
      <c r="AK85" s="39" t="s">
        <v>113</v>
      </c>
    </row>
    <row r="86" spans="2:37" s="39" customFormat="1" ht="15.9">
      <c r="B86" s="202"/>
      <c r="C86" s="215"/>
      <c r="D86" s="193" t="str">
        <f t="shared" si="1"/>
        <v/>
      </c>
      <c r="E86" s="216"/>
      <c r="F86" s="217"/>
      <c r="G86" s="218"/>
      <c r="H86" s="219"/>
      <c r="I86" s="220"/>
      <c r="J86" s="220"/>
      <c r="K86" s="218"/>
      <c r="L86" s="218"/>
      <c r="M86" s="218"/>
      <c r="N86" s="218"/>
      <c r="O86" s="221"/>
      <c r="P86" s="218"/>
      <c r="Q86" s="220"/>
      <c r="R86" s="222"/>
      <c r="S86" s="222"/>
      <c r="T86" s="222"/>
      <c r="U86" s="222"/>
      <c r="V86" s="217"/>
      <c r="W86" s="220"/>
      <c r="X86" s="223"/>
      <c r="AK86" s="39" t="s">
        <v>113</v>
      </c>
    </row>
    <row r="87" spans="2:37" s="39" customFormat="1" ht="15.9">
      <c r="B87" s="202"/>
      <c r="C87" s="215"/>
      <c r="D87" s="193" t="str">
        <f t="shared" si="1"/>
        <v/>
      </c>
      <c r="E87" s="216"/>
      <c r="F87" s="217"/>
      <c r="G87" s="218"/>
      <c r="H87" s="219"/>
      <c r="I87" s="220"/>
      <c r="J87" s="220"/>
      <c r="K87" s="218"/>
      <c r="L87" s="218"/>
      <c r="M87" s="218"/>
      <c r="N87" s="218"/>
      <c r="O87" s="221"/>
      <c r="P87" s="218"/>
      <c r="Q87" s="220"/>
      <c r="R87" s="222"/>
      <c r="S87" s="222"/>
      <c r="T87" s="222"/>
      <c r="U87" s="222"/>
      <c r="V87" s="217"/>
      <c r="W87" s="220"/>
      <c r="X87" s="223"/>
      <c r="AK87" s="39" t="s">
        <v>113</v>
      </c>
    </row>
    <row r="88" spans="2:37" s="39" customFormat="1" ht="15.9">
      <c r="B88" s="202"/>
      <c r="C88" s="215"/>
      <c r="D88" s="193" t="str">
        <f t="shared" si="1"/>
        <v/>
      </c>
      <c r="E88" s="216"/>
      <c r="F88" s="217"/>
      <c r="G88" s="218"/>
      <c r="H88" s="219"/>
      <c r="I88" s="220"/>
      <c r="J88" s="220"/>
      <c r="K88" s="218"/>
      <c r="L88" s="218"/>
      <c r="M88" s="218"/>
      <c r="N88" s="218"/>
      <c r="O88" s="221"/>
      <c r="P88" s="218"/>
      <c r="Q88" s="220"/>
      <c r="R88" s="222"/>
      <c r="S88" s="222"/>
      <c r="T88" s="222"/>
      <c r="U88" s="222"/>
      <c r="V88" s="217"/>
      <c r="W88" s="220"/>
      <c r="X88" s="223"/>
      <c r="AK88" s="39" t="s">
        <v>113</v>
      </c>
    </row>
    <row r="89" spans="2:37" s="39" customFormat="1" ht="15.9">
      <c r="B89" s="202"/>
      <c r="C89" s="215"/>
      <c r="D89" s="193" t="str">
        <f t="shared" si="1"/>
        <v/>
      </c>
      <c r="E89" s="216"/>
      <c r="F89" s="217"/>
      <c r="G89" s="218"/>
      <c r="H89" s="219"/>
      <c r="I89" s="220"/>
      <c r="J89" s="220"/>
      <c r="K89" s="218"/>
      <c r="L89" s="218"/>
      <c r="M89" s="218"/>
      <c r="N89" s="218"/>
      <c r="O89" s="221"/>
      <c r="P89" s="218"/>
      <c r="Q89" s="220"/>
      <c r="R89" s="222"/>
      <c r="S89" s="222"/>
      <c r="T89" s="222"/>
      <c r="U89" s="222"/>
      <c r="V89" s="217"/>
      <c r="W89" s="220"/>
      <c r="X89" s="223"/>
      <c r="AK89" s="39" t="s">
        <v>113</v>
      </c>
    </row>
    <row r="90" spans="2:37" s="39" customFormat="1" ht="15.9">
      <c r="B90" s="202"/>
      <c r="C90" s="215"/>
      <c r="D90" s="193" t="str">
        <f t="shared" si="1"/>
        <v/>
      </c>
      <c r="E90" s="216"/>
      <c r="F90" s="217"/>
      <c r="G90" s="218"/>
      <c r="H90" s="219"/>
      <c r="I90" s="220"/>
      <c r="J90" s="220"/>
      <c r="K90" s="218"/>
      <c r="L90" s="218"/>
      <c r="M90" s="218"/>
      <c r="N90" s="218"/>
      <c r="O90" s="221"/>
      <c r="P90" s="218"/>
      <c r="Q90" s="220"/>
      <c r="R90" s="222"/>
      <c r="S90" s="222"/>
      <c r="T90" s="222"/>
      <c r="U90" s="222"/>
      <c r="V90" s="217"/>
      <c r="W90" s="220"/>
      <c r="X90" s="223"/>
      <c r="AK90" s="39" t="s">
        <v>113</v>
      </c>
    </row>
    <row r="91" spans="2:37" s="39" customFormat="1" ht="15.9">
      <c r="B91" s="202"/>
      <c r="C91" s="215"/>
      <c r="D91" s="193" t="str">
        <f t="shared" si="1"/>
        <v/>
      </c>
      <c r="E91" s="216"/>
      <c r="F91" s="217"/>
      <c r="G91" s="218"/>
      <c r="H91" s="219"/>
      <c r="I91" s="220"/>
      <c r="J91" s="220"/>
      <c r="K91" s="218"/>
      <c r="L91" s="218"/>
      <c r="M91" s="218"/>
      <c r="N91" s="218"/>
      <c r="O91" s="221"/>
      <c r="P91" s="218"/>
      <c r="Q91" s="220"/>
      <c r="R91" s="222"/>
      <c r="S91" s="222"/>
      <c r="T91" s="222"/>
      <c r="U91" s="222"/>
      <c r="V91" s="217"/>
      <c r="W91" s="220"/>
      <c r="X91" s="223"/>
      <c r="AK91" s="39" t="s">
        <v>113</v>
      </c>
    </row>
    <row r="92" spans="2:37" s="39" customFormat="1" ht="15.9">
      <c r="B92" s="202"/>
      <c r="C92" s="215"/>
      <c r="D92" s="193" t="str">
        <f t="shared" si="1"/>
        <v/>
      </c>
      <c r="E92" s="216"/>
      <c r="F92" s="217"/>
      <c r="G92" s="218"/>
      <c r="H92" s="219"/>
      <c r="I92" s="220"/>
      <c r="J92" s="220"/>
      <c r="K92" s="218"/>
      <c r="L92" s="218"/>
      <c r="M92" s="218"/>
      <c r="N92" s="218"/>
      <c r="O92" s="221"/>
      <c r="P92" s="218"/>
      <c r="Q92" s="220"/>
      <c r="R92" s="222"/>
      <c r="S92" s="222"/>
      <c r="T92" s="222"/>
      <c r="U92" s="222"/>
      <c r="V92" s="217"/>
      <c r="W92" s="220"/>
      <c r="X92" s="223"/>
      <c r="AK92" s="39" t="s">
        <v>113</v>
      </c>
    </row>
    <row r="93" spans="2:37" s="39" customFormat="1" ht="15.9">
      <c r="B93" s="202"/>
      <c r="C93" s="215"/>
      <c r="D93" s="193" t="str">
        <f t="shared" si="1"/>
        <v/>
      </c>
      <c r="E93" s="216"/>
      <c r="F93" s="217"/>
      <c r="G93" s="218"/>
      <c r="H93" s="219"/>
      <c r="I93" s="220"/>
      <c r="J93" s="220"/>
      <c r="K93" s="218"/>
      <c r="L93" s="218"/>
      <c r="M93" s="218"/>
      <c r="N93" s="218"/>
      <c r="O93" s="221"/>
      <c r="P93" s="218"/>
      <c r="Q93" s="220"/>
      <c r="R93" s="222"/>
      <c r="S93" s="222"/>
      <c r="T93" s="222"/>
      <c r="U93" s="222"/>
      <c r="V93" s="217"/>
      <c r="W93" s="220"/>
      <c r="X93" s="223"/>
      <c r="AK93" s="39" t="s">
        <v>113</v>
      </c>
    </row>
    <row r="94" spans="2:37" s="39" customFormat="1" ht="15.9">
      <c r="B94" s="202"/>
      <c r="C94" s="215"/>
      <c r="D94" s="193" t="str">
        <f t="shared" si="1"/>
        <v/>
      </c>
      <c r="E94" s="216"/>
      <c r="F94" s="217"/>
      <c r="G94" s="218"/>
      <c r="H94" s="219"/>
      <c r="I94" s="220"/>
      <c r="J94" s="220"/>
      <c r="K94" s="218"/>
      <c r="L94" s="218"/>
      <c r="M94" s="218"/>
      <c r="N94" s="218"/>
      <c r="O94" s="221"/>
      <c r="P94" s="218"/>
      <c r="Q94" s="220"/>
      <c r="R94" s="222"/>
      <c r="S94" s="222"/>
      <c r="T94" s="222"/>
      <c r="U94" s="222"/>
      <c r="V94" s="217"/>
      <c r="W94" s="220"/>
      <c r="X94" s="223"/>
      <c r="AK94" s="39" t="s">
        <v>113</v>
      </c>
    </row>
    <row r="95" spans="2:37" s="39" customFormat="1" ht="15.9">
      <c r="B95" s="202"/>
      <c r="C95" s="215"/>
      <c r="D95" s="193" t="str">
        <f t="shared" si="1"/>
        <v/>
      </c>
      <c r="E95" s="216"/>
      <c r="F95" s="217"/>
      <c r="G95" s="218"/>
      <c r="H95" s="219"/>
      <c r="I95" s="220"/>
      <c r="J95" s="220"/>
      <c r="K95" s="218"/>
      <c r="L95" s="218"/>
      <c r="M95" s="218"/>
      <c r="N95" s="218"/>
      <c r="O95" s="221"/>
      <c r="P95" s="218"/>
      <c r="Q95" s="220"/>
      <c r="R95" s="222"/>
      <c r="S95" s="222"/>
      <c r="T95" s="222"/>
      <c r="U95" s="222"/>
      <c r="V95" s="217"/>
      <c r="W95" s="220"/>
      <c r="X95" s="223"/>
      <c r="AK95" s="39" t="s">
        <v>113</v>
      </c>
    </row>
    <row r="96" spans="2:37" s="39" customFormat="1" ht="15.9">
      <c r="B96" s="202"/>
      <c r="C96" s="215"/>
      <c r="D96" s="193" t="str">
        <f t="shared" si="1"/>
        <v/>
      </c>
      <c r="E96" s="216"/>
      <c r="F96" s="217"/>
      <c r="G96" s="218"/>
      <c r="H96" s="219"/>
      <c r="I96" s="220"/>
      <c r="J96" s="220"/>
      <c r="K96" s="218"/>
      <c r="L96" s="218"/>
      <c r="M96" s="218"/>
      <c r="N96" s="218"/>
      <c r="O96" s="221"/>
      <c r="P96" s="218"/>
      <c r="Q96" s="220"/>
      <c r="R96" s="222"/>
      <c r="S96" s="222"/>
      <c r="T96" s="222"/>
      <c r="U96" s="222"/>
      <c r="V96" s="217"/>
      <c r="W96" s="220"/>
      <c r="X96" s="223"/>
      <c r="AK96" s="39" t="s">
        <v>113</v>
      </c>
    </row>
    <row r="97" spans="2:37" s="39" customFormat="1" ht="15.9">
      <c r="B97" s="202"/>
      <c r="C97" s="215"/>
      <c r="D97" s="193" t="str">
        <f t="shared" si="1"/>
        <v/>
      </c>
      <c r="E97" s="216"/>
      <c r="F97" s="217"/>
      <c r="G97" s="218"/>
      <c r="H97" s="219"/>
      <c r="I97" s="220"/>
      <c r="J97" s="220"/>
      <c r="K97" s="218"/>
      <c r="L97" s="218"/>
      <c r="M97" s="218"/>
      <c r="N97" s="218"/>
      <c r="O97" s="221"/>
      <c r="P97" s="218"/>
      <c r="Q97" s="220"/>
      <c r="R97" s="222"/>
      <c r="S97" s="222"/>
      <c r="T97" s="222"/>
      <c r="U97" s="222"/>
      <c r="V97" s="217"/>
      <c r="W97" s="220"/>
      <c r="X97" s="223"/>
      <c r="AK97" s="39" t="s">
        <v>113</v>
      </c>
    </row>
    <row r="98" spans="2:37" s="39" customFormat="1" ht="15.9">
      <c r="B98" s="202"/>
      <c r="C98" s="215"/>
      <c r="D98" s="193" t="str">
        <f t="shared" si="1"/>
        <v/>
      </c>
      <c r="E98" s="216"/>
      <c r="F98" s="217"/>
      <c r="G98" s="218"/>
      <c r="H98" s="219"/>
      <c r="I98" s="220"/>
      <c r="J98" s="220"/>
      <c r="K98" s="218"/>
      <c r="L98" s="218"/>
      <c r="M98" s="218"/>
      <c r="N98" s="218"/>
      <c r="O98" s="221"/>
      <c r="P98" s="218"/>
      <c r="Q98" s="220"/>
      <c r="R98" s="222"/>
      <c r="S98" s="222"/>
      <c r="T98" s="222"/>
      <c r="U98" s="222"/>
      <c r="V98" s="217"/>
      <c r="W98" s="220"/>
      <c r="X98" s="223"/>
      <c r="AK98" s="39" t="s">
        <v>113</v>
      </c>
    </row>
    <row r="99" spans="2:37" s="39" customFormat="1" ht="15.9">
      <c r="B99" s="202"/>
      <c r="C99" s="215"/>
      <c r="D99" s="193" t="str">
        <f t="shared" si="1"/>
        <v/>
      </c>
      <c r="E99" s="216"/>
      <c r="F99" s="217"/>
      <c r="G99" s="218"/>
      <c r="H99" s="219"/>
      <c r="I99" s="220"/>
      <c r="J99" s="220"/>
      <c r="K99" s="218"/>
      <c r="L99" s="218"/>
      <c r="M99" s="218"/>
      <c r="N99" s="218"/>
      <c r="O99" s="221"/>
      <c r="P99" s="218"/>
      <c r="Q99" s="220"/>
      <c r="R99" s="222"/>
      <c r="S99" s="222"/>
      <c r="T99" s="222"/>
      <c r="U99" s="222"/>
      <c r="V99" s="217"/>
      <c r="W99" s="220"/>
      <c r="X99" s="223"/>
      <c r="AK99" s="39" t="s">
        <v>113</v>
      </c>
    </row>
    <row r="100" spans="2:37" s="39" customFormat="1" ht="15.9">
      <c r="B100" s="202"/>
      <c r="C100" s="215"/>
      <c r="D100" s="193" t="str">
        <f t="shared" si="1"/>
        <v/>
      </c>
      <c r="E100" s="216"/>
      <c r="F100" s="217"/>
      <c r="G100" s="218"/>
      <c r="H100" s="219"/>
      <c r="I100" s="220"/>
      <c r="J100" s="220"/>
      <c r="K100" s="218"/>
      <c r="L100" s="218"/>
      <c r="M100" s="218"/>
      <c r="N100" s="218"/>
      <c r="O100" s="221"/>
      <c r="P100" s="218"/>
      <c r="Q100" s="220"/>
      <c r="R100" s="222"/>
      <c r="S100" s="222"/>
      <c r="T100" s="222"/>
      <c r="U100" s="222"/>
      <c r="V100" s="217"/>
      <c r="W100" s="220"/>
      <c r="X100" s="223"/>
      <c r="AK100" s="39" t="s">
        <v>113</v>
      </c>
    </row>
    <row r="101" spans="2:37" s="39" customFormat="1" ht="15.9">
      <c r="B101" s="202"/>
      <c r="C101" s="215"/>
      <c r="D101" s="193" t="str">
        <f t="shared" si="1"/>
        <v/>
      </c>
      <c r="E101" s="216"/>
      <c r="F101" s="217"/>
      <c r="G101" s="218"/>
      <c r="H101" s="219"/>
      <c r="I101" s="220"/>
      <c r="J101" s="220"/>
      <c r="K101" s="218"/>
      <c r="L101" s="218"/>
      <c r="M101" s="218"/>
      <c r="N101" s="218"/>
      <c r="O101" s="221"/>
      <c r="P101" s="218"/>
      <c r="Q101" s="220"/>
      <c r="R101" s="222"/>
      <c r="S101" s="222"/>
      <c r="T101" s="222"/>
      <c r="U101" s="222"/>
      <c r="V101" s="217"/>
      <c r="W101" s="220"/>
      <c r="X101" s="223"/>
      <c r="AK101" s="39" t="s">
        <v>113</v>
      </c>
    </row>
    <row r="102" spans="2:37" s="39" customFormat="1" ht="15.9">
      <c r="B102" s="202"/>
      <c r="C102" s="215"/>
      <c r="D102" s="193" t="str">
        <f t="shared" si="1"/>
        <v/>
      </c>
      <c r="E102" s="216"/>
      <c r="F102" s="217"/>
      <c r="G102" s="218"/>
      <c r="H102" s="219"/>
      <c r="I102" s="220"/>
      <c r="J102" s="220"/>
      <c r="K102" s="218"/>
      <c r="L102" s="218"/>
      <c r="M102" s="218"/>
      <c r="N102" s="218"/>
      <c r="O102" s="221"/>
      <c r="P102" s="218"/>
      <c r="Q102" s="220"/>
      <c r="R102" s="222"/>
      <c r="S102" s="222"/>
      <c r="T102" s="222"/>
      <c r="U102" s="222"/>
      <c r="V102" s="217"/>
      <c r="W102" s="220"/>
      <c r="X102" s="223"/>
      <c r="AK102" s="39" t="s">
        <v>113</v>
      </c>
    </row>
    <row r="103" spans="2:37" s="39" customFormat="1" ht="15.9">
      <c r="B103" s="202"/>
      <c r="C103" s="215"/>
      <c r="D103" s="193" t="str">
        <f t="shared" si="1"/>
        <v/>
      </c>
      <c r="E103" s="216"/>
      <c r="F103" s="217"/>
      <c r="G103" s="218"/>
      <c r="H103" s="219"/>
      <c r="I103" s="220"/>
      <c r="J103" s="220"/>
      <c r="K103" s="218"/>
      <c r="L103" s="218"/>
      <c r="M103" s="218"/>
      <c r="N103" s="218"/>
      <c r="O103" s="221"/>
      <c r="P103" s="218"/>
      <c r="Q103" s="220"/>
      <c r="R103" s="222"/>
      <c r="S103" s="222"/>
      <c r="T103" s="222"/>
      <c r="U103" s="222"/>
      <c r="V103" s="217"/>
      <c r="W103" s="220"/>
      <c r="X103" s="223"/>
      <c r="AK103" s="39" t="s">
        <v>113</v>
      </c>
    </row>
    <row r="104" spans="2:37" s="39" customFormat="1" ht="15.9">
      <c r="B104" s="202"/>
      <c r="C104" s="215"/>
      <c r="D104" s="193" t="str">
        <f t="shared" si="1"/>
        <v/>
      </c>
      <c r="E104" s="216"/>
      <c r="F104" s="217"/>
      <c r="G104" s="218"/>
      <c r="H104" s="219"/>
      <c r="I104" s="220"/>
      <c r="J104" s="220"/>
      <c r="K104" s="218"/>
      <c r="L104" s="218"/>
      <c r="M104" s="218"/>
      <c r="N104" s="218"/>
      <c r="O104" s="221"/>
      <c r="P104" s="218"/>
      <c r="Q104" s="220"/>
      <c r="R104" s="222"/>
      <c r="S104" s="222"/>
      <c r="T104" s="222"/>
      <c r="U104" s="222"/>
      <c r="V104" s="217"/>
      <c r="W104" s="220"/>
      <c r="X104" s="223"/>
      <c r="AK104" s="39" t="s">
        <v>113</v>
      </c>
    </row>
    <row r="105" spans="2:37" s="39" customFormat="1" ht="15.9">
      <c r="B105" s="202"/>
      <c r="C105" s="215"/>
      <c r="D105" s="193" t="str">
        <f t="shared" si="1"/>
        <v/>
      </c>
      <c r="E105" s="216"/>
      <c r="F105" s="217"/>
      <c r="G105" s="218"/>
      <c r="H105" s="219"/>
      <c r="I105" s="220"/>
      <c r="J105" s="220"/>
      <c r="K105" s="218"/>
      <c r="L105" s="218"/>
      <c r="M105" s="218"/>
      <c r="N105" s="218"/>
      <c r="O105" s="221"/>
      <c r="P105" s="218"/>
      <c r="Q105" s="220"/>
      <c r="R105" s="222"/>
      <c r="S105" s="222"/>
      <c r="T105" s="222"/>
      <c r="U105" s="222"/>
      <c r="V105" s="217"/>
      <c r="W105" s="220"/>
      <c r="X105" s="223"/>
      <c r="AK105" s="39" t="s">
        <v>113</v>
      </c>
    </row>
    <row r="106" spans="2:37" s="39" customFormat="1" ht="15.9">
      <c r="B106" s="202"/>
      <c r="C106" s="215"/>
      <c r="D106" s="193" t="str">
        <f t="shared" si="1"/>
        <v/>
      </c>
      <c r="E106" s="216"/>
      <c r="F106" s="217"/>
      <c r="G106" s="218"/>
      <c r="H106" s="219"/>
      <c r="I106" s="220"/>
      <c r="J106" s="220"/>
      <c r="K106" s="218"/>
      <c r="L106" s="218"/>
      <c r="M106" s="218"/>
      <c r="N106" s="218"/>
      <c r="O106" s="221"/>
      <c r="P106" s="218"/>
      <c r="Q106" s="220"/>
      <c r="R106" s="222"/>
      <c r="S106" s="222"/>
      <c r="T106" s="222"/>
      <c r="U106" s="222"/>
      <c r="V106" s="217"/>
      <c r="W106" s="220"/>
      <c r="X106" s="223"/>
      <c r="AK106" s="39" t="s">
        <v>113</v>
      </c>
    </row>
    <row r="107" spans="2:37" s="39" customFormat="1" ht="15.9">
      <c r="B107" s="202"/>
      <c r="C107" s="215"/>
      <c r="D107" s="193" t="str">
        <f t="shared" si="1"/>
        <v/>
      </c>
      <c r="E107" s="216"/>
      <c r="F107" s="217"/>
      <c r="G107" s="218"/>
      <c r="H107" s="219"/>
      <c r="I107" s="220"/>
      <c r="J107" s="220"/>
      <c r="K107" s="218"/>
      <c r="L107" s="218"/>
      <c r="M107" s="218"/>
      <c r="N107" s="218"/>
      <c r="O107" s="221"/>
      <c r="P107" s="218"/>
      <c r="Q107" s="220"/>
      <c r="R107" s="222"/>
      <c r="S107" s="222"/>
      <c r="T107" s="222"/>
      <c r="U107" s="222"/>
      <c r="V107" s="217"/>
      <c r="W107" s="220"/>
      <c r="X107" s="223"/>
      <c r="AK107" s="39" t="s">
        <v>113</v>
      </c>
    </row>
    <row r="108" spans="2:37" s="39" customFormat="1" ht="15.9">
      <c r="B108" s="203"/>
      <c r="C108" s="224"/>
      <c r="D108" s="205" t="str">
        <f t="shared" si="1"/>
        <v/>
      </c>
      <c r="E108" s="225"/>
      <c r="F108" s="226"/>
      <c r="G108" s="227"/>
      <c r="H108" s="228"/>
      <c r="I108" s="229"/>
      <c r="J108" s="229"/>
      <c r="K108" s="227"/>
      <c r="L108" s="227"/>
      <c r="M108" s="227"/>
      <c r="N108" s="227"/>
      <c r="O108" s="230"/>
      <c r="P108" s="227"/>
      <c r="Q108" s="229"/>
      <c r="R108" s="231"/>
      <c r="S108" s="231"/>
      <c r="T108" s="231"/>
      <c r="U108" s="231"/>
      <c r="V108" s="226"/>
      <c r="W108" s="229"/>
      <c r="X108" s="232"/>
      <c r="AK108" s="39" t="s">
        <v>113</v>
      </c>
    </row>
    <row r="109" spans="2:37" s="39" customFormat="1" ht="15.9">
      <c r="B109" s="39" t="s">
        <v>113</v>
      </c>
      <c r="C109" s="39" t="s">
        <v>113</v>
      </c>
      <c r="D109" s="39" t="s">
        <v>113</v>
      </c>
      <c r="E109" s="39" t="s">
        <v>113</v>
      </c>
      <c r="F109" s="39" t="s">
        <v>113</v>
      </c>
      <c r="G109" s="39" t="s">
        <v>113</v>
      </c>
      <c r="I109" s="39" t="s">
        <v>113</v>
      </c>
      <c r="J109" s="39" t="s">
        <v>113</v>
      </c>
      <c r="K109" s="39" t="s">
        <v>113</v>
      </c>
      <c r="L109" s="39" t="s">
        <v>113</v>
      </c>
      <c r="M109" s="39" t="s">
        <v>113</v>
      </c>
      <c r="N109" s="39" t="s">
        <v>113</v>
      </c>
      <c r="O109" s="39" t="s">
        <v>113</v>
      </c>
      <c r="P109" s="39" t="s">
        <v>113</v>
      </c>
      <c r="Q109" s="39" t="s">
        <v>113</v>
      </c>
      <c r="R109" s="39" t="s">
        <v>113</v>
      </c>
      <c r="S109" s="39" t="s">
        <v>113</v>
      </c>
      <c r="T109" s="39" t="s">
        <v>113</v>
      </c>
      <c r="U109" s="39" t="s">
        <v>113</v>
      </c>
      <c r="V109" s="39" t="s">
        <v>113</v>
      </c>
      <c r="W109" s="39" t="s">
        <v>113</v>
      </c>
      <c r="X109" s="39" t="s">
        <v>113</v>
      </c>
      <c r="Y109" s="39" t="s">
        <v>286</v>
      </c>
      <c r="Z109" s="39" t="s">
        <v>286</v>
      </c>
      <c r="AA109" s="39" t="s">
        <v>286</v>
      </c>
      <c r="AB109" s="39" t="s">
        <v>286</v>
      </c>
      <c r="AC109" s="39" t="s">
        <v>286</v>
      </c>
      <c r="AD109" s="39" t="s">
        <v>286</v>
      </c>
      <c r="AE109" s="39" t="s">
        <v>286</v>
      </c>
      <c r="AF109" s="39" t="s">
        <v>286</v>
      </c>
      <c r="AG109" s="39" t="s">
        <v>286</v>
      </c>
      <c r="AH109" s="39" t="s">
        <v>286</v>
      </c>
      <c r="AI109" s="39" t="s">
        <v>286</v>
      </c>
      <c r="AJ109" s="39" t="s">
        <v>286</v>
      </c>
      <c r="AK109" s="39" t="s">
        <v>113</v>
      </c>
    </row>
    <row r="110" spans="2:37" s="39" customFormat="1" ht="15.9"/>
  </sheetData>
  <sheetProtection algorithmName="SHA-1" hashValue="Yy3LVLy4J3mDO3Z51KlTP8fTT64=" saltValue="NVYdSatZBOs1+NI3wBeMdQ==" spinCount="100000" sheet="1" insertRows="0"/>
  <phoneticPr fontId="3"/>
  <dataValidations count="20">
    <dataValidation type="list" allowBlank="1" showInputMessage="1" showErrorMessage="1" sqref="M13:P108">
      <formula1>"有,無"</formula1>
    </dataValidation>
    <dataValidation type="list" allowBlank="1" showInputMessage="1" sqref="K13">
      <formula1>"交差点,交差点付近,単路,単路(トンネル),単路(橋),踏切,ロータリー,その他"</formula1>
    </dataValidation>
    <dataValidation type="list" allowBlank="1" showInputMessage="1" showErrorMessage="1" sqref="J13:J108">
      <formula1>"乾燥, 湿潤, 凍結, 積雪"</formula1>
    </dataValidation>
    <dataValidation type="list" allowBlank="1" showInputMessage="1" showErrorMessage="1" sqref="I13:I108">
      <formula1>"良好, 逆光, 夕日, 西日, 夜"</formula1>
    </dataValidation>
    <dataValidation type="list" allowBlank="1" showInputMessage="1" showErrorMessage="1" sqref="F13:F108">
      <formula1>"晴れ, 曇り, 降雨, 降雪, 堆雪, キリ"</formula1>
    </dataValidation>
    <dataValidation type="list" allowBlank="1" showErrorMessage="1" sqref="U14:U108">
      <formula1>"右折,左折,直進,合流,停止,出発,横断"</formula1>
    </dataValidation>
    <dataValidation type="list" allowBlank="1" showInputMessage="1" showErrorMessage="1" sqref="S83:S108 S13:S81">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108">
      <formula1>0</formula1>
    </dataValidation>
    <dataValidation type="list" allowBlank="1" showInputMessage="1" showErrorMessage="1" sqref="K14:K108">
      <formula1>"交差点,交差点付近,単路,単路(トンネル),単路(橋),踏切,ロータリー,その他"</formula1>
    </dataValidation>
    <dataValidation type="decimal" operator="greaterThanOrEqual" allowBlank="1" showInputMessage="1" showErrorMessage="1" sqref="H13:H108">
      <formula1>0</formula1>
    </dataValidation>
    <dataValidation type="list" allowBlank="1" showInputMessage="1" showErrorMessage="1" sqref="G13:G108">
      <formula1>"L4想定区間内,L4想定区間外,実証走行ルート外"</formula1>
    </dataValidation>
    <dataValidation allowBlank="1" showInputMessage="1" sqref="V13:V108"/>
    <dataValidation type="time" operator="greaterThanOrEqual" allowBlank="1" showInputMessage="1" showErrorMessage="1" sqref="E13:E108">
      <formula1>0</formula1>
    </dataValidation>
    <dataValidation type="date" operator="greaterThanOrEqual" allowBlank="1" showInputMessage="1" showErrorMessage="1" sqref="C13:C108">
      <formula1>44927</formula1>
    </dataValidation>
    <dataValidation type="list" allowBlank="1" showInputMessage="1" sqref="U13">
      <formula1>"右折,左折,直進,合流,停止,出発,横断"</formula1>
    </dataValidation>
    <dataValidation type="list" allowBlank="1" showInputMessage="1" showErrorMessage="1" sqref="S82">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108">
      <formula1>"小型車,大型車,自転車,バイク,歩行者"</formula1>
    </dataValidation>
    <dataValidation type="list" allowBlank="1" showInputMessage="1" showErrorMessage="1" sqref="R13:R108">
      <formula1>"ブレーキ操作,アクセル操作,ステアリング操作,非常停止ボタン操作"</formula1>
    </dataValidation>
    <dataValidation type="list" allowBlank="1" showInputMessage="1" showErrorMessage="1" sqref="Q13:Q108">
      <formula1>"左折,直進,右折,合流,停止,出発,その他"</formula1>
    </dataValidation>
    <dataValidation type="list" allowBlank="1" showInputMessage="1" showErrorMessage="1" sqref="L13:L108">
      <formula1>"右カーブ,左カーブ,直線, 坂道,その他"</formula1>
    </dataValidation>
  </dataValidations>
  <hyperlinks>
    <hyperlink ref="R8" location="'手動介入 記入内容補足'!A1" display="※選択肢の記入例はこちら"/>
    <hyperlink ref="S8" location="'手動介入 記入内容補足'!A1" display="※選択肢の記入例はこちら"/>
    <hyperlink ref="B7" location="'手動介入 昨年度事例'!A1" display="※昨年度事例はこちら"/>
  </hyperlinks>
  <pageMargins left="0.7" right="0.7" top="0.75" bottom="0.75" header="0.3" footer="0.3"/>
  <pageSetup paperSize="9" scale="1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4" tint="0.79998168889431442"/>
    <pageSetUpPr fitToPage="1"/>
  </sheetPr>
  <dimension ref="B1:AG108"/>
  <sheetViews>
    <sheetView showGridLines="0" zoomScaleNormal="100" workbookViewId="0">
      <pane ySplit="11" topLeftCell="A12" activePane="bottomLeft" state="frozen"/>
      <selection pane="bottomLeft" activeCell="AA8" sqref="AA8"/>
    </sheetView>
  </sheetViews>
  <sheetFormatPr defaultColWidth="8" defaultRowHeight="15.9"/>
  <cols>
    <col min="1" max="1" width="3.76171875" style="39" customWidth="1"/>
    <col min="2" max="2" width="9.234375" style="8" bestFit="1" customWidth="1"/>
    <col min="3" max="6" width="11.37890625" style="39" customWidth="1"/>
    <col min="7" max="7" width="15.234375" style="39" customWidth="1"/>
    <col min="8" max="8" width="11.37890625" style="39" customWidth="1"/>
    <col min="9" max="9" width="24.76171875" style="39" customWidth="1"/>
    <col min="10" max="10" width="40.76171875" style="39" customWidth="1"/>
    <col min="11" max="12" width="22.37890625" style="39" customWidth="1"/>
    <col min="13" max="19" width="20.140625" style="39" customWidth="1"/>
    <col min="20" max="20" width="2.37890625" style="39" customWidth="1"/>
    <col min="21" max="21" width="2.37890625" style="54" customWidth="1"/>
    <col min="22" max="16384" width="8" style="39"/>
  </cols>
  <sheetData>
    <row r="1" spans="2:33" s="3" customFormat="1">
      <c r="S1" s="30"/>
    </row>
    <row r="2" spans="2:33" s="3" customFormat="1" hidden="1">
      <c r="B2" s="296" t="s">
        <v>371</v>
      </c>
      <c r="C2" s="296" t="s">
        <v>372</v>
      </c>
      <c r="D2" s="296" t="s">
        <v>373</v>
      </c>
      <c r="S2" s="30"/>
    </row>
    <row r="3" spans="2:33" s="3" customFormat="1" hidden="1">
      <c r="B3" s="296" t="str">
        <f>実証データ一覧!I4&amp;""</f>
        <v>172031</v>
      </c>
      <c r="C3" s="297" t="str">
        <f>実証データ一覧!J4&amp;""</f>
        <v>石川県</v>
      </c>
      <c r="D3" s="297" t="str">
        <f>実証データ一覧!K4&amp;""</f>
        <v>小松市</v>
      </c>
      <c r="E3" s="295"/>
      <c r="S3" s="30"/>
    </row>
    <row r="4" spans="2:33" ht="16.149999999999999" hidden="1" customHeight="1"/>
    <row r="5" spans="2:33">
      <c r="B5" s="53" t="s">
        <v>90</v>
      </c>
      <c r="D5" s="53"/>
    </row>
    <row r="6" spans="2:33">
      <c r="B6" s="39" t="s">
        <v>157</v>
      </c>
      <c r="D6" s="53"/>
    </row>
    <row r="7" spans="2:33">
      <c r="B7" s="39" t="s">
        <v>158</v>
      </c>
      <c r="D7" s="53"/>
      <c r="G7" s="107"/>
    </row>
    <row r="8" spans="2:33" ht="95.4">
      <c r="B8" s="172" t="s">
        <v>289</v>
      </c>
      <c r="C8" s="53"/>
      <c r="D8" s="53"/>
      <c r="F8" s="55" t="s">
        <v>117</v>
      </c>
      <c r="G8" s="55" t="s">
        <v>365</v>
      </c>
      <c r="H8" s="55" t="s">
        <v>159</v>
      </c>
      <c r="I8" s="55" t="s">
        <v>160</v>
      </c>
      <c r="J8" s="59"/>
      <c r="K8" s="55" t="s">
        <v>131</v>
      </c>
      <c r="L8" s="55" t="s">
        <v>132</v>
      </c>
      <c r="M8" s="57" t="s">
        <v>161</v>
      </c>
      <c r="N8" s="57" t="s">
        <v>162</v>
      </c>
      <c r="O8" s="59" t="s">
        <v>116</v>
      </c>
      <c r="P8" s="59" t="s">
        <v>116</v>
      </c>
      <c r="Q8" s="59" t="s">
        <v>116</v>
      </c>
      <c r="R8" s="57" t="s">
        <v>299</v>
      </c>
      <c r="S8" s="59"/>
    </row>
    <row r="9" spans="2:33" ht="4.9000000000000004" customHeight="1"/>
    <row r="10" spans="2:33" ht="18" customHeight="1">
      <c r="B10" s="82" t="s">
        <v>7</v>
      </c>
      <c r="C10" s="148">
        <v>60</v>
      </c>
      <c r="D10" s="148" t="s">
        <v>119</v>
      </c>
      <c r="E10" s="148">
        <v>61</v>
      </c>
      <c r="F10" s="281">
        <v>62</v>
      </c>
      <c r="G10" s="148">
        <v>63</v>
      </c>
      <c r="H10" s="148">
        <v>64</v>
      </c>
      <c r="I10" s="148">
        <v>65</v>
      </c>
      <c r="J10" s="148">
        <v>66</v>
      </c>
      <c r="K10" s="148">
        <v>67</v>
      </c>
      <c r="L10" s="281">
        <v>68</v>
      </c>
      <c r="M10" s="148">
        <v>69</v>
      </c>
      <c r="N10" s="148">
        <v>70</v>
      </c>
      <c r="O10" s="148">
        <v>71</v>
      </c>
      <c r="P10" s="281">
        <v>72</v>
      </c>
      <c r="Q10" s="148">
        <v>73</v>
      </c>
      <c r="R10" s="148">
        <v>74</v>
      </c>
      <c r="S10" s="157">
        <v>75</v>
      </c>
      <c r="V10" s="83" t="s">
        <v>163</v>
      </c>
      <c r="W10" s="84"/>
      <c r="X10" s="84"/>
      <c r="Y10" s="84"/>
      <c r="Z10" s="84"/>
      <c r="AA10" s="84"/>
      <c r="AB10" s="84"/>
      <c r="AC10" s="84"/>
      <c r="AD10" s="84"/>
      <c r="AE10" s="84"/>
      <c r="AF10" s="85"/>
      <c r="AG10" s="39" t="s">
        <v>113</v>
      </c>
    </row>
    <row r="11" spans="2:33" ht="31.8">
      <c r="B11" s="86" t="s">
        <v>9</v>
      </c>
      <c r="C11" s="65" t="s">
        <v>44</v>
      </c>
      <c r="D11" s="63" t="s">
        <v>120</v>
      </c>
      <c r="E11" s="63" t="s">
        <v>46</v>
      </c>
      <c r="F11" s="64" t="s">
        <v>48</v>
      </c>
      <c r="G11" s="63" t="s">
        <v>198</v>
      </c>
      <c r="H11" s="63" t="s">
        <v>91</v>
      </c>
      <c r="I11" s="63" t="s">
        <v>93</v>
      </c>
      <c r="J11" s="63" t="s">
        <v>96</v>
      </c>
      <c r="K11" s="64" t="s">
        <v>50</v>
      </c>
      <c r="L11" s="64" t="s">
        <v>52</v>
      </c>
      <c r="M11" s="63" t="s">
        <v>57</v>
      </c>
      <c r="N11" s="63" t="s">
        <v>59</v>
      </c>
      <c r="O11" s="63" t="s">
        <v>62</v>
      </c>
      <c r="P11" s="64" t="s">
        <v>64</v>
      </c>
      <c r="Q11" s="68" t="s">
        <v>66</v>
      </c>
      <c r="R11" s="68" t="s">
        <v>298</v>
      </c>
      <c r="S11" s="257" t="s">
        <v>303</v>
      </c>
      <c r="U11" s="87"/>
      <c r="V11" s="88"/>
      <c r="W11" s="89"/>
      <c r="X11" s="89"/>
      <c r="Y11" s="89"/>
      <c r="Z11" s="89"/>
      <c r="AA11" s="89"/>
      <c r="AB11" s="89"/>
      <c r="AC11" s="89"/>
      <c r="AD11" s="89"/>
      <c r="AE11" s="89"/>
      <c r="AF11" s="90"/>
      <c r="AG11" s="39" t="s">
        <v>113</v>
      </c>
    </row>
    <row r="12" spans="2:33" ht="31.8">
      <c r="B12" s="91" t="s">
        <v>125</v>
      </c>
      <c r="C12" s="71">
        <v>44927</v>
      </c>
      <c r="D12" s="72" t="str">
        <f t="shared" ref="D12:D43" si="0">IF($C12 &lt;&gt; "", IF(ISERROR(MATCH($C12, 祝日, 0)), TEXT($C12, "aaa"), "祝日"), "")</f>
        <v>日</v>
      </c>
      <c r="E12" s="73">
        <v>0.5083333333333333</v>
      </c>
      <c r="F12" s="78" t="s">
        <v>127</v>
      </c>
      <c r="G12" s="77" t="s">
        <v>188</v>
      </c>
      <c r="H12" s="72" t="s">
        <v>164</v>
      </c>
      <c r="I12" s="72" t="s">
        <v>165</v>
      </c>
      <c r="J12" s="76" t="s">
        <v>166</v>
      </c>
      <c r="K12" s="76" t="s">
        <v>147</v>
      </c>
      <c r="L12" s="76" t="s">
        <v>148</v>
      </c>
      <c r="M12" s="72" t="s">
        <v>167</v>
      </c>
      <c r="N12" s="72" t="s">
        <v>150</v>
      </c>
      <c r="O12" s="72" t="s">
        <v>126</v>
      </c>
      <c r="P12" s="78" t="s">
        <v>151</v>
      </c>
      <c r="Q12" s="77" t="s">
        <v>151</v>
      </c>
      <c r="R12" s="77" t="s">
        <v>126</v>
      </c>
      <c r="S12" s="74">
        <v>1</v>
      </c>
      <c r="V12" s="88"/>
      <c r="W12" s="89"/>
      <c r="X12" s="89"/>
      <c r="Y12" s="89"/>
      <c r="Z12" s="89"/>
      <c r="AA12" s="89"/>
      <c r="AB12" s="89"/>
      <c r="AC12" s="89"/>
      <c r="AD12" s="89"/>
      <c r="AE12" s="89"/>
      <c r="AF12" s="90"/>
      <c r="AG12" s="39" t="s">
        <v>113</v>
      </c>
    </row>
    <row r="13" spans="2:33" ht="31.8">
      <c r="B13" s="233" t="s">
        <v>128</v>
      </c>
      <c r="C13" s="234">
        <v>45694</v>
      </c>
      <c r="D13" s="235" t="str">
        <f t="shared" si="0"/>
        <v>木</v>
      </c>
      <c r="E13" s="236">
        <v>0.62777777777777777</v>
      </c>
      <c r="F13" s="217" t="s">
        <v>416</v>
      </c>
      <c r="G13" s="218" t="s">
        <v>339</v>
      </c>
      <c r="H13" s="237" t="s">
        <v>430</v>
      </c>
      <c r="I13" s="237" t="s">
        <v>165</v>
      </c>
      <c r="J13" s="238" t="s">
        <v>433</v>
      </c>
      <c r="K13" s="220" t="s">
        <v>207</v>
      </c>
      <c r="L13" s="220" t="s">
        <v>400</v>
      </c>
      <c r="M13" s="237" t="s">
        <v>149</v>
      </c>
      <c r="N13" s="237" t="s">
        <v>209</v>
      </c>
      <c r="O13" s="237" t="s">
        <v>151</v>
      </c>
      <c r="P13" s="239" t="s">
        <v>151</v>
      </c>
      <c r="Q13" s="218" t="s">
        <v>151</v>
      </c>
      <c r="R13" s="218" t="s">
        <v>151</v>
      </c>
      <c r="S13" s="240">
        <v>1</v>
      </c>
      <c r="V13" s="88" t="s">
        <v>168</v>
      </c>
      <c r="W13" s="89"/>
      <c r="X13" s="89"/>
      <c r="Y13" s="89"/>
      <c r="Z13" s="89"/>
      <c r="AA13" s="89"/>
      <c r="AB13" s="89"/>
      <c r="AC13" s="89"/>
      <c r="AD13" s="89"/>
      <c r="AE13" s="89"/>
      <c r="AF13" s="90"/>
      <c r="AG13" s="39" t="s">
        <v>113</v>
      </c>
    </row>
    <row r="14" spans="2:33">
      <c r="B14" s="241"/>
      <c r="C14" s="234"/>
      <c r="D14" s="235" t="str">
        <f t="shared" si="0"/>
        <v/>
      </c>
      <c r="E14" s="236"/>
      <c r="F14" s="217"/>
      <c r="G14" s="218"/>
      <c r="H14" s="237"/>
      <c r="I14" s="237"/>
      <c r="J14" s="238"/>
      <c r="K14" s="220"/>
      <c r="L14" s="220"/>
      <c r="M14" s="237"/>
      <c r="N14" s="237"/>
      <c r="O14" s="237"/>
      <c r="P14" s="239"/>
      <c r="Q14" s="218"/>
      <c r="R14" s="218"/>
      <c r="S14" s="240"/>
      <c r="V14" s="88" t="s">
        <v>169</v>
      </c>
      <c r="W14" s="89"/>
      <c r="X14" s="89"/>
      <c r="Y14" s="89"/>
      <c r="Z14" s="89"/>
      <c r="AA14" s="89"/>
      <c r="AB14" s="89"/>
      <c r="AC14" s="89"/>
      <c r="AD14" s="89"/>
      <c r="AE14" s="89"/>
      <c r="AF14" s="90"/>
      <c r="AG14" s="39" t="s">
        <v>113</v>
      </c>
    </row>
    <row r="15" spans="2:33">
      <c r="B15" s="241"/>
      <c r="C15" s="234"/>
      <c r="D15" s="235" t="str">
        <f t="shared" si="0"/>
        <v/>
      </c>
      <c r="E15" s="236"/>
      <c r="F15" s="217"/>
      <c r="G15" s="218"/>
      <c r="H15" s="237"/>
      <c r="I15" s="237"/>
      <c r="J15" s="238"/>
      <c r="K15" s="220"/>
      <c r="L15" s="220"/>
      <c r="M15" s="237"/>
      <c r="N15" s="237"/>
      <c r="O15" s="237"/>
      <c r="P15" s="239"/>
      <c r="Q15" s="218"/>
      <c r="R15" s="218"/>
      <c r="S15" s="240"/>
      <c r="V15" s="88" t="s">
        <v>170</v>
      </c>
      <c r="W15" s="89"/>
      <c r="X15" s="89"/>
      <c r="Y15" s="89"/>
      <c r="Z15" s="89"/>
      <c r="AA15" s="89"/>
      <c r="AB15" s="89"/>
      <c r="AC15" s="89"/>
      <c r="AD15" s="89"/>
      <c r="AE15" s="89"/>
      <c r="AF15" s="90"/>
      <c r="AG15" s="39" t="s">
        <v>113</v>
      </c>
    </row>
    <row r="16" spans="2:33">
      <c r="B16" s="241"/>
      <c r="C16" s="234"/>
      <c r="D16" s="235" t="str">
        <f t="shared" si="0"/>
        <v/>
      </c>
      <c r="E16" s="236"/>
      <c r="F16" s="217"/>
      <c r="G16" s="218"/>
      <c r="H16" s="237"/>
      <c r="I16" s="237"/>
      <c r="J16" s="238"/>
      <c r="K16" s="220"/>
      <c r="L16" s="220"/>
      <c r="M16" s="237"/>
      <c r="N16" s="237"/>
      <c r="O16" s="237"/>
      <c r="P16" s="239"/>
      <c r="Q16" s="218"/>
      <c r="R16" s="218"/>
      <c r="S16" s="240"/>
      <c r="V16" s="88"/>
      <c r="W16" s="89"/>
      <c r="X16" s="89"/>
      <c r="Y16" s="89"/>
      <c r="Z16" s="89"/>
      <c r="AA16" s="89"/>
      <c r="AB16" s="89"/>
      <c r="AC16" s="89"/>
      <c r="AD16" s="89"/>
      <c r="AE16" s="89"/>
      <c r="AF16" s="90"/>
      <c r="AG16" s="39" t="s">
        <v>113</v>
      </c>
    </row>
    <row r="17" spans="2:33">
      <c r="B17" s="241"/>
      <c r="C17" s="234"/>
      <c r="D17" s="235" t="str">
        <f t="shared" si="0"/>
        <v/>
      </c>
      <c r="E17" s="236"/>
      <c r="F17" s="217"/>
      <c r="G17" s="218"/>
      <c r="H17" s="237"/>
      <c r="I17" s="237"/>
      <c r="J17" s="238"/>
      <c r="K17" s="220"/>
      <c r="L17" s="220"/>
      <c r="M17" s="237"/>
      <c r="N17" s="237"/>
      <c r="O17" s="237"/>
      <c r="P17" s="239"/>
      <c r="Q17" s="218"/>
      <c r="R17" s="218"/>
      <c r="S17" s="240"/>
      <c r="V17" s="88"/>
      <c r="W17" s="89"/>
      <c r="X17" s="89"/>
      <c r="Y17" s="89"/>
      <c r="Z17" s="89"/>
      <c r="AA17" s="89"/>
      <c r="AB17" s="89"/>
      <c r="AC17" s="89"/>
      <c r="AD17" s="89"/>
      <c r="AE17" s="89"/>
      <c r="AF17" s="90"/>
      <c r="AG17" s="39" t="s">
        <v>113</v>
      </c>
    </row>
    <row r="18" spans="2:33">
      <c r="B18" s="241"/>
      <c r="C18" s="234"/>
      <c r="D18" s="235" t="str">
        <f t="shared" si="0"/>
        <v/>
      </c>
      <c r="E18" s="236"/>
      <c r="F18" s="217"/>
      <c r="G18" s="218"/>
      <c r="H18" s="237"/>
      <c r="I18" s="237"/>
      <c r="J18" s="238"/>
      <c r="K18" s="220"/>
      <c r="L18" s="220"/>
      <c r="M18" s="237"/>
      <c r="N18" s="237"/>
      <c r="O18" s="237"/>
      <c r="P18" s="239"/>
      <c r="Q18" s="218"/>
      <c r="R18" s="218"/>
      <c r="S18" s="240"/>
      <c r="V18" s="88"/>
      <c r="W18" s="89"/>
      <c r="X18" s="89"/>
      <c r="Y18" s="89"/>
      <c r="Z18" s="89"/>
      <c r="AA18" s="89"/>
      <c r="AB18" s="89"/>
      <c r="AC18" s="89"/>
      <c r="AD18" s="89"/>
      <c r="AE18" s="89"/>
      <c r="AF18" s="90"/>
      <c r="AG18" s="39" t="s">
        <v>113</v>
      </c>
    </row>
    <row r="19" spans="2:33">
      <c r="B19" s="241"/>
      <c r="C19" s="234"/>
      <c r="D19" s="235" t="str">
        <f t="shared" si="0"/>
        <v/>
      </c>
      <c r="E19" s="236"/>
      <c r="F19" s="217"/>
      <c r="G19" s="218"/>
      <c r="H19" s="237"/>
      <c r="I19" s="237"/>
      <c r="J19" s="238"/>
      <c r="K19" s="220"/>
      <c r="L19" s="220"/>
      <c r="M19" s="237"/>
      <c r="N19" s="237"/>
      <c r="O19" s="237"/>
      <c r="P19" s="239"/>
      <c r="Q19" s="218"/>
      <c r="R19" s="218"/>
      <c r="S19" s="240"/>
      <c r="V19" s="88"/>
      <c r="W19" s="89"/>
      <c r="X19" s="89"/>
      <c r="Y19" s="89"/>
      <c r="Z19" s="89"/>
      <c r="AA19" s="89"/>
      <c r="AB19" s="89"/>
      <c r="AC19" s="89"/>
      <c r="AD19" s="89"/>
      <c r="AE19" s="89"/>
      <c r="AF19" s="90"/>
      <c r="AG19" s="39" t="s">
        <v>113</v>
      </c>
    </row>
    <row r="20" spans="2:33">
      <c r="B20" s="241"/>
      <c r="C20" s="234"/>
      <c r="D20" s="235" t="str">
        <f t="shared" si="0"/>
        <v/>
      </c>
      <c r="E20" s="236"/>
      <c r="F20" s="217"/>
      <c r="G20" s="218"/>
      <c r="H20" s="237"/>
      <c r="I20" s="237"/>
      <c r="J20" s="238"/>
      <c r="K20" s="220"/>
      <c r="L20" s="220"/>
      <c r="M20" s="237"/>
      <c r="N20" s="237"/>
      <c r="O20" s="237"/>
      <c r="P20" s="239"/>
      <c r="Q20" s="218"/>
      <c r="R20" s="218"/>
      <c r="S20" s="240"/>
      <c r="V20" s="88"/>
      <c r="W20" s="89"/>
      <c r="X20" s="89"/>
      <c r="Y20" s="89"/>
      <c r="Z20" s="89"/>
      <c r="AA20" s="89"/>
      <c r="AB20" s="89"/>
      <c r="AC20" s="89"/>
      <c r="AD20" s="89"/>
      <c r="AE20" s="89"/>
      <c r="AF20" s="90"/>
      <c r="AG20" s="39" t="s">
        <v>113</v>
      </c>
    </row>
    <row r="21" spans="2:33">
      <c r="B21" s="241"/>
      <c r="C21" s="234"/>
      <c r="D21" s="235" t="str">
        <f t="shared" si="0"/>
        <v/>
      </c>
      <c r="E21" s="236"/>
      <c r="F21" s="217"/>
      <c r="G21" s="218"/>
      <c r="H21" s="237"/>
      <c r="I21" s="237"/>
      <c r="J21" s="238"/>
      <c r="K21" s="220"/>
      <c r="L21" s="220"/>
      <c r="M21" s="237"/>
      <c r="N21" s="237"/>
      <c r="O21" s="237"/>
      <c r="P21" s="239"/>
      <c r="Q21" s="218"/>
      <c r="R21" s="218"/>
      <c r="S21" s="240"/>
      <c r="V21" s="88"/>
      <c r="W21" s="89"/>
      <c r="X21" s="89"/>
      <c r="Y21" s="89"/>
      <c r="Z21" s="89"/>
      <c r="AA21" s="89"/>
      <c r="AB21" s="89"/>
      <c r="AC21" s="89"/>
      <c r="AD21" s="89"/>
      <c r="AE21" s="89"/>
      <c r="AF21" s="90"/>
      <c r="AG21" s="39" t="s">
        <v>113</v>
      </c>
    </row>
    <row r="22" spans="2:33">
      <c r="B22" s="241"/>
      <c r="C22" s="234"/>
      <c r="D22" s="235" t="str">
        <f t="shared" si="0"/>
        <v/>
      </c>
      <c r="E22" s="236"/>
      <c r="F22" s="217"/>
      <c r="G22" s="218"/>
      <c r="H22" s="237"/>
      <c r="I22" s="237"/>
      <c r="J22" s="238"/>
      <c r="K22" s="220"/>
      <c r="L22" s="220"/>
      <c r="M22" s="237"/>
      <c r="N22" s="237"/>
      <c r="O22" s="237"/>
      <c r="P22" s="239"/>
      <c r="Q22" s="218"/>
      <c r="R22" s="218"/>
      <c r="S22" s="240"/>
      <c r="V22" s="88"/>
      <c r="W22" s="89"/>
      <c r="X22" s="89"/>
      <c r="Y22" s="89"/>
      <c r="Z22" s="89"/>
      <c r="AA22" s="89"/>
      <c r="AB22" s="89"/>
      <c r="AC22" s="89"/>
      <c r="AD22" s="89"/>
      <c r="AE22" s="89"/>
      <c r="AF22" s="90"/>
      <c r="AG22" s="39" t="s">
        <v>113</v>
      </c>
    </row>
    <row r="23" spans="2:33">
      <c r="B23" s="241"/>
      <c r="C23" s="234"/>
      <c r="D23" s="235" t="str">
        <f t="shared" si="0"/>
        <v/>
      </c>
      <c r="E23" s="236"/>
      <c r="F23" s="217"/>
      <c r="G23" s="218"/>
      <c r="H23" s="237"/>
      <c r="I23" s="237"/>
      <c r="J23" s="238"/>
      <c r="K23" s="220"/>
      <c r="L23" s="220"/>
      <c r="M23" s="237"/>
      <c r="N23" s="237"/>
      <c r="O23" s="237"/>
      <c r="P23" s="239"/>
      <c r="Q23" s="218"/>
      <c r="R23" s="218"/>
      <c r="S23" s="240"/>
      <c r="V23" s="88"/>
      <c r="W23" s="89"/>
      <c r="X23" s="89"/>
      <c r="Y23" s="89"/>
      <c r="Z23" s="89"/>
      <c r="AA23" s="89"/>
      <c r="AB23" s="89"/>
      <c r="AC23" s="89"/>
      <c r="AD23" s="89"/>
      <c r="AE23" s="89"/>
      <c r="AF23" s="90"/>
      <c r="AG23" s="39" t="s">
        <v>113</v>
      </c>
    </row>
    <row r="24" spans="2:33">
      <c r="B24" s="241"/>
      <c r="C24" s="234"/>
      <c r="D24" s="235" t="str">
        <f t="shared" si="0"/>
        <v/>
      </c>
      <c r="E24" s="236"/>
      <c r="F24" s="217"/>
      <c r="G24" s="218"/>
      <c r="H24" s="237"/>
      <c r="I24" s="237"/>
      <c r="J24" s="238"/>
      <c r="K24" s="220"/>
      <c r="L24" s="220"/>
      <c r="M24" s="237"/>
      <c r="N24" s="237"/>
      <c r="O24" s="237"/>
      <c r="P24" s="239"/>
      <c r="Q24" s="218"/>
      <c r="R24" s="218"/>
      <c r="S24" s="240"/>
      <c r="V24" s="88"/>
      <c r="W24" s="89"/>
      <c r="X24" s="89"/>
      <c r="Y24" s="89"/>
      <c r="Z24" s="89"/>
      <c r="AA24" s="89"/>
      <c r="AB24" s="89"/>
      <c r="AC24" s="89"/>
      <c r="AD24" s="89"/>
      <c r="AE24" s="89"/>
      <c r="AF24" s="90"/>
      <c r="AG24" s="39" t="s">
        <v>113</v>
      </c>
    </row>
    <row r="25" spans="2:33">
      <c r="B25" s="241"/>
      <c r="C25" s="234"/>
      <c r="D25" s="235" t="str">
        <f t="shared" si="0"/>
        <v/>
      </c>
      <c r="E25" s="236"/>
      <c r="F25" s="217"/>
      <c r="G25" s="218"/>
      <c r="H25" s="237"/>
      <c r="I25" s="237"/>
      <c r="J25" s="238"/>
      <c r="K25" s="220"/>
      <c r="L25" s="220"/>
      <c r="M25" s="237"/>
      <c r="N25" s="237"/>
      <c r="O25" s="237"/>
      <c r="P25" s="239"/>
      <c r="Q25" s="218"/>
      <c r="R25" s="218"/>
      <c r="S25" s="240"/>
      <c r="V25" s="88"/>
      <c r="W25" s="89"/>
      <c r="X25" s="89"/>
      <c r="Y25" s="89"/>
      <c r="Z25" s="89"/>
      <c r="AA25" s="89"/>
      <c r="AB25" s="89"/>
      <c r="AC25" s="89"/>
      <c r="AD25" s="89"/>
      <c r="AE25" s="89"/>
      <c r="AF25" s="90"/>
      <c r="AG25" s="39" t="s">
        <v>113</v>
      </c>
    </row>
    <row r="26" spans="2:33">
      <c r="B26" s="241"/>
      <c r="C26" s="234"/>
      <c r="D26" s="235" t="str">
        <f t="shared" si="0"/>
        <v/>
      </c>
      <c r="E26" s="236"/>
      <c r="F26" s="217"/>
      <c r="G26" s="218"/>
      <c r="H26" s="237"/>
      <c r="I26" s="237"/>
      <c r="J26" s="238"/>
      <c r="K26" s="220"/>
      <c r="L26" s="220"/>
      <c r="M26" s="237"/>
      <c r="N26" s="237"/>
      <c r="O26" s="237"/>
      <c r="P26" s="239"/>
      <c r="Q26" s="218"/>
      <c r="R26" s="218"/>
      <c r="S26" s="240"/>
      <c r="V26" s="88"/>
      <c r="W26" s="89"/>
      <c r="X26" s="89"/>
      <c r="Y26" s="89"/>
      <c r="Z26" s="89"/>
      <c r="AA26" s="89"/>
      <c r="AB26" s="89"/>
      <c r="AC26" s="89"/>
      <c r="AD26" s="89"/>
      <c r="AE26" s="89"/>
      <c r="AF26" s="90"/>
      <c r="AG26" s="39" t="s">
        <v>113</v>
      </c>
    </row>
    <row r="27" spans="2:33">
      <c r="B27" s="241"/>
      <c r="C27" s="234"/>
      <c r="D27" s="235" t="str">
        <f t="shared" si="0"/>
        <v/>
      </c>
      <c r="E27" s="236"/>
      <c r="F27" s="217"/>
      <c r="G27" s="218"/>
      <c r="H27" s="237"/>
      <c r="I27" s="237"/>
      <c r="J27" s="238"/>
      <c r="K27" s="220"/>
      <c r="L27" s="220"/>
      <c r="M27" s="237"/>
      <c r="N27" s="237"/>
      <c r="O27" s="237"/>
      <c r="P27" s="239"/>
      <c r="Q27" s="218"/>
      <c r="R27" s="218"/>
      <c r="S27" s="240"/>
      <c r="V27" s="88"/>
      <c r="W27" s="89"/>
      <c r="X27" s="89"/>
      <c r="Y27" s="89"/>
      <c r="Z27" s="89"/>
      <c r="AA27" s="89"/>
      <c r="AB27" s="89"/>
      <c r="AC27" s="89"/>
      <c r="AD27" s="89"/>
      <c r="AE27" s="89"/>
      <c r="AF27" s="90"/>
      <c r="AG27" s="39" t="s">
        <v>113</v>
      </c>
    </row>
    <row r="28" spans="2:33">
      <c r="B28" s="241"/>
      <c r="C28" s="234"/>
      <c r="D28" s="235" t="str">
        <f t="shared" si="0"/>
        <v/>
      </c>
      <c r="E28" s="236"/>
      <c r="F28" s="217"/>
      <c r="G28" s="218"/>
      <c r="H28" s="237"/>
      <c r="I28" s="237"/>
      <c r="J28" s="238"/>
      <c r="K28" s="220"/>
      <c r="L28" s="220"/>
      <c r="M28" s="237"/>
      <c r="N28" s="237"/>
      <c r="O28" s="237"/>
      <c r="P28" s="239"/>
      <c r="Q28" s="218"/>
      <c r="R28" s="218"/>
      <c r="S28" s="240"/>
      <c r="V28" s="88"/>
      <c r="W28" s="89"/>
      <c r="X28" s="89"/>
      <c r="Y28" s="89"/>
      <c r="Z28" s="89"/>
      <c r="AA28" s="89"/>
      <c r="AB28" s="89"/>
      <c r="AC28" s="89"/>
      <c r="AD28" s="89"/>
      <c r="AE28" s="89"/>
      <c r="AF28" s="90"/>
      <c r="AG28" s="39" t="s">
        <v>113</v>
      </c>
    </row>
    <row r="29" spans="2:33">
      <c r="B29" s="241"/>
      <c r="C29" s="234"/>
      <c r="D29" s="235" t="str">
        <f t="shared" si="0"/>
        <v/>
      </c>
      <c r="E29" s="236"/>
      <c r="F29" s="217"/>
      <c r="G29" s="218"/>
      <c r="H29" s="237"/>
      <c r="I29" s="237"/>
      <c r="J29" s="238"/>
      <c r="K29" s="220"/>
      <c r="L29" s="220"/>
      <c r="M29" s="237"/>
      <c r="N29" s="237"/>
      <c r="O29" s="237"/>
      <c r="P29" s="239"/>
      <c r="Q29" s="218"/>
      <c r="R29" s="218"/>
      <c r="S29" s="240"/>
      <c r="V29" s="88"/>
      <c r="W29" s="89"/>
      <c r="X29" s="89"/>
      <c r="Y29" s="89"/>
      <c r="Z29" s="89"/>
      <c r="AA29" s="89"/>
      <c r="AB29" s="89"/>
      <c r="AC29" s="89"/>
      <c r="AD29" s="89"/>
      <c r="AE29" s="89"/>
      <c r="AF29" s="90"/>
      <c r="AG29" s="39" t="s">
        <v>113</v>
      </c>
    </row>
    <row r="30" spans="2:33">
      <c r="B30" s="241"/>
      <c r="C30" s="234"/>
      <c r="D30" s="235" t="str">
        <f t="shared" si="0"/>
        <v/>
      </c>
      <c r="E30" s="236"/>
      <c r="F30" s="217"/>
      <c r="G30" s="218"/>
      <c r="H30" s="237"/>
      <c r="I30" s="237"/>
      <c r="J30" s="238"/>
      <c r="K30" s="220"/>
      <c r="L30" s="220"/>
      <c r="M30" s="237"/>
      <c r="N30" s="237"/>
      <c r="O30" s="237"/>
      <c r="P30" s="239"/>
      <c r="Q30" s="218"/>
      <c r="R30" s="218"/>
      <c r="S30" s="240"/>
      <c r="V30" s="88"/>
      <c r="W30" s="89"/>
      <c r="X30" s="89"/>
      <c r="Y30" s="89"/>
      <c r="Z30" s="89"/>
      <c r="AA30" s="89"/>
      <c r="AB30" s="89"/>
      <c r="AC30" s="89"/>
      <c r="AD30" s="89"/>
      <c r="AE30" s="89"/>
      <c r="AF30" s="90"/>
      <c r="AG30" s="39" t="s">
        <v>113</v>
      </c>
    </row>
    <row r="31" spans="2:33">
      <c r="B31" s="241"/>
      <c r="C31" s="234"/>
      <c r="D31" s="235" t="str">
        <f t="shared" si="0"/>
        <v/>
      </c>
      <c r="E31" s="236"/>
      <c r="F31" s="217"/>
      <c r="G31" s="218"/>
      <c r="H31" s="237"/>
      <c r="I31" s="237"/>
      <c r="J31" s="238"/>
      <c r="K31" s="220"/>
      <c r="L31" s="220"/>
      <c r="M31" s="237"/>
      <c r="N31" s="237"/>
      <c r="O31" s="237"/>
      <c r="P31" s="239"/>
      <c r="Q31" s="218"/>
      <c r="R31" s="218"/>
      <c r="S31" s="240"/>
      <c r="V31" s="88"/>
      <c r="W31" s="89"/>
      <c r="X31" s="89"/>
      <c r="Y31" s="89"/>
      <c r="Z31" s="89"/>
      <c r="AA31" s="89"/>
      <c r="AB31" s="89"/>
      <c r="AC31" s="89"/>
      <c r="AD31" s="89"/>
      <c r="AE31" s="89"/>
      <c r="AF31" s="90"/>
      <c r="AG31" s="39" t="s">
        <v>113</v>
      </c>
    </row>
    <row r="32" spans="2:33">
      <c r="B32" s="241"/>
      <c r="C32" s="234"/>
      <c r="D32" s="235" t="str">
        <f t="shared" si="0"/>
        <v/>
      </c>
      <c r="E32" s="236"/>
      <c r="F32" s="217"/>
      <c r="G32" s="218"/>
      <c r="H32" s="237"/>
      <c r="I32" s="237"/>
      <c r="J32" s="238"/>
      <c r="K32" s="220"/>
      <c r="L32" s="220"/>
      <c r="M32" s="237"/>
      <c r="N32" s="237"/>
      <c r="O32" s="237"/>
      <c r="P32" s="239"/>
      <c r="Q32" s="218"/>
      <c r="R32" s="218"/>
      <c r="S32" s="240"/>
      <c r="V32" s="88"/>
      <c r="W32" s="89"/>
      <c r="X32" s="89"/>
      <c r="Y32" s="89"/>
      <c r="Z32" s="89"/>
      <c r="AA32" s="89"/>
      <c r="AB32" s="89"/>
      <c r="AC32" s="89"/>
      <c r="AD32" s="89"/>
      <c r="AE32" s="89"/>
      <c r="AF32" s="90"/>
      <c r="AG32" s="39" t="s">
        <v>113</v>
      </c>
    </row>
    <row r="33" spans="2:33">
      <c r="B33" s="241"/>
      <c r="C33" s="234"/>
      <c r="D33" s="235" t="str">
        <f t="shared" si="0"/>
        <v/>
      </c>
      <c r="E33" s="236"/>
      <c r="F33" s="217"/>
      <c r="G33" s="218"/>
      <c r="H33" s="237"/>
      <c r="I33" s="237"/>
      <c r="J33" s="238"/>
      <c r="K33" s="220"/>
      <c r="L33" s="220"/>
      <c r="M33" s="237"/>
      <c r="N33" s="237"/>
      <c r="O33" s="237"/>
      <c r="P33" s="239"/>
      <c r="Q33" s="218"/>
      <c r="R33" s="218"/>
      <c r="S33" s="240"/>
      <c r="V33" s="88"/>
      <c r="W33" s="89"/>
      <c r="X33" s="89"/>
      <c r="Y33" s="89"/>
      <c r="Z33" s="89"/>
      <c r="AA33" s="89"/>
      <c r="AB33" s="89"/>
      <c r="AC33" s="89"/>
      <c r="AD33" s="89"/>
      <c r="AE33" s="89"/>
      <c r="AF33" s="90"/>
      <c r="AG33" s="39" t="s">
        <v>113</v>
      </c>
    </row>
    <row r="34" spans="2:33">
      <c r="B34" s="241"/>
      <c r="C34" s="234"/>
      <c r="D34" s="235" t="str">
        <f t="shared" si="0"/>
        <v/>
      </c>
      <c r="E34" s="236"/>
      <c r="F34" s="217"/>
      <c r="G34" s="218"/>
      <c r="H34" s="237"/>
      <c r="I34" s="237"/>
      <c r="J34" s="238"/>
      <c r="K34" s="220"/>
      <c r="L34" s="220"/>
      <c r="M34" s="237"/>
      <c r="N34" s="237"/>
      <c r="O34" s="237"/>
      <c r="P34" s="239"/>
      <c r="Q34" s="218"/>
      <c r="R34" s="218"/>
      <c r="S34" s="240"/>
      <c r="V34" s="88"/>
      <c r="W34" s="89"/>
      <c r="X34" s="89"/>
      <c r="Y34" s="89"/>
      <c r="Z34" s="89"/>
      <c r="AA34" s="89"/>
      <c r="AB34" s="89"/>
      <c r="AC34" s="89"/>
      <c r="AD34" s="89"/>
      <c r="AE34" s="89"/>
      <c r="AF34" s="90"/>
      <c r="AG34" s="39" t="s">
        <v>113</v>
      </c>
    </row>
    <row r="35" spans="2:33">
      <c r="B35" s="241"/>
      <c r="C35" s="234"/>
      <c r="D35" s="235" t="str">
        <f t="shared" si="0"/>
        <v/>
      </c>
      <c r="E35" s="236"/>
      <c r="F35" s="217"/>
      <c r="G35" s="218"/>
      <c r="H35" s="237"/>
      <c r="I35" s="237"/>
      <c r="J35" s="238"/>
      <c r="K35" s="220"/>
      <c r="L35" s="220"/>
      <c r="M35" s="237"/>
      <c r="N35" s="237"/>
      <c r="O35" s="237"/>
      <c r="P35" s="239"/>
      <c r="Q35" s="218"/>
      <c r="R35" s="218"/>
      <c r="S35" s="240"/>
      <c r="V35" s="88"/>
      <c r="W35" s="89"/>
      <c r="X35" s="89"/>
      <c r="Y35" s="89"/>
      <c r="Z35" s="89"/>
      <c r="AA35" s="89"/>
      <c r="AB35" s="89"/>
      <c r="AC35" s="89"/>
      <c r="AD35" s="89"/>
      <c r="AE35" s="89"/>
      <c r="AF35" s="90"/>
      <c r="AG35" s="39" t="s">
        <v>113</v>
      </c>
    </row>
    <row r="36" spans="2:33">
      <c r="B36" s="241"/>
      <c r="C36" s="234"/>
      <c r="D36" s="235" t="str">
        <f t="shared" si="0"/>
        <v/>
      </c>
      <c r="E36" s="236"/>
      <c r="F36" s="217"/>
      <c r="G36" s="218"/>
      <c r="H36" s="237"/>
      <c r="I36" s="237"/>
      <c r="J36" s="238"/>
      <c r="K36" s="220"/>
      <c r="L36" s="220"/>
      <c r="M36" s="237"/>
      <c r="N36" s="237"/>
      <c r="O36" s="237"/>
      <c r="P36" s="239"/>
      <c r="Q36" s="218"/>
      <c r="R36" s="218"/>
      <c r="S36" s="240"/>
      <c r="V36" s="88"/>
      <c r="W36" s="89"/>
      <c r="X36" s="89"/>
      <c r="Y36" s="89"/>
      <c r="Z36" s="89"/>
      <c r="AA36" s="89"/>
      <c r="AB36" s="89"/>
      <c r="AC36" s="89"/>
      <c r="AD36" s="89"/>
      <c r="AE36" s="89"/>
      <c r="AF36" s="90"/>
      <c r="AG36" s="39" t="s">
        <v>113</v>
      </c>
    </row>
    <row r="37" spans="2:33">
      <c r="B37" s="241"/>
      <c r="C37" s="234"/>
      <c r="D37" s="235" t="str">
        <f t="shared" si="0"/>
        <v/>
      </c>
      <c r="E37" s="236"/>
      <c r="F37" s="217"/>
      <c r="G37" s="218"/>
      <c r="H37" s="237"/>
      <c r="I37" s="237"/>
      <c r="J37" s="238"/>
      <c r="K37" s="220"/>
      <c r="L37" s="220"/>
      <c r="M37" s="237"/>
      <c r="N37" s="237"/>
      <c r="O37" s="237"/>
      <c r="P37" s="239"/>
      <c r="Q37" s="218"/>
      <c r="R37" s="218"/>
      <c r="S37" s="240"/>
      <c r="V37" s="88"/>
      <c r="W37" s="89"/>
      <c r="X37" s="89"/>
      <c r="Y37" s="89"/>
      <c r="Z37" s="89"/>
      <c r="AA37" s="89"/>
      <c r="AB37" s="89"/>
      <c r="AC37" s="89"/>
      <c r="AD37" s="89"/>
      <c r="AE37" s="89"/>
      <c r="AF37" s="90"/>
      <c r="AG37" s="39" t="s">
        <v>113</v>
      </c>
    </row>
    <row r="38" spans="2:33">
      <c r="B38" s="241"/>
      <c r="C38" s="234"/>
      <c r="D38" s="235" t="str">
        <f t="shared" si="0"/>
        <v/>
      </c>
      <c r="E38" s="236"/>
      <c r="F38" s="217"/>
      <c r="G38" s="218"/>
      <c r="H38" s="237"/>
      <c r="I38" s="237"/>
      <c r="J38" s="238"/>
      <c r="K38" s="220"/>
      <c r="L38" s="220"/>
      <c r="M38" s="237"/>
      <c r="N38" s="237"/>
      <c r="O38" s="237"/>
      <c r="P38" s="239"/>
      <c r="Q38" s="218"/>
      <c r="R38" s="218"/>
      <c r="S38" s="240"/>
      <c r="V38" s="88"/>
      <c r="W38" s="89"/>
      <c r="X38" s="89"/>
      <c r="Y38" s="89"/>
      <c r="Z38" s="89"/>
      <c r="AA38" s="89"/>
      <c r="AB38" s="89"/>
      <c r="AC38" s="89"/>
      <c r="AD38" s="89"/>
      <c r="AE38" s="89"/>
      <c r="AF38" s="90"/>
      <c r="AG38" s="39" t="s">
        <v>113</v>
      </c>
    </row>
    <row r="39" spans="2:33">
      <c r="B39" s="241"/>
      <c r="C39" s="234"/>
      <c r="D39" s="235" t="str">
        <f t="shared" si="0"/>
        <v/>
      </c>
      <c r="E39" s="236"/>
      <c r="F39" s="217"/>
      <c r="G39" s="218"/>
      <c r="H39" s="237"/>
      <c r="I39" s="237"/>
      <c r="J39" s="238"/>
      <c r="K39" s="220"/>
      <c r="L39" s="220"/>
      <c r="M39" s="237"/>
      <c r="N39" s="237"/>
      <c r="O39" s="237"/>
      <c r="P39" s="239"/>
      <c r="Q39" s="218"/>
      <c r="R39" s="218"/>
      <c r="S39" s="240"/>
      <c r="V39" s="88"/>
      <c r="W39" s="89"/>
      <c r="X39" s="89"/>
      <c r="Y39" s="89"/>
      <c r="Z39" s="89"/>
      <c r="AA39" s="89"/>
      <c r="AB39" s="89"/>
      <c r="AC39" s="89"/>
      <c r="AD39" s="89"/>
      <c r="AE39" s="89"/>
      <c r="AF39" s="90"/>
      <c r="AG39" s="39" t="s">
        <v>113</v>
      </c>
    </row>
    <row r="40" spans="2:33">
      <c r="B40" s="241"/>
      <c r="C40" s="234"/>
      <c r="D40" s="235" t="str">
        <f t="shared" si="0"/>
        <v/>
      </c>
      <c r="E40" s="236"/>
      <c r="F40" s="217"/>
      <c r="G40" s="218"/>
      <c r="H40" s="237"/>
      <c r="I40" s="237"/>
      <c r="J40" s="238"/>
      <c r="K40" s="220"/>
      <c r="L40" s="220"/>
      <c r="M40" s="237"/>
      <c r="N40" s="237"/>
      <c r="O40" s="237"/>
      <c r="P40" s="239"/>
      <c r="Q40" s="218"/>
      <c r="R40" s="218"/>
      <c r="S40" s="240"/>
      <c r="V40" s="88"/>
      <c r="W40" s="89"/>
      <c r="X40" s="89"/>
      <c r="Y40" s="89"/>
      <c r="Z40" s="89"/>
      <c r="AA40" s="89"/>
      <c r="AB40" s="89"/>
      <c r="AC40" s="89"/>
      <c r="AD40" s="89"/>
      <c r="AE40" s="89"/>
      <c r="AF40" s="90"/>
      <c r="AG40" s="39" t="s">
        <v>113</v>
      </c>
    </row>
    <row r="41" spans="2:33">
      <c r="B41" s="241"/>
      <c r="C41" s="234"/>
      <c r="D41" s="235" t="str">
        <f t="shared" si="0"/>
        <v/>
      </c>
      <c r="E41" s="236"/>
      <c r="F41" s="217"/>
      <c r="G41" s="218"/>
      <c r="H41" s="237"/>
      <c r="I41" s="237"/>
      <c r="J41" s="238"/>
      <c r="K41" s="220"/>
      <c r="L41" s="220"/>
      <c r="M41" s="237"/>
      <c r="N41" s="237"/>
      <c r="O41" s="237"/>
      <c r="P41" s="239"/>
      <c r="Q41" s="218"/>
      <c r="R41" s="218"/>
      <c r="S41" s="240"/>
      <c r="V41" s="88"/>
      <c r="W41" s="89"/>
      <c r="X41" s="89"/>
      <c r="Y41" s="89"/>
      <c r="Z41" s="89"/>
      <c r="AA41" s="89"/>
      <c r="AB41" s="89"/>
      <c r="AC41" s="89"/>
      <c r="AD41" s="89"/>
      <c r="AE41" s="89"/>
      <c r="AF41" s="90"/>
      <c r="AG41" s="39" t="s">
        <v>113</v>
      </c>
    </row>
    <row r="42" spans="2:33">
      <c r="B42" s="241"/>
      <c r="C42" s="234"/>
      <c r="D42" s="235" t="str">
        <f t="shared" si="0"/>
        <v/>
      </c>
      <c r="E42" s="236"/>
      <c r="F42" s="217"/>
      <c r="G42" s="218"/>
      <c r="H42" s="237"/>
      <c r="I42" s="237"/>
      <c r="J42" s="238"/>
      <c r="K42" s="220"/>
      <c r="L42" s="220"/>
      <c r="M42" s="237"/>
      <c r="N42" s="237"/>
      <c r="O42" s="237"/>
      <c r="P42" s="239"/>
      <c r="Q42" s="218"/>
      <c r="R42" s="218"/>
      <c r="S42" s="240"/>
      <c r="V42" s="88"/>
      <c r="W42" s="89"/>
      <c r="X42" s="89"/>
      <c r="Y42" s="89"/>
      <c r="Z42" s="89"/>
      <c r="AA42" s="89"/>
      <c r="AB42" s="89"/>
      <c r="AC42" s="89"/>
      <c r="AD42" s="89"/>
      <c r="AE42" s="89"/>
      <c r="AF42" s="90"/>
      <c r="AG42" s="39" t="s">
        <v>113</v>
      </c>
    </row>
    <row r="43" spans="2:33">
      <c r="B43" s="241"/>
      <c r="C43" s="234"/>
      <c r="D43" s="235" t="str">
        <f t="shared" si="0"/>
        <v/>
      </c>
      <c r="E43" s="236"/>
      <c r="F43" s="217"/>
      <c r="G43" s="218"/>
      <c r="H43" s="237"/>
      <c r="I43" s="237"/>
      <c r="J43" s="238"/>
      <c r="K43" s="220"/>
      <c r="L43" s="220"/>
      <c r="M43" s="237"/>
      <c r="N43" s="237"/>
      <c r="O43" s="237"/>
      <c r="P43" s="239"/>
      <c r="Q43" s="218"/>
      <c r="R43" s="218"/>
      <c r="S43" s="240"/>
      <c r="V43" s="88"/>
      <c r="W43" s="89"/>
      <c r="X43" s="89"/>
      <c r="Y43" s="89"/>
      <c r="Z43" s="89"/>
      <c r="AA43" s="89"/>
      <c r="AB43" s="89"/>
      <c r="AC43" s="89"/>
      <c r="AD43" s="89"/>
      <c r="AE43" s="89"/>
      <c r="AF43" s="90"/>
      <c r="AG43" s="39" t="s">
        <v>113</v>
      </c>
    </row>
    <row r="44" spans="2:33">
      <c r="B44" s="241"/>
      <c r="C44" s="234"/>
      <c r="D44" s="235" t="str">
        <f t="shared" ref="D44:D75" si="1">IF($C44 &lt;&gt; "", IF(ISERROR(MATCH($C44, 祝日, 0)), TEXT($C44, "aaa"), "祝日"), "")</f>
        <v/>
      </c>
      <c r="E44" s="236"/>
      <c r="F44" s="217"/>
      <c r="G44" s="218"/>
      <c r="H44" s="237"/>
      <c r="I44" s="237"/>
      <c r="J44" s="238"/>
      <c r="K44" s="220"/>
      <c r="L44" s="220"/>
      <c r="M44" s="237"/>
      <c r="N44" s="237"/>
      <c r="O44" s="237"/>
      <c r="P44" s="239"/>
      <c r="Q44" s="218"/>
      <c r="R44" s="218"/>
      <c r="S44" s="240"/>
      <c r="V44" s="88"/>
      <c r="W44" s="89"/>
      <c r="X44" s="89"/>
      <c r="Y44" s="89"/>
      <c r="Z44" s="89"/>
      <c r="AA44" s="89"/>
      <c r="AB44" s="89"/>
      <c r="AC44" s="89"/>
      <c r="AD44" s="89"/>
      <c r="AE44" s="89"/>
      <c r="AF44" s="90"/>
      <c r="AG44" s="39" t="s">
        <v>113</v>
      </c>
    </row>
    <row r="45" spans="2:33">
      <c r="B45" s="241"/>
      <c r="C45" s="234"/>
      <c r="D45" s="235" t="str">
        <f t="shared" si="1"/>
        <v/>
      </c>
      <c r="E45" s="236"/>
      <c r="F45" s="217"/>
      <c r="G45" s="218"/>
      <c r="H45" s="237"/>
      <c r="I45" s="237"/>
      <c r="J45" s="238"/>
      <c r="K45" s="220"/>
      <c r="L45" s="220"/>
      <c r="M45" s="237"/>
      <c r="N45" s="237"/>
      <c r="O45" s="237"/>
      <c r="P45" s="239"/>
      <c r="Q45" s="218"/>
      <c r="R45" s="218"/>
      <c r="S45" s="240"/>
      <c r="V45" s="88"/>
      <c r="W45" s="89"/>
      <c r="X45" s="89"/>
      <c r="Y45" s="89"/>
      <c r="Z45" s="89"/>
      <c r="AA45" s="89"/>
      <c r="AB45" s="89"/>
      <c r="AC45" s="89"/>
      <c r="AD45" s="89"/>
      <c r="AE45" s="89"/>
      <c r="AF45" s="90"/>
      <c r="AG45" s="39" t="s">
        <v>113</v>
      </c>
    </row>
    <row r="46" spans="2:33">
      <c r="B46" s="241"/>
      <c r="C46" s="234"/>
      <c r="D46" s="235" t="str">
        <f t="shared" si="1"/>
        <v/>
      </c>
      <c r="E46" s="236"/>
      <c r="F46" s="217"/>
      <c r="G46" s="218"/>
      <c r="H46" s="237"/>
      <c r="I46" s="237"/>
      <c r="J46" s="238"/>
      <c r="K46" s="220"/>
      <c r="L46" s="220"/>
      <c r="M46" s="237"/>
      <c r="N46" s="237"/>
      <c r="O46" s="237"/>
      <c r="P46" s="239"/>
      <c r="Q46" s="218"/>
      <c r="R46" s="218"/>
      <c r="S46" s="240"/>
      <c r="V46" s="88"/>
      <c r="W46" s="89"/>
      <c r="X46" s="89"/>
      <c r="Y46" s="89"/>
      <c r="Z46" s="89"/>
      <c r="AA46" s="89"/>
      <c r="AB46" s="89"/>
      <c r="AC46" s="89"/>
      <c r="AD46" s="89"/>
      <c r="AE46" s="89"/>
      <c r="AF46" s="90"/>
      <c r="AG46" s="39" t="s">
        <v>113</v>
      </c>
    </row>
    <row r="47" spans="2:33">
      <c r="B47" s="241"/>
      <c r="C47" s="234"/>
      <c r="D47" s="235" t="str">
        <f t="shared" si="1"/>
        <v/>
      </c>
      <c r="E47" s="236"/>
      <c r="F47" s="217"/>
      <c r="G47" s="218"/>
      <c r="H47" s="237"/>
      <c r="I47" s="237"/>
      <c r="J47" s="238"/>
      <c r="K47" s="220"/>
      <c r="L47" s="220"/>
      <c r="M47" s="237"/>
      <c r="N47" s="237"/>
      <c r="O47" s="237"/>
      <c r="P47" s="239"/>
      <c r="Q47" s="218"/>
      <c r="R47" s="218"/>
      <c r="S47" s="240"/>
      <c r="V47" s="88"/>
      <c r="W47" s="89"/>
      <c r="X47" s="89"/>
      <c r="Y47" s="89"/>
      <c r="Z47" s="89"/>
      <c r="AA47" s="89"/>
      <c r="AB47" s="89"/>
      <c r="AC47" s="89"/>
      <c r="AD47" s="89"/>
      <c r="AE47" s="89"/>
      <c r="AF47" s="90"/>
      <c r="AG47" s="39" t="s">
        <v>113</v>
      </c>
    </row>
    <row r="48" spans="2:33">
      <c r="B48" s="241"/>
      <c r="C48" s="234"/>
      <c r="D48" s="235" t="str">
        <f t="shared" si="1"/>
        <v/>
      </c>
      <c r="E48" s="236"/>
      <c r="F48" s="217"/>
      <c r="G48" s="218"/>
      <c r="H48" s="237"/>
      <c r="I48" s="237"/>
      <c r="J48" s="238"/>
      <c r="K48" s="220"/>
      <c r="L48" s="220"/>
      <c r="M48" s="237"/>
      <c r="N48" s="237"/>
      <c r="O48" s="237"/>
      <c r="P48" s="239"/>
      <c r="Q48" s="218"/>
      <c r="R48" s="218"/>
      <c r="S48" s="240"/>
      <c r="V48" s="88"/>
      <c r="W48" s="89"/>
      <c r="X48" s="89"/>
      <c r="Y48" s="89"/>
      <c r="Z48" s="89"/>
      <c r="AA48" s="89"/>
      <c r="AB48" s="89"/>
      <c r="AC48" s="89"/>
      <c r="AD48" s="89"/>
      <c r="AE48" s="89"/>
      <c r="AF48" s="90"/>
      <c r="AG48" s="39" t="s">
        <v>113</v>
      </c>
    </row>
    <row r="49" spans="2:33">
      <c r="B49" s="241"/>
      <c r="C49" s="234"/>
      <c r="D49" s="235" t="str">
        <f t="shared" si="1"/>
        <v/>
      </c>
      <c r="E49" s="236"/>
      <c r="F49" s="217"/>
      <c r="G49" s="218"/>
      <c r="H49" s="237"/>
      <c r="I49" s="237"/>
      <c r="J49" s="238"/>
      <c r="K49" s="220"/>
      <c r="L49" s="220"/>
      <c r="M49" s="237"/>
      <c r="N49" s="237"/>
      <c r="O49" s="237"/>
      <c r="P49" s="239"/>
      <c r="Q49" s="218"/>
      <c r="R49" s="218"/>
      <c r="S49" s="240"/>
      <c r="V49" s="88"/>
      <c r="W49" s="89"/>
      <c r="X49" s="89"/>
      <c r="Y49" s="89"/>
      <c r="Z49" s="89"/>
      <c r="AA49" s="89"/>
      <c r="AB49" s="89"/>
      <c r="AC49" s="89"/>
      <c r="AD49" s="89"/>
      <c r="AE49" s="89"/>
      <c r="AF49" s="90"/>
      <c r="AG49" s="39" t="s">
        <v>113</v>
      </c>
    </row>
    <row r="50" spans="2:33">
      <c r="B50" s="241"/>
      <c r="C50" s="234"/>
      <c r="D50" s="235" t="str">
        <f t="shared" si="1"/>
        <v/>
      </c>
      <c r="E50" s="236"/>
      <c r="F50" s="217"/>
      <c r="G50" s="218"/>
      <c r="H50" s="237"/>
      <c r="I50" s="237"/>
      <c r="J50" s="238"/>
      <c r="K50" s="220"/>
      <c r="L50" s="220"/>
      <c r="M50" s="237"/>
      <c r="N50" s="237"/>
      <c r="O50" s="237"/>
      <c r="P50" s="239"/>
      <c r="Q50" s="218"/>
      <c r="R50" s="218"/>
      <c r="S50" s="240"/>
      <c r="V50" s="88"/>
      <c r="W50" s="89"/>
      <c r="X50" s="89"/>
      <c r="Y50" s="89"/>
      <c r="Z50" s="89"/>
      <c r="AA50" s="89"/>
      <c r="AB50" s="89"/>
      <c r="AC50" s="89"/>
      <c r="AD50" s="89"/>
      <c r="AE50" s="89"/>
      <c r="AF50" s="90"/>
      <c r="AG50" s="39" t="s">
        <v>113</v>
      </c>
    </row>
    <row r="51" spans="2:33">
      <c r="B51" s="241"/>
      <c r="C51" s="234"/>
      <c r="D51" s="235" t="str">
        <f t="shared" si="1"/>
        <v/>
      </c>
      <c r="E51" s="236"/>
      <c r="F51" s="217"/>
      <c r="G51" s="218"/>
      <c r="H51" s="237"/>
      <c r="I51" s="237"/>
      <c r="J51" s="238"/>
      <c r="K51" s="220"/>
      <c r="L51" s="220"/>
      <c r="M51" s="237"/>
      <c r="N51" s="237"/>
      <c r="O51" s="237"/>
      <c r="P51" s="239"/>
      <c r="Q51" s="218"/>
      <c r="R51" s="218"/>
      <c r="S51" s="240"/>
      <c r="V51" s="88"/>
      <c r="W51" s="89"/>
      <c r="X51" s="89"/>
      <c r="Y51" s="89"/>
      <c r="Z51" s="89"/>
      <c r="AA51" s="89"/>
      <c r="AB51" s="89"/>
      <c r="AC51" s="89"/>
      <c r="AD51" s="89"/>
      <c r="AE51" s="89"/>
      <c r="AF51" s="90"/>
      <c r="AG51" s="39" t="s">
        <v>113</v>
      </c>
    </row>
    <row r="52" spans="2:33">
      <c r="B52" s="241"/>
      <c r="C52" s="234"/>
      <c r="D52" s="235" t="str">
        <f t="shared" si="1"/>
        <v/>
      </c>
      <c r="E52" s="236"/>
      <c r="F52" s="217"/>
      <c r="G52" s="218"/>
      <c r="H52" s="237"/>
      <c r="I52" s="237"/>
      <c r="J52" s="238"/>
      <c r="K52" s="220"/>
      <c r="L52" s="220"/>
      <c r="M52" s="237"/>
      <c r="N52" s="237"/>
      <c r="O52" s="237"/>
      <c r="P52" s="239"/>
      <c r="Q52" s="218"/>
      <c r="R52" s="218"/>
      <c r="S52" s="240"/>
      <c r="V52" s="88"/>
      <c r="W52" s="89"/>
      <c r="X52" s="89"/>
      <c r="Y52" s="89"/>
      <c r="Z52" s="89"/>
      <c r="AA52" s="89"/>
      <c r="AB52" s="89"/>
      <c r="AC52" s="89"/>
      <c r="AD52" s="89"/>
      <c r="AE52" s="89"/>
      <c r="AF52" s="90"/>
      <c r="AG52" s="39" t="s">
        <v>113</v>
      </c>
    </row>
    <row r="53" spans="2:33">
      <c r="B53" s="241"/>
      <c r="C53" s="234"/>
      <c r="D53" s="235" t="str">
        <f t="shared" si="1"/>
        <v/>
      </c>
      <c r="E53" s="236"/>
      <c r="F53" s="217"/>
      <c r="G53" s="218"/>
      <c r="H53" s="237"/>
      <c r="I53" s="237"/>
      <c r="J53" s="238"/>
      <c r="K53" s="220"/>
      <c r="L53" s="220"/>
      <c r="M53" s="237"/>
      <c r="N53" s="237"/>
      <c r="O53" s="237"/>
      <c r="P53" s="239"/>
      <c r="Q53" s="218"/>
      <c r="R53" s="218"/>
      <c r="S53" s="240"/>
      <c r="V53" s="92"/>
      <c r="W53" s="93"/>
      <c r="X53" s="93"/>
      <c r="Y53" s="93"/>
      <c r="Z53" s="93"/>
      <c r="AA53" s="93"/>
      <c r="AB53" s="93"/>
      <c r="AC53" s="93"/>
      <c r="AD53" s="93"/>
      <c r="AE53" s="93"/>
      <c r="AF53" s="94"/>
      <c r="AG53" s="39" t="s">
        <v>113</v>
      </c>
    </row>
    <row r="54" spans="2:33">
      <c r="B54" s="241"/>
      <c r="C54" s="234"/>
      <c r="D54" s="235" t="str">
        <f t="shared" si="1"/>
        <v/>
      </c>
      <c r="E54" s="236"/>
      <c r="F54" s="217"/>
      <c r="G54" s="218"/>
      <c r="H54" s="237"/>
      <c r="I54" s="237"/>
      <c r="J54" s="238"/>
      <c r="K54" s="220"/>
      <c r="L54" s="220"/>
      <c r="M54" s="237"/>
      <c r="N54" s="237"/>
      <c r="O54" s="237"/>
      <c r="P54" s="239"/>
      <c r="Q54" s="218"/>
      <c r="R54" s="218"/>
      <c r="S54" s="240"/>
      <c r="AG54" s="39" t="s">
        <v>113</v>
      </c>
    </row>
    <row r="55" spans="2:33">
      <c r="B55" s="241"/>
      <c r="C55" s="234"/>
      <c r="D55" s="235" t="str">
        <f t="shared" si="1"/>
        <v/>
      </c>
      <c r="E55" s="236"/>
      <c r="F55" s="217"/>
      <c r="G55" s="218"/>
      <c r="H55" s="237"/>
      <c r="I55" s="237"/>
      <c r="J55" s="238"/>
      <c r="K55" s="220"/>
      <c r="L55" s="220"/>
      <c r="M55" s="237"/>
      <c r="N55" s="237"/>
      <c r="O55" s="237"/>
      <c r="P55" s="239"/>
      <c r="Q55" s="218"/>
      <c r="R55" s="218"/>
      <c r="S55" s="240"/>
      <c r="AG55" s="39" t="s">
        <v>113</v>
      </c>
    </row>
    <row r="56" spans="2:33">
      <c r="B56" s="241"/>
      <c r="C56" s="234"/>
      <c r="D56" s="235" t="str">
        <f t="shared" si="1"/>
        <v/>
      </c>
      <c r="E56" s="236"/>
      <c r="F56" s="217"/>
      <c r="G56" s="218"/>
      <c r="H56" s="237"/>
      <c r="I56" s="237"/>
      <c r="J56" s="238"/>
      <c r="K56" s="220"/>
      <c r="L56" s="220"/>
      <c r="M56" s="237"/>
      <c r="N56" s="237"/>
      <c r="O56" s="237"/>
      <c r="P56" s="239"/>
      <c r="Q56" s="218"/>
      <c r="R56" s="218"/>
      <c r="S56" s="240"/>
      <c r="AG56" s="39" t="s">
        <v>113</v>
      </c>
    </row>
    <row r="57" spans="2:33">
      <c r="B57" s="241"/>
      <c r="C57" s="234"/>
      <c r="D57" s="235" t="str">
        <f t="shared" si="1"/>
        <v/>
      </c>
      <c r="E57" s="236"/>
      <c r="F57" s="217"/>
      <c r="G57" s="218"/>
      <c r="H57" s="237"/>
      <c r="I57" s="237"/>
      <c r="J57" s="238"/>
      <c r="K57" s="220"/>
      <c r="L57" s="220"/>
      <c r="M57" s="237"/>
      <c r="N57" s="237"/>
      <c r="O57" s="237"/>
      <c r="P57" s="239"/>
      <c r="Q57" s="218"/>
      <c r="R57" s="218"/>
      <c r="S57" s="240"/>
      <c r="AG57" s="39" t="s">
        <v>113</v>
      </c>
    </row>
    <row r="58" spans="2:33">
      <c r="B58" s="241"/>
      <c r="C58" s="234"/>
      <c r="D58" s="235" t="str">
        <f t="shared" si="1"/>
        <v/>
      </c>
      <c r="E58" s="236"/>
      <c r="F58" s="217"/>
      <c r="G58" s="218"/>
      <c r="H58" s="237"/>
      <c r="I58" s="237"/>
      <c r="J58" s="238"/>
      <c r="K58" s="220"/>
      <c r="L58" s="220"/>
      <c r="M58" s="237"/>
      <c r="N58" s="237"/>
      <c r="O58" s="237"/>
      <c r="P58" s="239"/>
      <c r="Q58" s="218"/>
      <c r="R58" s="218"/>
      <c r="S58" s="240"/>
      <c r="AG58" s="39" t="s">
        <v>113</v>
      </c>
    </row>
    <row r="59" spans="2:33">
      <c r="B59" s="241"/>
      <c r="C59" s="234"/>
      <c r="D59" s="235" t="str">
        <f t="shared" si="1"/>
        <v/>
      </c>
      <c r="E59" s="236"/>
      <c r="F59" s="217"/>
      <c r="G59" s="218"/>
      <c r="H59" s="237"/>
      <c r="I59" s="237"/>
      <c r="J59" s="238"/>
      <c r="K59" s="220"/>
      <c r="L59" s="220"/>
      <c r="M59" s="237"/>
      <c r="N59" s="237"/>
      <c r="O59" s="237"/>
      <c r="P59" s="239"/>
      <c r="Q59" s="218"/>
      <c r="R59" s="218"/>
      <c r="S59" s="240"/>
      <c r="AG59" s="39" t="s">
        <v>113</v>
      </c>
    </row>
    <row r="60" spans="2:33">
      <c r="B60" s="241"/>
      <c r="C60" s="234"/>
      <c r="D60" s="235" t="str">
        <f t="shared" si="1"/>
        <v/>
      </c>
      <c r="E60" s="236"/>
      <c r="F60" s="217"/>
      <c r="G60" s="218"/>
      <c r="H60" s="237"/>
      <c r="I60" s="237"/>
      <c r="J60" s="238"/>
      <c r="K60" s="220"/>
      <c r="L60" s="220"/>
      <c r="M60" s="237"/>
      <c r="N60" s="237"/>
      <c r="O60" s="237"/>
      <c r="P60" s="239"/>
      <c r="Q60" s="218"/>
      <c r="R60" s="218"/>
      <c r="S60" s="240"/>
      <c r="AG60" s="39" t="s">
        <v>113</v>
      </c>
    </row>
    <row r="61" spans="2:33">
      <c r="B61" s="241"/>
      <c r="C61" s="234"/>
      <c r="D61" s="235" t="str">
        <f t="shared" si="1"/>
        <v/>
      </c>
      <c r="E61" s="236"/>
      <c r="F61" s="217"/>
      <c r="G61" s="218"/>
      <c r="H61" s="237"/>
      <c r="I61" s="237"/>
      <c r="J61" s="238"/>
      <c r="K61" s="220"/>
      <c r="L61" s="220"/>
      <c r="M61" s="237"/>
      <c r="N61" s="237"/>
      <c r="O61" s="237"/>
      <c r="P61" s="239"/>
      <c r="Q61" s="218"/>
      <c r="R61" s="218"/>
      <c r="S61" s="240"/>
      <c r="AG61" s="39" t="s">
        <v>113</v>
      </c>
    </row>
    <row r="62" spans="2:33">
      <c r="B62" s="241"/>
      <c r="C62" s="234"/>
      <c r="D62" s="235" t="str">
        <f t="shared" si="1"/>
        <v/>
      </c>
      <c r="E62" s="236"/>
      <c r="F62" s="217"/>
      <c r="G62" s="218"/>
      <c r="H62" s="237"/>
      <c r="I62" s="237"/>
      <c r="J62" s="238"/>
      <c r="K62" s="220"/>
      <c r="L62" s="220"/>
      <c r="M62" s="237"/>
      <c r="N62" s="237"/>
      <c r="O62" s="237"/>
      <c r="P62" s="239"/>
      <c r="Q62" s="218"/>
      <c r="R62" s="218"/>
      <c r="S62" s="240"/>
      <c r="AG62" s="39" t="s">
        <v>113</v>
      </c>
    </row>
    <row r="63" spans="2:33">
      <c r="B63" s="241"/>
      <c r="C63" s="234"/>
      <c r="D63" s="235" t="str">
        <f t="shared" si="1"/>
        <v/>
      </c>
      <c r="E63" s="236"/>
      <c r="F63" s="217"/>
      <c r="G63" s="218"/>
      <c r="H63" s="237"/>
      <c r="I63" s="237"/>
      <c r="J63" s="238"/>
      <c r="K63" s="220"/>
      <c r="L63" s="220"/>
      <c r="M63" s="237"/>
      <c r="N63" s="237"/>
      <c r="O63" s="237"/>
      <c r="P63" s="239"/>
      <c r="Q63" s="218"/>
      <c r="R63" s="218"/>
      <c r="S63" s="240"/>
      <c r="AG63" s="39" t="s">
        <v>113</v>
      </c>
    </row>
    <row r="64" spans="2:33">
      <c r="B64" s="241"/>
      <c r="C64" s="234"/>
      <c r="D64" s="235" t="str">
        <f t="shared" si="1"/>
        <v/>
      </c>
      <c r="E64" s="236"/>
      <c r="F64" s="217"/>
      <c r="G64" s="218"/>
      <c r="H64" s="237"/>
      <c r="I64" s="237"/>
      <c r="J64" s="238"/>
      <c r="K64" s="220"/>
      <c r="L64" s="220"/>
      <c r="M64" s="237"/>
      <c r="N64" s="237"/>
      <c r="O64" s="237"/>
      <c r="P64" s="239"/>
      <c r="Q64" s="218"/>
      <c r="R64" s="218"/>
      <c r="S64" s="240"/>
      <c r="AG64" s="39" t="s">
        <v>113</v>
      </c>
    </row>
    <row r="65" spans="2:33">
      <c r="B65" s="241"/>
      <c r="C65" s="234"/>
      <c r="D65" s="235" t="str">
        <f t="shared" si="1"/>
        <v/>
      </c>
      <c r="E65" s="236"/>
      <c r="F65" s="217"/>
      <c r="G65" s="218"/>
      <c r="H65" s="237"/>
      <c r="I65" s="237"/>
      <c r="J65" s="238"/>
      <c r="K65" s="220"/>
      <c r="L65" s="220"/>
      <c r="M65" s="237"/>
      <c r="N65" s="237"/>
      <c r="O65" s="237"/>
      <c r="P65" s="239"/>
      <c r="Q65" s="218"/>
      <c r="R65" s="218"/>
      <c r="S65" s="240"/>
      <c r="AG65" s="39" t="s">
        <v>113</v>
      </c>
    </row>
    <row r="66" spans="2:33">
      <c r="B66" s="241"/>
      <c r="C66" s="234"/>
      <c r="D66" s="235" t="str">
        <f t="shared" si="1"/>
        <v/>
      </c>
      <c r="E66" s="236"/>
      <c r="F66" s="217"/>
      <c r="G66" s="218"/>
      <c r="H66" s="237"/>
      <c r="I66" s="237"/>
      <c r="J66" s="238"/>
      <c r="K66" s="220"/>
      <c r="L66" s="220"/>
      <c r="M66" s="237"/>
      <c r="N66" s="237"/>
      <c r="O66" s="237"/>
      <c r="P66" s="239"/>
      <c r="Q66" s="218"/>
      <c r="R66" s="218"/>
      <c r="S66" s="240"/>
      <c r="AG66" s="39" t="s">
        <v>113</v>
      </c>
    </row>
    <row r="67" spans="2:33">
      <c r="B67" s="241"/>
      <c r="C67" s="234"/>
      <c r="D67" s="235" t="str">
        <f t="shared" si="1"/>
        <v/>
      </c>
      <c r="E67" s="236"/>
      <c r="F67" s="217"/>
      <c r="G67" s="218"/>
      <c r="H67" s="237"/>
      <c r="I67" s="237"/>
      <c r="J67" s="238"/>
      <c r="K67" s="220"/>
      <c r="L67" s="220"/>
      <c r="M67" s="237"/>
      <c r="N67" s="237"/>
      <c r="O67" s="237"/>
      <c r="P67" s="239"/>
      <c r="Q67" s="218"/>
      <c r="R67" s="218"/>
      <c r="S67" s="240"/>
      <c r="AG67" s="39" t="s">
        <v>113</v>
      </c>
    </row>
    <row r="68" spans="2:33">
      <c r="B68" s="241"/>
      <c r="C68" s="234"/>
      <c r="D68" s="235" t="str">
        <f t="shared" si="1"/>
        <v/>
      </c>
      <c r="E68" s="236"/>
      <c r="F68" s="217"/>
      <c r="G68" s="218"/>
      <c r="H68" s="237"/>
      <c r="I68" s="237"/>
      <c r="J68" s="238"/>
      <c r="K68" s="220"/>
      <c r="L68" s="220"/>
      <c r="M68" s="237"/>
      <c r="N68" s="237"/>
      <c r="O68" s="237"/>
      <c r="P68" s="239"/>
      <c r="Q68" s="218"/>
      <c r="R68" s="218"/>
      <c r="S68" s="240"/>
      <c r="AG68" s="39" t="s">
        <v>113</v>
      </c>
    </row>
    <row r="69" spans="2:33">
      <c r="B69" s="241"/>
      <c r="C69" s="234"/>
      <c r="D69" s="235" t="str">
        <f t="shared" si="1"/>
        <v/>
      </c>
      <c r="E69" s="236"/>
      <c r="F69" s="217"/>
      <c r="G69" s="218"/>
      <c r="H69" s="237"/>
      <c r="I69" s="237"/>
      <c r="J69" s="238"/>
      <c r="K69" s="220"/>
      <c r="L69" s="220"/>
      <c r="M69" s="237"/>
      <c r="N69" s="237"/>
      <c r="O69" s="237"/>
      <c r="P69" s="239"/>
      <c r="Q69" s="218"/>
      <c r="R69" s="218"/>
      <c r="S69" s="240"/>
      <c r="AG69" s="39" t="s">
        <v>113</v>
      </c>
    </row>
    <row r="70" spans="2:33">
      <c r="B70" s="241"/>
      <c r="C70" s="234"/>
      <c r="D70" s="235" t="str">
        <f t="shared" si="1"/>
        <v/>
      </c>
      <c r="E70" s="236"/>
      <c r="F70" s="217"/>
      <c r="G70" s="218"/>
      <c r="H70" s="237"/>
      <c r="I70" s="237"/>
      <c r="J70" s="238"/>
      <c r="K70" s="220"/>
      <c r="L70" s="220"/>
      <c r="M70" s="237"/>
      <c r="N70" s="237"/>
      <c r="O70" s="237"/>
      <c r="P70" s="239"/>
      <c r="Q70" s="218"/>
      <c r="R70" s="218"/>
      <c r="S70" s="240"/>
      <c r="AG70" s="39" t="s">
        <v>113</v>
      </c>
    </row>
    <row r="71" spans="2:33">
      <c r="B71" s="241"/>
      <c r="C71" s="234"/>
      <c r="D71" s="235" t="str">
        <f t="shared" si="1"/>
        <v/>
      </c>
      <c r="E71" s="236"/>
      <c r="F71" s="217"/>
      <c r="G71" s="218"/>
      <c r="H71" s="237"/>
      <c r="I71" s="237"/>
      <c r="J71" s="238"/>
      <c r="K71" s="220"/>
      <c r="L71" s="220"/>
      <c r="M71" s="237"/>
      <c r="N71" s="237"/>
      <c r="O71" s="237"/>
      <c r="P71" s="239"/>
      <c r="Q71" s="218"/>
      <c r="R71" s="218"/>
      <c r="S71" s="240"/>
      <c r="AG71" s="39" t="s">
        <v>113</v>
      </c>
    </row>
    <row r="72" spans="2:33">
      <c r="B72" s="241"/>
      <c r="C72" s="234"/>
      <c r="D72" s="235" t="str">
        <f t="shared" si="1"/>
        <v/>
      </c>
      <c r="E72" s="236"/>
      <c r="F72" s="217"/>
      <c r="G72" s="218"/>
      <c r="H72" s="237"/>
      <c r="I72" s="237"/>
      <c r="J72" s="238"/>
      <c r="K72" s="220"/>
      <c r="L72" s="220"/>
      <c r="M72" s="237"/>
      <c r="N72" s="237"/>
      <c r="O72" s="237"/>
      <c r="P72" s="239"/>
      <c r="Q72" s="218"/>
      <c r="R72" s="218"/>
      <c r="S72" s="240"/>
      <c r="AG72" s="39" t="s">
        <v>113</v>
      </c>
    </row>
    <row r="73" spans="2:33">
      <c r="B73" s="241"/>
      <c r="C73" s="234"/>
      <c r="D73" s="235" t="str">
        <f t="shared" si="1"/>
        <v/>
      </c>
      <c r="E73" s="236"/>
      <c r="F73" s="217"/>
      <c r="G73" s="218"/>
      <c r="H73" s="237"/>
      <c r="I73" s="237"/>
      <c r="J73" s="238"/>
      <c r="K73" s="220"/>
      <c r="L73" s="220"/>
      <c r="M73" s="237"/>
      <c r="N73" s="237"/>
      <c r="O73" s="237"/>
      <c r="P73" s="239"/>
      <c r="Q73" s="218"/>
      <c r="R73" s="218"/>
      <c r="S73" s="240"/>
      <c r="AG73" s="39" t="s">
        <v>113</v>
      </c>
    </row>
    <row r="74" spans="2:33">
      <c r="B74" s="241"/>
      <c r="C74" s="234"/>
      <c r="D74" s="235" t="str">
        <f t="shared" si="1"/>
        <v/>
      </c>
      <c r="E74" s="236"/>
      <c r="F74" s="217"/>
      <c r="G74" s="218"/>
      <c r="H74" s="237"/>
      <c r="I74" s="237"/>
      <c r="J74" s="238"/>
      <c r="K74" s="220"/>
      <c r="L74" s="220"/>
      <c r="M74" s="237"/>
      <c r="N74" s="237"/>
      <c r="O74" s="237"/>
      <c r="P74" s="239"/>
      <c r="Q74" s="218"/>
      <c r="R74" s="218"/>
      <c r="S74" s="240"/>
      <c r="AG74" s="39" t="s">
        <v>113</v>
      </c>
    </row>
    <row r="75" spans="2:33">
      <c r="B75" s="241"/>
      <c r="C75" s="234"/>
      <c r="D75" s="235" t="str">
        <f t="shared" si="1"/>
        <v/>
      </c>
      <c r="E75" s="236"/>
      <c r="F75" s="217"/>
      <c r="G75" s="218"/>
      <c r="H75" s="237"/>
      <c r="I75" s="237"/>
      <c r="J75" s="238"/>
      <c r="K75" s="220"/>
      <c r="L75" s="220"/>
      <c r="M75" s="237"/>
      <c r="N75" s="237"/>
      <c r="O75" s="237"/>
      <c r="P75" s="239"/>
      <c r="Q75" s="218"/>
      <c r="R75" s="218"/>
      <c r="S75" s="240"/>
      <c r="AG75" s="39" t="s">
        <v>113</v>
      </c>
    </row>
    <row r="76" spans="2:33">
      <c r="B76" s="241"/>
      <c r="C76" s="234"/>
      <c r="D76" s="235" t="str">
        <f t="shared" ref="D76:D107" si="2">IF($C76 &lt;&gt; "", IF(ISERROR(MATCH($C76, 祝日, 0)), TEXT($C76, "aaa"), "祝日"), "")</f>
        <v/>
      </c>
      <c r="E76" s="236"/>
      <c r="F76" s="217"/>
      <c r="G76" s="218"/>
      <c r="H76" s="237"/>
      <c r="I76" s="237"/>
      <c r="J76" s="238"/>
      <c r="K76" s="220"/>
      <c r="L76" s="220"/>
      <c r="M76" s="237"/>
      <c r="N76" s="237"/>
      <c r="O76" s="237"/>
      <c r="P76" s="239"/>
      <c r="Q76" s="218"/>
      <c r="R76" s="218"/>
      <c r="S76" s="240"/>
      <c r="AG76" s="39" t="s">
        <v>113</v>
      </c>
    </row>
    <row r="77" spans="2:33">
      <c r="B77" s="241"/>
      <c r="C77" s="234"/>
      <c r="D77" s="235" t="str">
        <f t="shared" si="2"/>
        <v/>
      </c>
      <c r="E77" s="236"/>
      <c r="F77" s="217"/>
      <c r="G77" s="218"/>
      <c r="H77" s="237"/>
      <c r="I77" s="237"/>
      <c r="J77" s="238"/>
      <c r="K77" s="220"/>
      <c r="L77" s="220"/>
      <c r="M77" s="237"/>
      <c r="N77" s="237"/>
      <c r="O77" s="237"/>
      <c r="P77" s="239"/>
      <c r="Q77" s="218"/>
      <c r="R77" s="218"/>
      <c r="S77" s="240"/>
      <c r="AG77" s="39" t="s">
        <v>113</v>
      </c>
    </row>
    <row r="78" spans="2:33">
      <c r="B78" s="241"/>
      <c r="C78" s="234"/>
      <c r="D78" s="235" t="str">
        <f t="shared" si="2"/>
        <v/>
      </c>
      <c r="E78" s="236"/>
      <c r="F78" s="217"/>
      <c r="G78" s="218"/>
      <c r="H78" s="237"/>
      <c r="I78" s="237"/>
      <c r="J78" s="238"/>
      <c r="K78" s="220"/>
      <c r="L78" s="220"/>
      <c r="M78" s="237"/>
      <c r="N78" s="237"/>
      <c r="O78" s="237"/>
      <c r="P78" s="239"/>
      <c r="Q78" s="218"/>
      <c r="R78" s="218"/>
      <c r="S78" s="240"/>
      <c r="AG78" s="39" t="s">
        <v>113</v>
      </c>
    </row>
    <row r="79" spans="2:33">
      <c r="B79" s="241"/>
      <c r="C79" s="234"/>
      <c r="D79" s="235" t="str">
        <f t="shared" si="2"/>
        <v/>
      </c>
      <c r="E79" s="236"/>
      <c r="F79" s="217"/>
      <c r="G79" s="218"/>
      <c r="H79" s="237"/>
      <c r="I79" s="237"/>
      <c r="J79" s="238"/>
      <c r="K79" s="220"/>
      <c r="L79" s="220"/>
      <c r="M79" s="237"/>
      <c r="N79" s="237"/>
      <c r="O79" s="237"/>
      <c r="P79" s="239"/>
      <c r="Q79" s="218"/>
      <c r="R79" s="218"/>
      <c r="S79" s="240"/>
      <c r="AG79" s="39" t="s">
        <v>113</v>
      </c>
    </row>
    <row r="80" spans="2:33">
      <c r="B80" s="241"/>
      <c r="C80" s="234"/>
      <c r="D80" s="235" t="str">
        <f t="shared" si="2"/>
        <v/>
      </c>
      <c r="E80" s="236"/>
      <c r="F80" s="217"/>
      <c r="G80" s="218"/>
      <c r="H80" s="237"/>
      <c r="I80" s="237"/>
      <c r="J80" s="238"/>
      <c r="K80" s="220"/>
      <c r="L80" s="220"/>
      <c r="M80" s="237"/>
      <c r="N80" s="237"/>
      <c r="O80" s="237"/>
      <c r="P80" s="239"/>
      <c r="Q80" s="218"/>
      <c r="R80" s="218"/>
      <c r="S80" s="240"/>
      <c r="AG80" s="39" t="s">
        <v>113</v>
      </c>
    </row>
    <row r="81" spans="2:33">
      <c r="B81" s="241"/>
      <c r="C81" s="234"/>
      <c r="D81" s="235" t="str">
        <f t="shared" si="2"/>
        <v/>
      </c>
      <c r="E81" s="236"/>
      <c r="F81" s="217"/>
      <c r="G81" s="218"/>
      <c r="H81" s="237"/>
      <c r="I81" s="237"/>
      <c r="J81" s="238"/>
      <c r="K81" s="220"/>
      <c r="L81" s="220"/>
      <c r="M81" s="237"/>
      <c r="N81" s="237"/>
      <c r="O81" s="237"/>
      <c r="P81" s="239"/>
      <c r="Q81" s="218"/>
      <c r="R81" s="218"/>
      <c r="S81" s="240"/>
      <c r="AG81" s="39" t="s">
        <v>113</v>
      </c>
    </row>
    <row r="82" spans="2:33">
      <c r="B82" s="241"/>
      <c r="C82" s="234"/>
      <c r="D82" s="235" t="str">
        <f t="shared" si="2"/>
        <v/>
      </c>
      <c r="E82" s="236"/>
      <c r="F82" s="217"/>
      <c r="G82" s="218"/>
      <c r="H82" s="237"/>
      <c r="I82" s="237"/>
      <c r="J82" s="238"/>
      <c r="K82" s="220"/>
      <c r="L82" s="220"/>
      <c r="M82" s="237"/>
      <c r="N82" s="237"/>
      <c r="O82" s="237"/>
      <c r="P82" s="239"/>
      <c r="Q82" s="218"/>
      <c r="R82" s="218"/>
      <c r="S82" s="240"/>
      <c r="AG82" s="39" t="s">
        <v>113</v>
      </c>
    </row>
    <row r="83" spans="2:33">
      <c r="B83" s="241"/>
      <c r="C83" s="234"/>
      <c r="D83" s="235" t="str">
        <f t="shared" si="2"/>
        <v/>
      </c>
      <c r="E83" s="236"/>
      <c r="F83" s="217"/>
      <c r="G83" s="218"/>
      <c r="H83" s="237"/>
      <c r="I83" s="237"/>
      <c r="J83" s="238"/>
      <c r="K83" s="220"/>
      <c r="L83" s="220"/>
      <c r="M83" s="237"/>
      <c r="N83" s="237"/>
      <c r="O83" s="237"/>
      <c r="P83" s="239"/>
      <c r="Q83" s="218"/>
      <c r="R83" s="218"/>
      <c r="S83" s="240"/>
      <c r="AG83" s="39" t="s">
        <v>113</v>
      </c>
    </row>
    <row r="84" spans="2:33">
      <c r="B84" s="241"/>
      <c r="C84" s="234"/>
      <c r="D84" s="235" t="str">
        <f t="shared" si="2"/>
        <v/>
      </c>
      <c r="E84" s="236"/>
      <c r="F84" s="217"/>
      <c r="G84" s="218"/>
      <c r="H84" s="237"/>
      <c r="I84" s="237"/>
      <c r="J84" s="238"/>
      <c r="K84" s="220"/>
      <c r="L84" s="220"/>
      <c r="M84" s="237"/>
      <c r="N84" s="237"/>
      <c r="O84" s="237"/>
      <c r="P84" s="239"/>
      <c r="Q84" s="218"/>
      <c r="R84" s="218"/>
      <c r="S84" s="240"/>
      <c r="AG84" s="39" t="s">
        <v>113</v>
      </c>
    </row>
    <row r="85" spans="2:33">
      <c r="B85" s="241"/>
      <c r="C85" s="234"/>
      <c r="D85" s="235" t="str">
        <f t="shared" si="2"/>
        <v/>
      </c>
      <c r="E85" s="236"/>
      <c r="F85" s="217"/>
      <c r="G85" s="218"/>
      <c r="H85" s="237"/>
      <c r="I85" s="237"/>
      <c r="J85" s="238"/>
      <c r="K85" s="220"/>
      <c r="L85" s="220"/>
      <c r="M85" s="237"/>
      <c r="N85" s="237"/>
      <c r="O85" s="237"/>
      <c r="P85" s="239"/>
      <c r="Q85" s="218"/>
      <c r="R85" s="218"/>
      <c r="S85" s="240"/>
      <c r="AG85" s="39" t="s">
        <v>113</v>
      </c>
    </row>
    <row r="86" spans="2:33">
      <c r="B86" s="241"/>
      <c r="C86" s="234"/>
      <c r="D86" s="235" t="str">
        <f t="shared" si="2"/>
        <v/>
      </c>
      <c r="E86" s="236"/>
      <c r="F86" s="217"/>
      <c r="G86" s="218"/>
      <c r="H86" s="237"/>
      <c r="I86" s="237"/>
      <c r="J86" s="238"/>
      <c r="K86" s="220"/>
      <c r="L86" s="220"/>
      <c r="M86" s="237"/>
      <c r="N86" s="237"/>
      <c r="O86" s="237"/>
      <c r="P86" s="239"/>
      <c r="Q86" s="218"/>
      <c r="R86" s="218"/>
      <c r="S86" s="240"/>
      <c r="AG86" s="39" t="s">
        <v>113</v>
      </c>
    </row>
    <row r="87" spans="2:33">
      <c r="B87" s="241"/>
      <c r="C87" s="234"/>
      <c r="D87" s="235" t="str">
        <f t="shared" si="2"/>
        <v/>
      </c>
      <c r="E87" s="236"/>
      <c r="F87" s="217"/>
      <c r="G87" s="218"/>
      <c r="H87" s="237"/>
      <c r="I87" s="237"/>
      <c r="J87" s="238"/>
      <c r="K87" s="220"/>
      <c r="L87" s="220"/>
      <c r="M87" s="237"/>
      <c r="N87" s="237"/>
      <c r="O87" s="237"/>
      <c r="P87" s="239"/>
      <c r="Q87" s="218"/>
      <c r="R87" s="218"/>
      <c r="S87" s="240"/>
      <c r="AG87" s="39" t="s">
        <v>113</v>
      </c>
    </row>
    <row r="88" spans="2:33">
      <c r="B88" s="241"/>
      <c r="C88" s="234"/>
      <c r="D88" s="235" t="str">
        <f t="shared" si="2"/>
        <v/>
      </c>
      <c r="E88" s="236"/>
      <c r="F88" s="217"/>
      <c r="G88" s="218"/>
      <c r="H88" s="237"/>
      <c r="I88" s="237"/>
      <c r="J88" s="238"/>
      <c r="K88" s="220"/>
      <c r="L88" s="220"/>
      <c r="M88" s="237"/>
      <c r="N88" s="237"/>
      <c r="O88" s="237"/>
      <c r="P88" s="239"/>
      <c r="Q88" s="218"/>
      <c r="R88" s="218"/>
      <c r="S88" s="240"/>
      <c r="AG88" s="39" t="s">
        <v>113</v>
      </c>
    </row>
    <row r="89" spans="2:33">
      <c r="B89" s="241"/>
      <c r="C89" s="234"/>
      <c r="D89" s="235" t="str">
        <f t="shared" si="2"/>
        <v/>
      </c>
      <c r="E89" s="236"/>
      <c r="F89" s="217"/>
      <c r="G89" s="218"/>
      <c r="H89" s="237"/>
      <c r="I89" s="237"/>
      <c r="J89" s="238"/>
      <c r="K89" s="220"/>
      <c r="L89" s="220"/>
      <c r="M89" s="237"/>
      <c r="N89" s="237"/>
      <c r="O89" s="237"/>
      <c r="P89" s="239"/>
      <c r="Q89" s="218"/>
      <c r="R89" s="218"/>
      <c r="S89" s="240"/>
      <c r="AG89" s="39" t="s">
        <v>113</v>
      </c>
    </row>
    <row r="90" spans="2:33">
      <c r="B90" s="241"/>
      <c r="C90" s="234"/>
      <c r="D90" s="235" t="str">
        <f t="shared" si="2"/>
        <v/>
      </c>
      <c r="E90" s="236"/>
      <c r="F90" s="217"/>
      <c r="G90" s="218"/>
      <c r="H90" s="237"/>
      <c r="I90" s="237"/>
      <c r="J90" s="238"/>
      <c r="K90" s="220"/>
      <c r="L90" s="220"/>
      <c r="M90" s="237"/>
      <c r="N90" s="237"/>
      <c r="O90" s="237"/>
      <c r="P90" s="239"/>
      <c r="Q90" s="218"/>
      <c r="R90" s="218"/>
      <c r="S90" s="240"/>
      <c r="AG90" s="39" t="s">
        <v>113</v>
      </c>
    </row>
    <row r="91" spans="2:33">
      <c r="B91" s="241"/>
      <c r="C91" s="234"/>
      <c r="D91" s="235" t="str">
        <f t="shared" si="2"/>
        <v/>
      </c>
      <c r="E91" s="236"/>
      <c r="F91" s="217"/>
      <c r="G91" s="218"/>
      <c r="H91" s="237"/>
      <c r="I91" s="237"/>
      <c r="J91" s="238"/>
      <c r="K91" s="220"/>
      <c r="L91" s="220"/>
      <c r="M91" s="237"/>
      <c r="N91" s="237"/>
      <c r="O91" s="237"/>
      <c r="P91" s="239"/>
      <c r="Q91" s="218"/>
      <c r="R91" s="218"/>
      <c r="S91" s="240"/>
      <c r="AG91" s="39" t="s">
        <v>113</v>
      </c>
    </row>
    <row r="92" spans="2:33">
      <c r="B92" s="241"/>
      <c r="C92" s="234"/>
      <c r="D92" s="235" t="str">
        <f t="shared" si="2"/>
        <v/>
      </c>
      <c r="E92" s="236"/>
      <c r="F92" s="217"/>
      <c r="G92" s="218"/>
      <c r="H92" s="237"/>
      <c r="I92" s="237"/>
      <c r="J92" s="238"/>
      <c r="K92" s="220"/>
      <c r="L92" s="220"/>
      <c r="M92" s="237"/>
      <c r="N92" s="237"/>
      <c r="O92" s="237"/>
      <c r="P92" s="239"/>
      <c r="Q92" s="218"/>
      <c r="R92" s="218"/>
      <c r="S92" s="240"/>
      <c r="AG92" s="39" t="s">
        <v>113</v>
      </c>
    </row>
    <row r="93" spans="2:33">
      <c r="B93" s="241"/>
      <c r="C93" s="234"/>
      <c r="D93" s="235" t="str">
        <f t="shared" si="2"/>
        <v/>
      </c>
      <c r="E93" s="236"/>
      <c r="F93" s="217"/>
      <c r="G93" s="218"/>
      <c r="H93" s="237"/>
      <c r="I93" s="237"/>
      <c r="J93" s="238"/>
      <c r="K93" s="220"/>
      <c r="L93" s="220"/>
      <c r="M93" s="237"/>
      <c r="N93" s="237"/>
      <c r="O93" s="237"/>
      <c r="P93" s="239"/>
      <c r="Q93" s="218"/>
      <c r="R93" s="218"/>
      <c r="S93" s="240"/>
      <c r="AG93" s="39" t="s">
        <v>113</v>
      </c>
    </row>
    <row r="94" spans="2:33">
      <c r="B94" s="241"/>
      <c r="C94" s="234"/>
      <c r="D94" s="235" t="str">
        <f t="shared" si="2"/>
        <v/>
      </c>
      <c r="E94" s="236"/>
      <c r="F94" s="217"/>
      <c r="G94" s="218"/>
      <c r="H94" s="237"/>
      <c r="I94" s="237"/>
      <c r="J94" s="238"/>
      <c r="K94" s="220"/>
      <c r="L94" s="220"/>
      <c r="M94" s="237"/>
      <c r="N94" s="237"/>
      <c r="O94" s="237"/>
      <c r="P94" s="239"/>
      <c r="Q94" s="218"/>
      <c r="R94" s="218"/>
      <c r="S94" s="240"/>
      <c r="AG94" s="39" t="s">
        <v>113</v>
      </c>
    </row>
    <row r="95" spans="2:33">
      <c r="B95" s="241"/>
      <c r="C95" s="234"/>
      <c r="D95" s="235" t="str">
        <f t="shared" si="2"/>
        <v/>
      </c>
      <c r="E95" s="236"/>
      <c r="F95" s="217"/>
      <c r="G95" s="218"/>
      <c r="H95" s="237"/>
      <c r="I95" s="237"/>
      <c r="J95" s="238"/>
      <c r="K95" s="220"/>
      <c r="L95" s="220"/>
      <c r="M95" s="237"/>
      <c r="N95" s="237"/>
      <c r="O95" s="237"/>
      <c r="P95" s="239"/>
      <c r="Q95" s="218"/>
      <c r="R95" s="218"/>
      <c r="S95" s="240"/>
      <c r="AG95" s="39" t="s">
        <v>113</v>
      </c>
    </row>
    <row r="96" spans="2:33">
      <c r="B96" s="241"/>
      <c r="C96" s="234"/>
      <c r="D96" s="235" t="str">
        <f t="shared" si="2"/>
        <v/>
      </c>
      <c r="E96" s="236"/>
      <c r="F96" s="217"/>
      <c r="G96" s="218"/>
      <c r="H96" s="237"/>
      <c r="I96" s="237"/>
      <c r="J96" s="238"/>
      <c r="K96" s="220"/>
      <c r="L96" s="220"/>
      <c r="M96" s="237"/>
      <c r="N96" s="237"/>
      <c r="O96" s="237"/>
      <c r="P96" s="239"/>
      <c r="Q96" s="218"/>
      <c r="R96" s="218"/>
      <c r="S96" s="240"/>
      <c r="AG96" s="39" t="s">
        <v>113</v>
      </c>
    </row>
    <row r="97" spans="2:33">
      <c r="B97" s="241"/>
      <c r="C97" s="234"/>
      <c r="D97" s="235" t="str">
        <f t="shared" si="2"/>
        <v/>
      </c>
      <c r="E97" s="236"/>
      <c r="F97" s="217"/>
      <c r="G97" s="218"/>
      <c r="H97" s="237"/>
      <c r="I97" s="237"/>
      <c r="J97" s="238"/>
      <c r="K97" s="220"/>
      <c r="L97" s="220"/>
      <c r="M97" s="237"/>
      <c r="N97" s="237"/>
      <c r="O97" s="237"/>
      <c r="P97" s="239"/>
      <c r="Q97" s="218"/>
      <c r="R97" s="218"/>
      <c r="S97" s="240"/>
      <c r="AG97" s="39" t="s">
        <v>113</v>
      </c>
    </row>
    <row r="98" spans="2:33">
      <c r="B98" s="241"/>
      <c r="C98" s="234"/>
      <c r="D98" s="235" t="str">
        <f t="shared" si="2"/>
        <v/>
      </c>
      <c r="E98" s="236"/>
      <c r="F98" s="217"/>
      <c r="G98" s="218"/>
      <c r="H98" s="237"/>
      <c r="I98" s="237"/>
      <c r="J98" s="238"/>
      <c r="K98" s="220"/>
      <c r="L98" s="220"/>
      <c r="M98" s="237"/>
      <c r="N98" s="237"/>
      <c r="O98" s="237"/>
      <c r="P98" s="239"/>
      <c r="Q98" s="218"/>
      <c r="R98" s="218"/>
      <c r="S98" s="240"/>
      <c r="AG98" s="39" t="s">
        <v>113</v>
      </c>
    </row>
    <row r="99" spans="2:33">
      <c r="B99" s="241"/>
      <c r="C99" s="234"/>
      <c r="D99" s="235" t="str">
        <f t="shared" si="2"/>
        <v/>
      </c>
      <c r="E99" s="236"/>
      <c r="F99" s="217"/>
      <c r="G99" s="218"/>
      <c r="H99" s="237"/>
      <c r="I99" s="237"/>
      <c r="J99" s="238"/>
      <c r="K99" s="220"/>
      <c r="L99" s="220"/>
      <c r="M99" s="237"/>
      <c r="N99" s="237"/>
      <c r="O99" s="237"/>
      <c r="P99" s="239"/>
      <c r="Q99" s="218"/>
      <c r="R99" s="218"/>
      <c r="S99" s="240"/>
      <c r="AG99" s="39" t="s">
        <v>113</v>
      </c>
    </row>
    <row r="100" spans="2:33">
      <c r="B100" s="241"/>
      <c r="C100" s="234"/>
      <c r="D100" s="235" t="str">
        <f t="shared" si="2"/>
        <v/>
      </c>
      <c r="E100" s="236"/>
      <c r="F100" s="217"/>
      <c r="G100" s="218"/>
      <c r="H100" s="237"/>
      <c r="I100" s="237"/>
      <c r="J100" s="238"/>
      <c r="K100" s="220"/>
      <c r="L100" s="220"/>
      <c r="M100" s="237"/>
      <c r="N100" s="237"/>
      <c r="O100" s="237"/>
      <c r="P100" s="239"/>
      <c r="Q100" s="218"/>
      <c r="R100" s="218"/>
      <c r="S100" s="240"/>
      <c r="AG100" s="39" t="s">
        <v>113</v>
      </c>
    </row>
    <row r="101" spans="2:33">
      <c r="B101" s="241"/>
      <c r="C101" s="234"/>
      <c r="D101" s="235" t="str">
        <f t="shared" si="2"/>
        <v/>
      </c>
      <c r="E101" s="236"/>
      <c r="F101" s="217"/>
      <c r="G101" s="218"/>
      <c r="H101" s="237"/>
      <c r="I101" s="237"/>
      <c r="J101" s="238"/>
      <c r="K101" s="220"/>
      <c r="L101" s="220"/>
      <c r="M101" s="237"/>
      <c r="N101" s="237"/>
      <c r="O101" s="237"/>
      <c r="P101" s="239"/>
      <c r="Q101" s="218"/>
      <c r="R101" s="218"/>
      <c r="S101" s="240"/>
      <c r="AG101" s="39" t="s">
        <v>113</v>
      </c>
    </row>
    <row r="102" spans="2:33">
      <c r="B102" s="241"/>
      <c r="C102" s="234"/>
      <c r="D102" s="235" t="str">
        <f t="shared" si="2"/>
        <v/>
      </c>
      <c r="E102" s="236"/>
      <c r="F102" s="217"/>
      <c r="G102" s="218"/>
      <c r="H102" s="237"/>
      <c r="I102" s="237"/>
      <c r="J102" s="238"/>
      <c r="K102" s="220"/>
      <c r="L102" s="220"/>
      <c r="M102" s="237"/>
      <c r="N102" s="237"/>
      <c r="O102" s="237"/>
      <c r="P102" s="239"/>
      <c r="Q102" s="218"/>
      <c r="R102" s="218"/>
      <c r="S102" s="240"/>
      <c r="AG102" s="39" t="s">
        <v>113</v>
      </c>
    </row>
    <row r="103" spans="2:33">
      <c r="B103" s="241"/>
      <c r="C103" s="234"/>
      <c r="D103" s="235" t="str">
        <f t="shared" si="2"/>
        <v/>
      </c>
      <c r="E103" s="236"/>
      <c r="F103" s="217"/>
      <c r="G103" s="218"/>
      <c r="H103" s="237"/>
      <c r="I103" s="237"/>
      <c r="J103" s="238"/>
      <c r="K103" s="220"/>
      <c r="L103" s="220"/>
      <c r="M103" s="237"/>
      <c r="N103" s="237"/>
      <c r="O103" s="237"/>
      <c r="P103" s="239"/>
      <c r="Q103" s="218"/>
      <c r="R103" s="218"/>
      <c r="S103" s="240"/>
      <c r="AG103" s="39" t="s">
        <v>113</v>
      </c>
    </row>
    <row r="104" spans="2:33">
      <c r="B104" s="241"/>
      <c r="C104" s="234"/>
      <c r="D104" s="235" t="str">
        <f t="shared" si="2"/>
        <v/>
      </c>
      <c r="E104" s="236"/>
      <c r="F104" s="217"/>
      <c r="G104" s="218"/>
      <c r="H104" s="237"/>
      <c r="I104" s="237"/>
      <c r="J104" s="238"/>
      <c r="K104" s="220"/>
      <c r="L104" s="220"/>
      <c r="M104" s="237"/>
      <c r="N104" s="237"/>
      <c r="O104" s="237"/>
      <c r="P104" s="239"/>
      <c r="Q104" s="218"/>
      <c r="R104" s="218"/>
      <c r="S104" s="240"/>
      <c r="AG104" s="39" t="s">
        <v>113</v>
      </c>
    </row>
    <row r="105" spans="2:33">
      <c r="B105" s="241"/>
      <c r="C105" s="234"/>
      <c r="D105" s="235" t="str">
        <f t="shared" si="2"/>
        <v/>
      </c>
      <c r="E105" s="236"/>
      <c r="F105" s="217"/>
      <c r="G105" s="218"/>
      <c r="H105" s="237"/>
      <c r="I105" s="237"/>
      <c r="J105" s="238"/>
      <c r="K105" s="220"/>
      <c r="L105" s="220"/>
      <c r="M105" s="237"/>
      <c r="N105" s="237"/>
      <c r="O105" s="237"/>
      <c r="P105" s="239"/>
      <c r="Q105" s="218"/>
      <c r="R105" s="218"/>
      <c r="S105" s="240"/>
      <c r="AG105" s="39" t="s">
        <v>113</v>
      </c>
    </row>
    <row r="106" spans="2:33">
      <c r="B106" s="241"/>
      <c r="C106" s="234"/>
      <c r="D106" s="235" t="str">
        <f t="shared" si="2"/>
        <v/>
      </c>
      <c r="E106" s="236"/>
      <c r="F106" s="217"/>
      <c r="G106" s="218"/>
      <c r="H106" s="237"/>
      <c r="I106" s="237"/>
      <c r="J106" s="238"/>
      <c r="K106" s="220"/>
      <c r="L106" s="220"/>
      <c r="M106" s="237"/>
      <c r="N106" s="237"/>
      <c r="O106" s="237"/>
      <c r="P106" s="239"/>
      <c r="Q106" s="218"/>
      <c r="R106" s="218"/>
      <c r="S106" s="240"/>
      <c r="AG106" s="39" t="s">
        <v>113</v>
      </c>
    </row>
    <row r="107" spans="2:33">
      <c r="B107" s="242"/>
      <c r="C107" s="243"/>
      <c r="D107" s="244" t="str">
        <f t="shared" si="2"/>
        <v/>
      </c>
      <c r="E107" s="245"/>
      <c r="F107" s="226"/>
      <c r="G107" s="227"/>
      <c r="H107" s="246"/>
      <c r="I107" s="246"/>
      <c r="J107" s="247"/>
      <c r="K107" s="229"/>
      <c r="L107" s="229"/>
      <c r="M107" s="246"/>
      <c r="N107" s="246"/>
      <c r="O107" s="246"/>
      <c r="P107" s="248"/>
      <c r="Q107" s="227"/>
      <c r="R107" s="227"/>
      <c r="S107" s="249"/>
      <c r="AG107" s="39" t="s">
        <v>113</v>
      </c>
    </row>
    <row r="108" spans="2:33">
      <c r="B108" s="8" t="s">
        <v>113</v>
      </c>
      <c r="C108" s="39" t="s">
        <v>113</v>
      </c>
      <c r="D108" s="39" t="s">
        <v>113</v>
      </c>
      <c r="E108" s="39" t="s">
        <v>113</v>
      </c>
      <c r="F108" s="39" t="s">
        <v>113</v>
      </c>
      <c r="G108" s="39" t="s">
        <v>113</v>
      </c>
      <c r="H108" s="39" t="s">
        <v>113</v>
      </c>
      <c r="I108" s="39" t="s">
        <v>113</v>
      </c>
      <c r="J108" s="39" t="s">
        <v>113</v>
      </c>
      <c r="K108" s="39" t="s">
        <v>113</v>
      </c>
      <c r="L108" s="39" t="s">
        <v>113</v>
      </c>
      <c r="M108" s="39" t="s">
        <v>113</v>
      </c>
      <c r="N108" s="39" t="s">
        <v>113</v>
      </c>
      <c r="O108" s="39" t="s">
        <v>113</v>
      </c>
      <c r="P108" s="39" t="s">
        <v>113</v>
      </c>
      <c r="Q108" s="39" t="s">
        <v>113</v>
      </c>
      <c r="R108" s="39" t="s">
        <v>113</v>
      </c>
      <c r="S108" s="39" t="s">
        <v>113</v>
      </c>
      <c r="T108" s="39" t="s">
        <v>113</v>
      </c>
      <c r="U108" s="39" t="s">
        <v>113</v>
      </c>
      <c r="V108" s="39" t="s">
        <v>113</v>
      </c>
      <c r="W108" s="39" t="s">
        <v>113</v>
      </c>
      <c r="X108" s="39" t="s">
        <v>113</v>
      </c>
      <c r="Y108" s="39" t="s">
        <v>113</v>
      </c>
      <c r="Z108" s="39" t="s">
        <v>113</v>
      </c>
      <c r="AA108" s="39" t="s">
        <v>113</v>
      </c>
      <c r="AB108" s="39" t="s">
        <v>113</v>
      </c>
      <c r="AC108" s="39" t="s">
        <v>113</v>
      </c>
      <c r="AD108" s="39" t="s">
        <v>113</v>
      </c>
      <c r="AE108" s="39" t="s">
        <v>113</v>
      </c>
      <c r="AF108" s="39" t="s">
        <v>113</v>
      </c>
      <c r="AG108" s="39" t="s">
        <v>113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formula1>"人的要因, 環境的要因, 車両的要因, 不明・他"</formula1>
    </dataValidation>
    <dataValidation type="list" allowBlank="1" showInputMessage="1" showErrorMessage="1" sqref="M12:M107">
      <formula1>"交差点,交差点付近,単路,単路(トンネル),単路(橋),踏切"</formula1>
    </dataValidation>
    <dataValidation type="list" allowBlank="1" showInputMessage="1" showErrorMessage="1" sqref="N12:N107">
      <formula1>"右カーブ,左カーブ,直線"</formula1>
    </dataValidation>
    <dataValidation type="list" allowBlank="1" showInputMessage="1" showErrorMessage="1" sqref="O12:P107">
      <formula1>"有, 無"</formula1>
    </dataValidation>
    <dataValidation type="list" allowBlank="1" showInputMessage="1" showErrorMessage="1" sqref="H12:H107">
      <formula1>"ヒヤリハット,事故発生"</formula1>
    </dataValidation>
    <dataValidation type="date" operator="greaterThanOrEqual" allowBlank="1" showInputMessage="1" showErrorMessage="1" sqref="C12:C107">
      <formula1>44927</formula1>
    </dataValidation>
    <dataValidation type="time" operator="greaterThanOrEqual" allowBlank="1" showInputMessage="1" showErrorMessage="1" sqref="E12:E107">
      <formula1>0</formula1>
    </dataValidation>
    <dataValidation type="list" allowBlank="1" showInputMessage="1" showErrorMessage="1" sqref="F12:F107">
      <formula1>"晴れ, 曇り, 降雨, 降雪, 堆雪, キリ"</formula1>
    </dataValidation>
    <dataValidation type="list" allowBlank="1" showInputMessage="1" showErrorMessage="1" sqref="K12:K107">
      <formula1>"良好, 逆光, 夕日, 西日, 夜"</formula1>
    </dataValidation>
    <dataValidation type="list" allowBlank="1" showInputMessage="1" showErrorMessage="1" sqref="L12:L107">
      <formula1>"乾燥, 湿潤, 凍結, 積雪"</formula1>
    </dataValidation>
    <dataValidation type="list" allowBlank="1" showInputMessage="1" showErrorMessage="1" sqref="Q12:R107">
      <formula1>"有,無"</formula1>
    </dataValidation>
    <dataValidation type="list" allowBlank="1" showInputMessage="1" showErrorMessage="1" sqref="G12:G107">
      <formula1>"L4想定区間内,L4想定区間外,実証走行ルート外"</formula1>
    </dataValidation>
  </dataValidations>
  <hyperlinks>
    <hyperlink ref="B8" location="事故発生要因・道路形状の分類!A1" display="※発生要因、道路形状の凡例はこちら"/>
  </hyperlinks>
  <pageMargins left="0.7" right="0.7" top="0.75" bottom="0.75" header="0.3" footer="0.3"/>
  <pageSetup paperSize="9" scale="2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4" tint="0.79998168889431442"/>
    <pageSetUpPr fitToPage="1"/>
  </sheetPr>
  <dimension ref="B1:S107"/>
  <sheetViews>
    <sheetView showGridLines="0" zoomScaleNormal="100" workbookViewId="0">
      <pane ySplit="10" topLeftCell="A11" activePane="bottomLeft" state="frozen"/>
      <selection pane="bottomLeft" activeCell="J42" sqref="J42"/>
    </sheetView>
  </sheetViews>
  <sheetFormatPr defaultColWidth="8" defaultRowHeight="15.9"/>
  <cols>
    <col min="1" max="1" width="3.76171875" style="39" customWidth="1"/>
    <col min="2" max="2" width="9.234375" style="8" bestFit="1" customWidth="1"/>
    <col min="3" max="4" width="9.6171875" style="39" customWidth="1"/>
    <col min="5" max="9" width="23.140625" style="39" customWidth="1"/>
    <col min="10" max="10" width="36.6171875" style="39" customWidth="1"/>
    <col min="11" max="11" width="8" style="39"/>
    <col min="12" max="12" width="8" style="54"/>
    <col min="13" max="16384" width="8" style="39"/>
  </cols>
  <sheetData>
    <row r="1" spans="2:19" s="3" customFormat="1">
      <c r="S1" s="30"/>
    </row>
    <row r="2" spans="2:19" s="3" customFormat="1" hidden="1">
      <c r="B2" s="296" t="s">
        <v>371</v>
      </c>
      <c r="C2" s="296" t="s">
        <v>372</v>
      </c>
      <c r="D2" s="296" t="s">
        <v>373</v>
      </c>
      <c r="S2" s="30"/>
    </row>
    <row r="3" spans="2:19" s="3" customFormat="1" hidden="1">
      <c r="B3" s="296" t="str">
        <f>実証データ一覧!I4&amp;""</f>
        <v>172031</v>
      </c>
      <c r="C3" s="297" t="str">
        <f>実証データ一覧!J4&amp;""</f>
        <v>石川県</v>
      </c>
      <c r="D3" s="297" t="str">
        <f>実証データ一覧!K4&amp;""</f>
        <v>小松市</v>
      </c>
      <c r="E3" s="295"/>
      <c r="S3" s="30"/>
    </row>
    <row r="4" spans="2:19" ht="16.149999999999999" hidden="1" customHeight="1"/>
    <row r="5" spans="2:19">
      <c r="B5" s="53" t="s">
        <v>368</v>
      </c>
      <c r="D5" s="53"/>
    </row>
    <row r="6" spans="2:19">
      <c r="B6" s="8" t="s">
        <v>171</v>
      </c>
      <c r="C6" s="53"/>
      <c r="D6" s="53"/>
    </row>
    <row r="7" spans="2:19" ht="47.7">
      <c r="B7" s="43"/>
      <c r="C7" s="53"/>
      <c r="D7" s="53"/>
      <c r="I7" s="7" t="s">
        <v>172</v>
      </c>
      <c r="J7" s="95"/>
    </row>
    <row r="8" spans="2:19" ht="4.9000000000000004" customHeight="1"/>
    <row r="9" spans="2:19" ht="18" customHeight="1">
      <c r="B9" s="96" t="s">
        <v>7</v>
      </c>
      <c r="C9" s="148">
        <v>79</v>
      </c>
      <c r="D9" s="148" t="s">
        <v>119</v>
      </c>
      <c r="E9" s="148">
        <v>80</v>
      </c>
      <c r="F9" s="148">
        <v>81</v>
      </c>
      <c r="G9" s="148">
        <v>82</v>
      </c>
      <c r="H9" s="148">
        <v>83</v>
      </c>
      <c r="I9" s="148">
        <v>84</v>
      </c>
      <c r="J9" s="157">
        <v>85</v>
      </c>
      <c r="K9" s="39" t="s">
        <v>113</v>
      </c>
    </row>
    <row r="10" spans="2:19">
      <c r="B10" s="86" t="s">
        <v>9</v>
      </c>
      <c r="C10" s="65" t="s">
        <v>44</v>
      </c>
      <c r="D10" s="63" t="s">
        <v>120</v>
      </c>
      <c r="E10" s="63" t="s">
        <v>190</v>
      </c>
      <c r="F10" s="63" t="s">
        <v>189</v>
      </c>
      <c r="G10" s="63" t="s">
        <v>105</v>
      </c>
      <c r="H10" s="63" t="s">
        <v>107</v>
      </c>
      <c r="I10" s="63" t="s">
        <v>109</v>
      </c>
      <c r="J10" s="69" t="s">
        <v>369</v>
      </c>
      <c r="K10" s="39" t="s">
        <v>113</v>
      </c>
      <c r="L10" s="87"/>
    </row>
    <row r="11" spans="2:19">
      <c r="B11" s="70" t="s">
        <v>125</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173</v>
      </c>
      <c r="J11" s="74" t="s">
        <v>174</v>
      </c>
      <c r="K11" s="39" t="s">
        <v>113</v>
      </c>
    </row>
    <row r="12" spans="2:19">
      <c r="B12" s="214" t="s">
        <v>128</v>
      </c>
      <c r="C12" s="215">
        <v>45679</v>
      </c>
      <c r="D12" s="193" t="str">
        <f t="shared" si="0"/>
        <v>水</v>
      </c>
      <c r="E12" s="216">
        <v>0.5625</v>
      </c>
      <c r="F12" s="216">
        <v>0.5625</v>
      </c>
      <c r="G12" s="216">
        <v>0.57291666666666663</v>
      </c>
      <c r="H12" s="216">
        <v>0.5708333333333333</v>
      </c>
      <c r="I12" s="222"/>
      <c r="J12" s="250" t="s">
        <v>389</v>
      </c>
      <c r="K12" s="39" t="s">
        <v>113</v>
      </c>
    </row>
    <row r="13" spans="2:19">
      <c r="B13" s="214"/>
      <c r="C13" s="215">
        <v>45679</v>
      </c>
      <c r="D13" s="193" t="str">
        <f t="shared" si="0"/>
        <v>水</v>
      </c>
      <c r="E13" s="216">
        <v>0.59027777777777779</v>
      </c>
      <c r="F13" s="216">
        <v>0.59027777777777779</v>
      </c>
      <c r="G13" s="216">
        <v>0.60069444444444442</v>
      </c>
      <c r="H13" s="216">
        <v>0.59930555555555554</v>
      </c>
      <c r="I13" s="222"/>
      <c r="J13" s="250" t="s">
        <v>389</v>
      </c>
      <c r="K13" s="39" t="s">
        <v>113</v>
      </c>
    </row>
    <row r="14" spans="2:19">
      <c r="B14" s="214"/>
      <c r="C14" s="215">
        <v>45680</v>
      </c>
      <c r="D14" s="193" t="str">
        <f t="shared" si="0"/>
        <v>木</v>
      </c>
      <c r="E14" s="216">
        <v>0.6479166666666667</v>
      </c>
      <c r="F14" s="216">
        <v>0.6479166666666667</v>
      </c>
      <c r="G14" s="216">
        <v>0.65833333333333333</v>
      </c>
      <c r="H14" s="216">
        <v>0.65694444444444444</v>
      </c>
      <c r="I14" s="222"/>
      <c r="J14" s="250" t="s">
        <v>389</v>
      </c>
      <c r="K14" s="39" t="s">
        <v>113</v>
      </c>
    </row>
    <row r="15" spans="2:19">
      <c r="B15" s="214"/>
      <c r="C15" s="215">
        <v>45680</v>
      </c>
      <c r="D15" s="193" t="str">
        <f t="shared" si="0"/>
        <v>木</v>
      </c>
      <c r="E15" s="216">
        <v>0.65763888888888888</v>
      </c>
      <c r="F15" s="216">
        <v>0.65763888888888888</v>
      </c>
      <c r="G15" s="216">
        <v>0.66805555555555562</v>
      </c>
      <c r="H15" s="216">
        <v>0.66666666666666663</v>
      </c>
      <c r="I15" s="222"/>
      <c r="J15" s="250" t="s">
        <v>389</v>
      </c>
      <c r="K15" s="39" t="s">
        <v>113</v>
      </c>
    </row>
    <row r="16" spans="2:19">
      <c r="B16" s="214"/>
      <c r="C16" s="215">
        <v>45681</v>
      </c>
      <c r="D16" s="193" t="str">
        <f t="shared" si="0"/>
        <v>金</v>
      </c>
      <c r="E16" s="216">
        <v>0.63124999999999998</v>
      </c>
      <c r="F16" s="216">
        <v>0.63124999999999998</v>
      </c>
      <c r="G16" s="216">
        <v>0.64166666666666672</v>
      </c>
      <c r="H16" s="216">
        <v>0.64027777777777783</v>
      </c>
      <c r="I16" s="222"/>
      <c r="J16" s="250" t="s">
        <v>389</v>
      </c>
      <c r="K16" s="39" t="s">
        <v>113</v>
      </c>
    </row>
    <row r="17" spans="2:11">
      <c r="B17" s="214"/>
      <c r="C17" s="215">
        <v>45681</v>
      </c>
      <c r="D17" s="193" t="str">
        <f t="shared" si="0"/>
        <v>金</v>
      </c>
      <c r="E17" s="216">
        <v>0.64097222222222217</v>
      </c>
      <c r="F17" s="216">
        <v>0.64097222222222217</v>
      </c>
      <c r="G17" s="216">
        <v>0.65138888888888891</v>
      </c>
      <c r="H17" s="216">
        <v>0.65069444444444446</v>
      </c>
      <c r="I17" s="222"/>
      <c r="J17" s="250" t="s">
        <v>389</v>
      </c>
      <c r="K17" s="39" t="s">
        <v>113</v>
      </c>
    </row>
    <row r="18" spans="2:11">
      <c r="B18" s="214"/>
      <c r="C18" s="215">
        <v>45685</v>
      </c>
      <c r="D18" s="193" t="str">
        <f t="shared" si="0"/>
        <v>火</v>
      </c>
      <c r="E18" s="216">
        <v>0.55555555555555558</v>
      </c>
      <c r="F18" s="216">
        <v>0.56597222222222221</v>
      </c>
      <c r="G18" s="216">
        <v>0.55555555555555558</v>
      </c>
      <c r="H18" s="216">
        <v>0.56388888888888888</v>
      </c>
      <c r="I18" s="222"/>
      <c r="J18" s="250" t="s">
        <v>389</v>
      </c>
      <c r="K18" s="39" t="s">
        <v>113</v>
      </c>
    </row>
    <row r="19" spans="2:11">
      <c r="B19" s="214"/>
      <c r="C19" s="215">
        <v>45685</v>
      </c>
      <c r="D19" s="193" t="str">
        <f t="shared" si="0"/>
        <v>火</v>
      </c>
      <c r="E19" s="216">
        <v>0.57986111111111105</v>
      </c>
      <c r="F19" s="216">
        <v>0.57986111111111105</v>
      </c>
      <c r="G19" s="216">
        <v>0.59027777777777779</v>
      </c>
      <c r="H19" s="216">
        <v>0.58958333333333335</v>
      </c>
      <c r="I19" s="222"/>
      <c r="J19" s="250" t="s">
        <v>389</v>
      </c>
      <c r="K19" s="39" t="s">
        <v>113</v>
      </c>
    </row>
    <row r="20" spans="2:11">
      <c r="B20" s="214"/>
      <c r="C20" s="215">
        <v>45686</v>
      </c>
      <c r="D20" s="193" t="str">
        <f t="shared" si="0"/>
        <v>水</v>
      </c>
      <c r="E20" s="216">
        <v>0.37847222222222227</v>
      </c>
      <c r="F20" s="216">
        <v>0.37847222222222227</v>
      </c>
      <c r="G20" s="216">
        <v>0.3888888888888889</v>
      </c>
      <c r="H20" s="216">
        <v>0.38819444444444445</v>
      </c>
      <c r="I20" s="222"/>
      <c r="J20" s="250" t="s">
        <v>389</v>
      </c>
      <c r="K20" s="39" t="s">
        <v>113</v>
      </c>
    </row>
    <row r="21" spans="2:11">
      <c r="B21" s="214"/>
      <c r="C21" s="215">
        <v>45686</v>
      </c>
      <c r="D21" s="193" t="str">
        <f t="shared" si="0"/>
        <v>水</v>
      </c>
      <c r="E21" s="216">
        <v>0.4548611111111111</v>
      </c>
      <c r="F21" s="216">
        <v>0.4548611111111111</v>
      </c>
      <c r="G21" s="216">
        <v>0.46527777777777773</v>
      </c>
      <c r="H21" s="216">
        <v>0.46319444444444446</v>
      </c>
      <c r="I21" s="222"/>
      <c r="J21" s="250" t="s">
        <v>389</v>
      </c>
      <c r="K21" s="39" t="s">
        <v>113</v>
      </c>
    </row>
    <row r="22" spans="2:11">
      <c r="B22" s="214"/>
      <c r="C22" s="215">
        <v>45687</v>
      </c>
      <c r="D22" s="193" t="str">
        <f t="shared" si="0"/>
        <v>木</v>
      </c>
      <c r="E22" s="216">
        <v>0.41180555555555554</v>
      </c>
      <c r="F22" s="216">
        <v>0.41180555555555554</v>
      </c>
      <c r="G22" s="216">
        <v>0.42222222222222222</v>
      </c>
      <c r="H22" s="216">
        <v>0.42083333333333334</v>
      </c>
      <c r="I22" s="222"/>
      <c r="J22" s="250" t="s">
        <v>389</v>
      </c>
      <c r="K22" s="39" t="s">
        <v>113</v>
      </c>
    </row>
    <row r="23" spans="2:11">
      <c r="B23" s="214"/>
      <c r="C23" s="215">
        <v>45687</v>
      </c>
      <c r="D23" s="193" t="str">
        <f t="shared" si="0"/>
        <v>木</v>
      </c>
      <c r="E23" s="216">
        <v>0.42152777777777778</v>
      </c>
      <c r="F23" s="216">
        <v>0.42152777777777778</v>
      </c>
      <c r="G23" s="216">
        <v>0.43194444444444446</v>
      </c>
      <c r="H23" s="216">
        <v>0.43055555555555558</v>
      </c>
      <c r="I23" s="222"/>
      <c r="J23" s="250" t="s">
        <v>389</v>
      </c>
      <c r="K23" s="39" t="s">
        <v>113</v>
      </c>
    </row>
    <row r="24" spans="2:11">
      <c r="B24" s="214"/>
      <c r="C24" s="215">
        <v>45688</v>
      </c>
      <c r="D24" s="193" t="str">
        <f t="shared" si="0"/>
        <v>金</v>
      </c>
      <c r="E24" s="216">
        <v>0.4145833333333333</v>
      </c>
      <c r="F24" s="216">
        <v>0.4145833333333333</v>
      </c>
      <c r="G24" s="216">
        <v>0.42499999999999999</v>
      </c>
      <c r="H24" s="216">
        <v>0.4236111111111111</v>
      </c>
      <c r="I24" s="222"/>
      <c r="J24" s="250" t="s">
        <v>389</v>
      </c>
      <c r="K24" s="39" t="s">
        <v>113</v>
      </c>
    </row>
    <row r="25" spans="2:11">
      <c r="B25" s="214"/>
      <c r="C25" s="215">
        <v>45688</v>
      </c>
      <c r="D25" s="193" t="str">
        <f t="shared" si="0"/>
        <v>金</v>
      </c>
      <c r="E25" s="216">
        <v>0.42499999999999999</v>
      </c>
      <c r="F25" s="216">
        <v>0.42499999999999999</v>
      </c>
      <c r="G25" s="216">
        <v>0.43541666666666662</v>
      </c>
      <c r="H25" s="216">
        <v>0.43472222222222223</v>
      </c>
      <c r="I25" s="222"/>
      <c r="J25" s="250" t="s">
        <v>389</v>
      </c>
      <c r="K25" s="39" t="s">
        <v>113</v>
      </c>
    </row>
    <row r="26" spans="2:11">
      <c r="B26" s="214"/>
      <c r="C26" s="215">
        <v>45691</v>
      </c>
      <c r="D26" s="193" t="str">
        <f t="shared" si="0"/>
        <v>月</v>
      </c>
      <c r="E26" s="216">
        <v>0.37847222222222227</v>
      </c>
      <c r="F26" s="216">
        <v>0.37847222222222227</v>
      </c>
      <c r="G26" s="216">
        <v>0.3888888888888889</v>
      </c>
      <c r="H26" s="216">
        <v>0.38819444444444445</v>
      </c>
      <c r="I26" s="222"/>
      <c r="J26" s="250" t="s">
        <v>389</v>
      </c>
      <c r="K26" s="39" t="s">
        <v>113</v>
      </c>
    </row>
    <row r="27" spans="2:11">
      <c r="B27" s="214"/>
      <c r="C27" s="215">
        <v>45691</v>
      </c>
      <c r="D27" s="193" t="str">
        <f t="shared" si="0"/>
        <v>月</v>
      </c>
      <c r="E27" s="216">
        <v>0.39583333333333331</v>
      </c>
      <c r="F27" s="216">
        <v>0.40625</v>
      </c>
      <c r="G27" s="216">
        <v>0.39583333333333331</v>
      </c>
      <c r="H27" s="216">
        <v>0.40416666666666662</v>
      </c>
      <c r="I27" s="222"/>
      <c r="J27" s="250" t="s">
        <v>389</v>
      </c>
      <c r="K27" s="39" t="s">
        <v>113</v>
      </c>
    </row>
    <row r="28" spans="2:11">
      <c r="B28" s="214"/>
      <c r="C28" s="215">
        <v>45692</v>
      </c>
      <c r="D28" s="193" t="str">
        <f t="shared" si="0"/>
        <v>火</v>
      </c>
      <c r="E28" s="216">
        <v>0.59027777777777779</v>
      </c>
      <c r="F28" s="216">
        <v>0.59027777777777779</v>
      </c>
      <c r="G28" s="216">
        <v>0.60069444444444442</v>
      </c>
      <c r="H28" s="216">
        <v>0.59930555555555554</v>
      </c>
      <c r="I28" s="222"/>
      <c r="J28" s="250" t="s">
        <v>389</v>
      </c>
      <c r="K28" s="39" t="s">
        <v>113</v>
      </c>
    </row>
    <row r="29" spans="2:11">
      <c r="B29" s="214"/>
      <c r="C29" s="215">
        <v>45692</v>
      </c>
      <c r="D29" s="193" t="str">
        <f t="shared" si="0"/>
        <v>火</v>
      </c>
      <c r="E29" s="216">
        <v>0.61458333333333337</v>
      </c>
      <c r="F29" s="216">
        <v>0.61458333333333337</v>
      </c>
      <c r="G29" s="216">
        <v>0.625</v>
      </c>
      <c r="H29" s="216">
        <v>0.62222222222222223</v>
      </c>
      <c r="I29" s="222"/>
      <c r="J29" s="250" t="s">
        <v>389</v>
      </c>
      <c r="K29" s="39" t="s">
        <v>113</v>
      </c>
    </row>
    <row r="30" spans="2:11">
      <c r="B30" s="214"/>
      <c r="C30" s="215">
        <v>45693</v>
      </c>
      <c r="D30" s="193" t="str">
        <f t="shared" si="0"/>
        <v>水</v>
      </c>
      <c r="E30" s="216">
        <v>0.39583333333333331</v>
      </c>
      <c r="F30" s="216">
        <v>0.39583333333333331</v>
      </c>
      <c r="G30" s="216">
        <v>0.40625</v>
      </c>
      <c r="H30" s="216">
        <v>0.40486111111111112</v>
      </c>
      <c r="I30" s="222"/>
      <c r="J30" s="250" t="s">
        <v>389</v>
      </c>
      <c r="K30" s="39" t="s">
        <v>113</v>
      </c>
    </row>
    <row r="31" spans="2:11">
      <c r="B31" s="214"/>
      <c r="C31" s="215">
        <v>45693</v>
      </c>
      <c r="D31" s="193" t="str">
        <f t="shared" si="0"/>
        <v>水</v>
      </c>
      <c r="E31" s="216">
        <v>0.43055555555555558</v>
      </c>
      <c r="F31" s="216">
        <v>0.43055555555555558</v>
      </c>
      <c r="G31" s="216">
        <v>0.44097222222222227</v>
      </c>
      <c r="H31" s="216">
        <v>0.43888888888888888</v>
      </c>
      <c r="I31" s="222"/>
      <c r="J31" s="250" t="s">
        <v>389</v>
      </c>
      <c r="K31" s="39" t="s">
        <v>113</v>
      </c>
    </row>
    <row r="32" spans="2:11">
      <c r="B32" s="214"/>
      <c r="C32" s="215">
        <v>45694</v>
      </c>
      <c r="D32" s="193" t="str">
        <f t="shared" si="0"/>
        <v>木</v>
      </c>
      <c r="E32" s="216">
        <v>0.5625</v>
      </c>
      <c r="F32" s="216">
        <v>0.5625</v>
      </c>
      <c r="G32" s="216">
        <v>0.57291666666666663</v>
      </c>
      <c r="H32" s="216">
        <v>0.57152777777777775</v>
      </c>
      <c r="I32" s="222"/>
      <c r="J32" s="250" t="s">
        <v>389</v>
      </c>
      <c r="K32" s="39" t="s">
        <v>113</v>
      </c>
    </row>
    <row r="33" spans="2:11">
      <c r="B33" s="214"/>
      <c r="C33" s="215">
        <v>45694</v>
      </c>
      <c r="D33" s="193" t="str">
        <f t="shared" si="0"/>
        <v>木</v>
      </c>
      <c r="E33" s="216">
        <v>0.53819444444444442</v>
      </c>
      <c r="F33" s="216">
        <v>0.53819444444444442</v>
      </c>
      <c r="G33" s="216">
        <v>0.54861111111111105</v>
      </c>
      <c r="H33" s="216">
        <v>0.54722222222222217</v>
      </c>
      <c r="I33" s="222"/>
      <c r="J33" s="250" t="s">
        <v>389</v>
      </c>
      <c r="K33" s="39" t="s">
        <v>113</v>
      </c>
    </row>
    <row r="34" spans="2:11">
      <c r="B34" s="214"/>
      <c r="C34" s="215">
        <v>45701</v>
      </c>
      <c r="D34" s="193" t="str">
        <f t="shared" si="0"/>
        <v>木</v>
      </c>
      <c r="E34" s="216">
        <v>0.53819444444444442</v>
      </c>
      <c r="F34" s="216">
        <v>0.53819444444444442</v>
      </c>
      <c r="G34" s="216">
        <v>0.54861111111111105</v>
      </c>
      <c r="H34" s="216">
        <v>0.54652777777777783</v>
      </c>
      <c r="I34" s="222"/>
      <c r="J34" s="250" t="s">
        <v>389</v>
      </c>
      <c r="K34" s="39" t="s">
        <v>113</v>
      </c>
    </row>
    <row r="35" spans="2:11">
      <c r="B35" s="214"/>
      <c r="C35" s="215">
        <v>45701</v>
      </c>
      <c r="D35" s="193" t="str">
        <f t="shared" si="0"/>
        <v>木</v>
      </c>
      <c r="E35" s="216">
        <v>0.5625</v>
      </c>
      <c r="F35" s="216">
        <v>0.5625</v>
      </c>
      <c r="G35" s="216">
        <v>0.57291666666666663</v>
      </c>
      <c r="H35" s="216">
        <v>0.57291666666666663</v>
      </c>
      <c r="I35" s="222"/>
      <c r="J35" s="250" t="s">
        <v>389</v>
      </c>
      <c r="K35" s="39" t="s">
        <v>113</v>
      </c>
    </row>
    <row r="36" spans="2:11">
      <c r="B36" s="214"/>
      <c r="C36" s="215">
        <v>45702</v>
      </c>
      <c r="D36" s="193" t="str">
        <f t="shared" si="0"/>
        <v>金</v>
      </c>
      <c r="E36" s="216">
        <v>0.59027777777777779</v>
      </c>
      <c r="F36" s="216">
        <v>0.59027777777777779</v>
      </c>
      <c r="G36" s="216">
        <v>0.60069444444444442</v>
      </c>
      <c r="H36" s="216">
        <v>0.59930555555555554</v>
      </c>
      <c r="I36" s="222"/>
      <c r="J36" s="250" t="s">
        <v>389</v>
      </c>
      <c r="K36" s="39" t="s">
        <v>113</v>
      </c>
    </row>
    <row r="37" spans="2:11">
      <c r="B37" s="214"/>
      <c r="C37" s="215">
        <v>45702</v>
      </c>
      <c r="D37" s="193" t="str">
        <f t="shared" si="0"/>
        <v>金</v>
      </c>
      <c r="E37" s="216">
        <v>0.61458333333333337</v>
      </c>
      <c r="F37" s="216">
        <v>0.61458333333333337</v>
      </c>
      <c r="G37" s="216">
        <v>0.625</v>
      </c>
      <c r="H37" s="216">
        <v>0.62361111111111112</v>
      </c>
      <c r="I37" s="222"/>
      <c r="J37" s="250" t="s">
        <v>389</v>
      </c>
      <c r="K37" s="39" t="s">
        <v>113</v>
      </c>
    </row>
    <row r="38" spans="2:11">
      <c r="B38" s="214"/>
      <c r="C38" s="215">
        <v>45709</v>
      </c>
      <c r="D38" s="193" t="str">
        <f t="shared" si="0"/>
        <v>金</v>
      </c>
      <c r="E38" s="216">
        <v>0.65277777777777779</v>
      </c>
      <c r="F38" s="216">
        <v>0.65277777777777779</v>
      </c>
      <c r="G38" s="216">
        <v>0.66319444444444442</v>
      </c>
      <c r="H38" s="216">
        <v>0.66111111111111109</v>
      </c>
      <c r="I38" s="222"/>
      <c r="J38" s="250" t="s">
        <v>389</v>
      </c>
      <c r="K38" s="39" t="s">
        <v>113</v>
      </c>
    </row>
    <row r="39" spans="2:11">
      <c r="B39" s="214"/>
      <c r="C39" s="215">
        <v>45709</v>
      </c>
      <c r="D39" s="193" t="str">
        <f t="shared" si="0"/>
        <v>金</v>
      </c>
      <c r="E39" s="216">
        <v>0.67013888888888884</v>
      </c>
      <c r="F39" s="216">
        <v>0.67013888888888884</v>
      </c>
      <c r="G39" s="216">
        <v>0.68055555555555547</v>
      </c>
      <c r="H39" s="216">
        <v>0.67847222222222225</v>
      </c>
      <c r="I39" s="222"/>
      <c r="J39" s="250" t="s">
        <v>389</v>
      </c>
      <c r="K39" s="39" t="s">
        <v>113</v>
      </c>
    </row>
    <row r="40" spans="2:11">
      <c r="B40" s="214"/>
      <c r="C40" s="215"/>
      <c r="D40" s="193" t="str">
        <f t="shared" si="0"/>
        <v/>
      </c>
      <c r="E40" s="216"/>
      <c r="F40" s="216"/>
      <c r="G40" s="216"/>
      <c r="H40" s="216"/>
      <c r="I40" s="222"/>
      <c r="J40" s="250"/>
      <c r="K40" s="39" t="s">
        <v>113</v>
      </c>
    </row>
    <row r="41" spans="2:11">
      <c r="B41" s="214"/>
      <c r="C41" s="215"/>
      <c r="D41" s="193" t="str">
        <f t="shared" si="0"/>
        <v/>
      </c>
      <c r="E41" s="216"/>
      <c r="F41" s="216"/>
      <c r="G41" s="216"/>
      <c r="H41" s="216"/>
      <c r="I41" s="222"/>
      <c r="J41" s="250"/>
      <c r="K41" s="39" t="s">
        <v>113</v>
      </c>
    </row>
    <row r="42" spans="2:11">
      <c r="B42" s="214"/>
      <c r="C42" s="215"/>
      <c r="D42" s="193" t="str">
        <f t="shared" si="0"/>
        <v/>
      </c>
      <c r="E42" s="216"/>
      <c r="F42" s="216"/>
      <c r="G42" s="216"/>
      <c r="H42" s="216"/>
      <c r="I42" s="222"/>
      <c r="J42" s="250"/>
      <c r="K42" s="39" t="s">
        <v>113</v>
      </c>
    </row>
    <row r="43" spans="2:11">
      <c r="B43" s="214"/>
      <c r="C43" s="215"/>
      <c r="D43" s="193" t="str">
        <f t="shared" si="0"/>
        <v/>
      </c>
      <c r="E43" s="216"/>
      <c r="F43" s="216"/>
      <c r="G43" s="216"/>
      <c r="H43" s="216"/>
      <c r="I43" s="222"/>
      <c r="J43" s="250"/>
      <c r="K43" s="39" t="s">
        <v>113</v>
      </c>
    </row>
    <row r="44" spans="2:11">
      <c r="B44" s="214"/>
      <c r="C44" s="215"/>
      <c r="D44" s="193" t="str">
        <f t="shared" si="0"/>
        <v/>
      </c>
      <c r="E44" s="216"/>
      <c r="F44" s="216"/>
      <c r="G44" s="216"/>
      <c r="H44" s="216"/>
      <c r="I44" s="222"/>
      <c r="J44" s="250"/>
      <c r="K44" s="39" t="s">
        <v>113</v>
      </c>
    </row>
    <row r="45" spans="2:11">
      <c r="B45" s="214"/>
      <c r="C45" s="215"/>
      <c r="D45" s="193" t="str">
        <f t="shared" si="0"/>
        <v/>
      </c>
      <c r="E45" s="216"/>
      <c r="F45" s="216"/>
      <c r="G45" s="216"/>
      <c r="H45" s="216"/>
      <c r="I45" s="222"/>
      <c r="J45" s="250"/>
      <c r="K45" s="39" t="s">
        <v>113</v>
      </c>
    </row>
    <row r="46" spans="2:11">
      <c r="B46" s="214"/>
      <c r="C46" s="215"/>
      <c r="D46" s="193" t="str">
        <f t="shared" si="0"/>
        <v/>
      </c>
      <c r="E46" s="216"/>
      <c r="F46" s="216"/>
      <c r="G46" s="216"/>
      <c r="H46" s="216"/>
      <c r="I46" s="222"/>
      <c r="J46" s="250"/>
      <c r="K46" s="39" t="s">
        <v>113</v>
      </c>
    </row>
    <row r="47" spans="2:11">
      <c r="B47" s="214"/>
      <c r="C47" s="215"/>
      <c r="D47" s="193" t="str">
        <f t="shared" si="0"/>
        <v/>
      </c>
      <c r="E47" s="216"/>
      <c r="F47" s="216"/>
      <c r="G47" s="216"/>
      <c r="H47" s="216"/>
      <c r="I47" s="222"/>
      <c r="J47" s="250"/>
      <c r="K47" s="39" t="s">
        <v>113</v>
      </c>
    </row>
    <row r="48" spans="2:11">
      <c r="B48" s="214"/>
      <c r="C48" s="215"/>
      <c r="D48" s="193" t="str">
        <f t="shared" si="0"/>
        <v/>
      </c>
      <c r="E48" s="216"/>
      <c r="F48" s="216"/>
      <c r="G48" s="216"/>
      <c r="H48" s="216"/>
      <c r="I48" s="222"/>
      <c r="J48" s="250"/>
      <c r="K48" s="39" t="s">
        <v>113</v>
      </c>
    </row>
    <row r="49" spans="2:11">
      <c r="B49" s="214"/>
      <c r="C49" s="215"/>
      <c r="D49" s="193" t="str">
        <f t="shared" si="0"/>
        <v/>
      </c>
      <c r="E49" s="216"/>
      <c r="F49" s="216"/>
      <c r="G49" s="216"/>
      <c r="H49" s="216"/>
      <c r="I49" s="222"/>
      <c r="J49" s="250"/>
      <c r="K49" s="39" t="s">
        <v>113</v>
      </c>
    </row>
    <row r="50" spans="2:11">
      <c r="B50" s="214"/>
      <c r="C50" s="215"/>
      <c r="D50" s="193" t="str">
        <f t="shared" si="0"/>
        <v/>
      </c>
      <c r="E50" s="216"/>
      <c r="F50" s="216"/>
      <c r="G50" s="216"/>
      <c r="H50" s="216"/>
      <c r="I50" s="222"/>
      <c r="J50" s="250"/>
      <c r="K50" s="39" t="s">
        <v>113</v>
      </c>
    </row>
    <row r="51" spans="2:11">
      <c r="B51" s="214"/>
      <c r="C51" s="215"/>
      <c r="D51" s="193" t="str">
        <f t="shared" si="0"/>
        <v/>
      </c>
      <c r="E51" s="216"/>
      <c r="F51" s="216"/>
      <c r="G51" s="216"/>
      <c r="H51" s="216"/>
      <c r="I51" s="222"/>
      <c r="J51" s="250"/>
      <c r="K51" s="39" t="s">
        <v>113</v>
      </c>
    </row>
    <row r="52" spans="2:11">
      <c r="B52" s="214"/>
      <c r="C52" s="215"/>
      <c r="D52" s="193" t="str">
        <f t="shared" si="0"/>
        <v/>
      </c>
      <c r="E52" s="216"/>
      <c r="F52" s="216"/>
      <c r="G52" s="216"/>
      <c r="H52" s="216"/>
      <c r="I52" s="222"/>
      <c r="J52" s="250"/>
      <c r="K52" s="39" t="s">
        <v>113</v>
      </c>
    </row>
    <row r="53" spans="2:11">
      <c r="B53" s="214"/>
      <c r="C53" s="215"/>
      <c r="D53" s="193" t="str">
        <f t="shared" si="0"/>
        <v/>
      </c>
      <c r="E53" s="216"/>
      <c r="F53" s="216"/>
      <c r="G53" s="216"/>
      <c r="H53" s="216"/>
      <c r="I53" s="222"/>
      <c r="J53" s="250"/>
      <c r="K53" s="39" t="s">
        <v>113</v>
      </c>
    </row>
    <row r="54" spans="2:11">
      <c r="B54" s="214"/>
      <c r="C54" s="215"/>
      <c r="D54" s="193" t="str">
        <f t="shared" si="0"/>
        <v/>
      </c>
      <c r="E54" s="216"/>
      <c r="F54" s="216"/>
      <c r="G54" s="216"/>
      <c r="H54" s="216"/>
      <c r="I54" s="222"/>
      <c r="J54" s="250"/>
      <c r="K54" s="39" t="s">
        <v>113</v>
      </c>
    </row>
    <row r="55" spans="2:11">
      <c r="B55" s="214"/>
      <c r="C55" s="215"/>
      <c r="D55" s="193" t="str">
        <f t="shared" si="0"/>
        <v/>
      </c>
      <c r="E55" s="216"/>
      <c r="F55" s="216"/>
      <c r="G55" s="216"/>
      <c r="H55" s="216"/>
      <c r="I55" s="222"/>
      <c r="J55" s="250"/>
      <c r="K55" s="39" t="s">
        <v>113</v>
      </c>
    </row>
    <row r="56" spans="2:11">
      <c r="B56" s="214"/>
      <c r="C56" s="215"/>
      <c r="D56" s="193" t="str">
        <f t="shared" si="0"/>
        <v/>
      </c>
      <c r="E56" s="216"/>
      <c r="F56" s="216"/>
      <c r="G56" s="216"/>
      <c r="H56" s="216"/>
      <c r="I56" s="222"/>
      <c r="J56" s="250"/>
      <c r="K56" s="39" t="s">
        <v>113</v>
      </c>
    </row>
    <row r="57" spans="2:11">
      <c r="B57" s="214"/>
      <c r="C57" s="215"/>
      <c r="D57" s="193" t="str">
        <f t="shared" si="0"/>
        <v/>
      </c>
      <c r="E57" s="216"/>
      <c r="F57" s="216"/>
      <c r="G57" s="216"/>
      <c r="H57" s="216"/>
      <c r="I57" s="222"/>
      <c r="J57" s="250"/>
      <c r="K57" s="39" t="s">
        <v>113</v>
      </c>
    </row>
    <row r="58" spans="2:11">
      <c r="B58" s="214"/>
      <c r="C58" s="215"/>
      <c r="D58" s="193" t="str">
        <f t="shared" si="0"/>
        <v/>
      </c>
      <c r="E58" s="216"/>
      <c r="F58" s="216"/>
      <c r="G58" s="216"/>
      <c r="H58" s="216"/>
      <c r="I58" s="222"/>
      <c r="J58" s="250"/>
      <c r="K58" s="39" t="s">
        <v>113</v>
      </c>
    </row>
    <row r="59" spans="2:11">
      <c r="B59" s="214"/>
      <c r="C59" s="215"/>
      <c r="D59" s="193" t="str">
        <f t="shared" si="0"/>
        <v/>
      </c>
      <c r="E59" s="216"/>
      <c r="F59" s="216"/>
      <c r="G59" s="216"/>
      <c r="H59" s="216"/>
      <c r="I59" s="222"/>
      <c r="J59" s="250"/>
      <c r="K59" s="39" t="s">
        <v>113</v>
      </c>
    </row>
    <row r="60" spans="2:11">
      <c r="B60" s="214"/>
      <c r="C60" s="215"/>
      <c r="D60" s="193" t="str">
        <f t="shared" si="0"/>
        <v/>
      </c>
      <c r="E60" s="216"/>
      <c r="F60" s="216"/>
      <c r="G60" s="216"/>
      <c r="H60" s="216"/>
      <c r="I60" s="222"/>
      <c r="J60" s="250"/>
      <c r="K60" s="39" t="s">
        <v>113</v>
      </c>
    </row>
    <row r="61" spans="2:11">
      <c r="B61" s="214"/>
      <c r="C61" s="215"/>
      <c r="D61" s="193" t="str">
        <f t="shared" si="0"/>
        <v/>
      </c>
      <c r="E61" s="216"/>
      <c r="F61" s="216"/>
      <c r="G61" s="216"/>
      <c r="H61" s="216"/>
      <c r="I61" s="222"/>
      <c r="J61" s="250"/>
      <c r="K61" s="39" t="s">
        <v>113</v>
      </c>
    </row>
    <row r="62" spans="2:11">
      <c r="B62" s="214"/>
      <c r="C62" s="215"/>
      <c r="D62" s="193" t="str">
        <f t="shared" si="0"/>
        <v/>
      </c>
      <c r="E62" s="216"/>
      <c r="F62" s="216"/>
      <c r="G62" s="216"/>
      <c r="H62" s="216"/>
      <c r="I62" s="222"/>
      <c r="J62" s="250"/>
      <c r="K62" s="39" t="s">
        <v>113</v>
      </c>
    </row>
    <row r="63" spans="2:11">
      <c r="B63" s="214"/>
      <c r="C63" s="215"/>
      <c r="D63" s="193" t="str">
        <f t="shared" si="0"/>
        <v/>
      </c>
      <c r="E63" s="216"/>
      <c r="F63" s="216"/>
      <c r="G63" s="216"/>
      <c r="H63" s="216"/>
      <c r="I63" s="222"/>
      <c r="J63" s="250"/>
      <c r="K63" s="39" t="s">
        <v>113</v>
      </c>
    </row>
    <row r="64" spans="2:11">
      <c r="B64" s="214"/>
      <c r="C64" s="215"/>
      <c r="D64" s="193" t="str">
        <f t="shared" si="0"/>
        <v/>
      </c>
      <c r="E64" s="216"/>
      <c r="F64" s="216"/>
      <c r="G64" s="216"/>
      <c r="H64" s="216"/>
      <c r="I64" s="222"/>
      <c r="J64" s="250"/>
      <c r="K64" s="39" t="s">
        <v>113</v>
      </c>
    </row>
    <row r="65" spans="2:11">
      <c r="B65" s="214"/>
      <c r="C65" s="215"/>
      <c r="D65" s="193" t="str">
        <f t="shared" si="0"/>
        <v/>
      </c>
      <c r="E65" s="216"/>
      <c r="F65" s="216"/>
      <c r="G65" s="216"/>
      <c r="H65" s="216"/>
      <c r="I65" s="222"/>
      <c r="J65" s="250"/>
      <c r="K65" s="39" t="s">
        <v>113</v>
      </c>
    </row>
    <row r="66" spans="2:11">
      <c r="B66" s="214"/>
      <c r="C66" s="215"/>
      <c r="D66" s="193" t="str">
        <f t="shared" si="0"/>
        <v/>
      </c>
      <c r="E66" s="216"/>
      <c r="F66" s="216"/>
      <c r="G66" s="216"/>
      <c r="H66" s="216"/>
      <c r="I66" s="222"/>
      <c r="J66" s="250"/>
      <c r="K66" s="39" t="s">
        <v>113</v>
      </c>
    </row>
    <row r="67" spans="2:11">
      <c r="B67" s="214"/>
      <c r="C67" s="215"/>
      <c r="D67" s="193" t="str">
        <f t="shared" si="0"/>
        <v/>
      </c>
      <c r="E67" s="216"/>
      <c r="F67" s="216"/>
      <c r="G67" s="216"/>
      <c r="H67" s="216"/>
      <c r="I67" s="222"/>
      <c r="J67" s="250"/>
      <c r="K67" s="39" t="s">
        <v>113</v>
      </c>
    </row>
    <row r="68" spans="2:11">
      <c r="B68" s="214"/>
      <c r="C68" s="215"/>
      <c r="D68" s="193" t="str">
        <f t="shared" si="0"/>
        <v/>
      </c>
      <c r="E68" s="216"/>
      <c r="F68" s="216"/>
      <c r="G68" s="216"/>
      <c r="H68" s="216"/>
      <c r="I68" s="222"/>
      <c r="J68" s="250"/>
      <c r="K68" s="39" t="s">
        <v>113</v>
      </c>
    </row>
    <row r="69" spans="2:11">
      <c r="B69" s="214"/>
      <c r="C69" s="215"/>
      <c r="D69" s="193" t="str">
        <f t="shared" si="0"/>
        <v/>
      </c>
      <c r="E69" s="216"/>
      <c r="F69" s="216"/>
      <c r="G69" s="216"/>
      <c r="H69" s="216"/>
      <c r="I69" s="222"/>
      <c r="J69" s="250"/>
      <c r="K69" s="39" t="s">
        <v>113</v>
      </c>
    </row>
    <row r="70" spans="2:11">
      <c r="B70" s="214"/>
      <c r="C70" s="215"/>
      <c r="D70" s="193" t="str">
        <f t="shared" si="0"/>
        <v/>
      </c>
      <c r="E70" s="216"/>
      <c r="F70" s="216"/>
      <c r="G70" s="216"/>
      <c r="H70" s="216"/>
      <c r="I70" s="222"/>
      <c r="J70" s="250"/>
      <c r="K70" s="39" t="s">
        <v>113</v>
      </c>
    </row>
    <row r="71" spans="2:11">
      <c r="B71" s="214"/>
      <c r="C71" s="215"/>
      <c r="D71" s="193" t="str">
        <f t="shared" si="0"/>
        <v/>
      </c>
      <c r="E71" s="216"/>
      <c r="F71" s="216"/>
      <c r="G71" s="216"/>
      <c r="H71" s="216"/>
      <c r="I71" s="222"/>
      <c r="J71" s="250"/>
      <c r="K71" s="39" t="s">
        <v>113</v>
      </c>
    </row>
    <row r="72" spans="2:11">
      <c r="B72" s="214"/>
      <c r="C72" s="215"/>
      <c r="D72" s="193" t="str">
        <f t="shared" si="0"/>
        <v/>
      </c>
      <c r="E72" s="216"/>
      <c r="F72" s="216"/>
      <c r="G72" s="216"/>
      <c r="H72" s="216"/>
      <c r="I72" s="222"/>
      <c r="J72" s="250"/>
      <c r="K72" s="39" t="s">
        <v>113</v>
      </c>
    </row>
    <row r="73" spans="2:11">
      <c r="B73" s="214"/>
      <c r="C73" s="215"/>
      <c r="D73" s="193" t="str">
        <f t="shared" si="0"/>
        <v/>
      </c>
      <c r="E73" s="216"/>
      <c r="F73" s="216"/>
      <c r="G73" s="216"/>
      <c r="H73" s="216"/>
      <c r="I73" s="222"/>
      <c r="J73" s="250"/>
      <c r="K73" s="39" t="s">
        <v>113</v>
      </c>
    </row>
    <row r="74" spans="2:11">
      <c r="B74" s="214"/>
      <c r="C74" s="215"/>
      <c r="D74" s="193" t="str">
        <f t="shared" si="0"/>
        <v/>
      </c>
      <c r="E74" s="216"/>
      <c r="F74" s="216"/>
      <c r="G74" s="216"/>
      <c r="H74" s="216"/>
      <c r="I74" s="222"/>
      <c r="J74" s="250"/>
      <c r="K74" s="39" t="s">
        <v>113</v>
      </c>
    </row>
    <row r="75" spans="2:11">
      <c r="B75" s="214"/>
      <c r="C75" s="215"/>
      <c r="D75" s="193" t="str">
        <f t="shared" ref="D75:D106" si="1">IF($C75 &lt;&gt; "", IF(ISERROR(MATCH(C75, 祝日, 0)), TEXT($C75, "aaa"), "祝日"), "")</f>
        <v/>
      </c>
      <c r="E75" s="216"/>
      <c r="F75" s="216"/>
      <c r="G75" s="216"/>
      <c r="H75" s="216"/>
      <c r="I75" s="222"/>
      <c r="J75" s="250"/>
      <c r="K75" s="39" t="s">
        <v>113</v>
      </c>
    </row>
    <row r="76" spans="2:11">
      <c r="B76" s="214"/>
      <c r="C76" s="215"/>
      <c r="D76" s="193" t="str">
        <f t="shared" si="1"/>
        <v/>
      </c>
      <c r="E76" s="216"/>
      <c r="F76" s="216"/>
      <c r="G76" s="216"/>
      <c r="H76" s="216"/>
      <c r="I76" s="222"/>
      <c r="J76" s="250"/>
      <c r="K76" s="39" t="s">
        <v>113</v>
      </c>
    </row>
    <row r="77" spans="2:11">
      <c r="B77" s="214"/>
      <c r="C77" s="215"/>
      <c r="D77" s="193" t="str">
        <f t="shared" si="1"/>
        <v/>
      </c>
      <c r="E77" s="216"/>
      <c r="F77" s="216"/>
      <c r="G77" s="216"/>
      <c r="H77" s="216"/>
      <c r="I77" s="222"/>
      <c r="J77" s="250"/>
      <c r="K77" s="39" t="s">
        <v>113</v>
      </c>
    </row>
    <row r="78" spans="2:11">
      <c r="B78" s="214"/>
      <c r="C78" s="215"/>
      <c r="D78" s="193" t="str">
        <f t="shared" si="1"/>
        <v/>
      </c>
      <c r="E78" s="216"/>
      <c r="F78" s="216"/>
      <c r="G78" s="216"/>
      <c r="H78" s="216"/>
      <c r="I78" s="222"/>
      <c r="J78" s="250"/>
      <c r="K78" s="39" t="s">
        <v>113</v>
      </c>
    </row>
    <row r="79" spans="2:11">
      <c r="B79" s="214"/>
      <c r="C79" s="215"/>
      <c r="D79" s="193" t="str">
        <f t="shared" si="1"/>
        <v/>
      </c>
      <c r="E79" s="216"/>
      <c r="F79" s="216"/>
      <c r="G79" s="216"/>
      <c r="H79" s="216"/>
      <c r="I79" s="222"/>
      <c r="J79" s="250"/>
      <c r="K79" s="39" t="s">
        <v>113</v>
      </c>
    </row>
    <row r="80" spans="2:11">
      <c r="B80" s="214"/>
      <c r="C80" s="215"/>
      <c r="D80" s="193" t="str">
        <f t="shared" si="1"/>
        <v/>
      </c>
      <c r="E80" s="216"/>
      <c r="F80" s="216"/>
      <c r="G80" s="216"/>
      <c r="H80" s="216"/>
      <c r="I80" s="222"/>
      <c r="J80" s="250"/>
      <c r="K80" s="39" t="s">
        <v>113</v>
      </c>
    </row>
    <row r="81" spans="2:11">
      <c r="B81" s="214"/>
      <c r="C81" s="215"/>
      <c r="D81" s="193" t="str">
        <f t="shared" si="1"/>
        <v/>
      </c>
      <c r="E81" s="216"/>
      <c r="F81" s="216"/>
      <c r="G81" s="216"/>
      <c r="H81" s="216"/>
      <c r="I81" s="222"/>
      <c r="J81" s="250"/>
      <c r="K81" s="39" t="s">
        <v>113</v>
      </c>
    </row>
    <row r="82" spans="2:11">
      <c r="B82" s="214"/>
      <c r="C82" s="215"/>
      <c r="D82" s="193" t="str">
        <f t="shared" si="1"/>
        <v/>
      </c>
      <c r="E82" s="216"/>
      <c r="F82" s="216"/>
      <c r="G82" s="216"/>
      <c r="H82" s="216"/>
      <c r="I82" s="222"/>
      <c r="J82" s="250"/>
      <c r="K82" s="39" t="s">
        <v>113</v>
      </c>
    </row>
    <row r="83" spans="2:11">
      <c r="B83" s="214"/>
      <c r="C83" s="215"/>
      <c r="D83" s="193" t="str">
        <f t="shared" si="1"/>
        <v/>
      </c>
      <c r="E83" s="216"/>
      <c r="F83" s="216"/>
      <c r="G83" s="216"/>
      <c r="H83" s="216"/>
      <c r="I83" s="222"/>
      <c r="J83" s="250"/>
      <c r="K83" s="39" t="s">
        <v>113</v>
      </c>
    </row>
    <row r="84" spans="2:11">
      <c r="B84" s="214"/>
      <c r="C84" s="215"/>
      <c r="D84" s="193" t="str">
        <f t="shared" si="1"/>
        <v/>
      </c>
      <c r="E84" s="216"/>
      <c r="F84" s="216"/>
      <c r="G84" s="216"/>
      <c r="H84" s="216"/>
      <c r="I84" s="222"/>
      <c r="J84" s="250"/>
      <c r="K84" s="39" t="s">
        <v>113</v>
      </c>
    </row>
    <row r="85" spans="2:11">
      <c r="B85" s="214"/>
      <c r="C85" s="215"/>
      <c r="D85" s="193" t="str">
        <f t="shared" si="1"/>
        <v/>
      </c>
      <c r="E85" s="216"/>
      <c r="F85" s="216"/>
      <c r="G85" s="216"/>
      <c r="H85" s="216"/>
      <c r="I85" s="222"/>
      <c r="J85" s="250"/>
      <c r="K85" s="39" t="s">
        <v>113</v>
      </c>
    </row>
    <row r="86" spans="2:11">
      <c r="B86" s="214"/>
      <c r="C86" s="215"/>
      <c r="D86" s="193" t="str">
        <f t="shared" si="1"/>
        <v/>
      </c>
      <c r="E86" s="216"/>
      <c r="F86" s="216"/>
      <c r="G86" s="216"/>
      <c r="H86" s="216"/>
      <c r="I86" s="222"/>
      <c r="J86" s="250"/>
      <c r="K86" s="39" t="s">
        <v>113</v>
      </c>
    </row>
    <row r="87" spans="2:11">
      <c r="B87" s="214"/>
      <c r="C87" s="215"/>
      <c r="D87" s="193" t="str">
        <f t="shared" si="1"/>
        <v/>
      </c>
      <c r="E87" s="216"/>
      <c r="F87" s="216"/>
      <c r="G87" s="216"/>
      <c r="H87" s="216"/>
      <c r="I87" s="222"/>
      <c r="J87" s="250"/>
      <c r="K87" s="39" t="s">
        <v>113</v>
      </c>
    </row>
    <row r="88" spans="2:11">
      <c r="B88" s="214"/>
      <c r="C88" s="215"/>
      <c r="D88" s="193" t="str">
        <f t="shared" si="1"/>
        <v/>
      </c>
      <c r="E88" s="216"/>
      <c r="F88" s="216"/>
      <c r="G88" s="216"/>
      <c r="H88" s="216"/>
      <c r="I88" s="222"/>
      <c r="J88" s="250"/>
      <c r="K88" s="39" t="s">
        <v>113</v>
      </c>
    </row>
    <row r="89" spans="2:11">
      <c r="B89" s="214"/>
      <c r="C89" s="215"/>
      <c r="D89" s="193" t="str">
        <f t="shared" si="1"/>
        <v/>
      </c>
      <c r="E89" s="216"/>
      <c r="F89" s="216"/>
      <c r="G89" s="216"/>
      <c r="H89" s="216"/>
      <c r="I89" s="222"/>
      <c r="J89" s="250"/>
      <c r="K89" s="39" t="s">
        <v>113</v>
      </c>
    </row>
    <row r="90" spans="2:11">
      <c r="B90" s="214"/>
      <c r="C90" s="215"/>
      <c r="D90" s="193" t="str">
        <f t="shared" si="1"/>
        <v/>
      </c>
      <c r="E90" s="216"/>
      <c r="F90" s="216"/>
      <c r="G90" s="216"/>
      <c r="H90" s="216"/>
      <c r="I90" s="222"/>
      <c r="J90" s="250"/>
      <c r="K90" s="39" t="s">
        <v>113</v>
      </c>
    </row>
    <row r="91" spans="2:11">
      <c r="B91" s="214"/>
      <c r="C91" s="215"/>
      <c r="D91" s="193" t="str">
        <f t="shared" si="1"/>
        <v/>
      </c>
      <c r="E91" s="216"/>
      <c r="F91" s="216"/>
      <c r="G91" s="216"/>
      <c r="H91" s="216"/>
      <c r="I91" s="222"/>
      <c r="J91" s="250"/>
      <c r="K91" s="39" t="s">
        <v>113</v>
      </c>
    </row>
    <row r="92" spans="2:11">
      <c r="B92" s="214"/>
      <c r="C92" s="215"/>
      <c r="D92" s="193" t="str">
        <f t="shared" si="1"/>
        <v/>
      </c>
      <c r="E92" s="216"/>
      <c r="F92" s="216"/>
      <c r="G92" s="216"/>
      <c r="H92" s="216"/>
      <c r="I92" s="222"/>
      <c r="J92" s="250"/>
      <c r="K92" s="39" t="s">
        <v>113</v>
      </c>
    </row>
    <row r="93" spans="2:11">
      <c r="B93" s="214"/>
      <c r="C93" s="215"/>
      <c r="D93" s="193" t="str">
        <f t="shared" si="1"/>
        <v/>
      </c>
      <c r="E93" s="216"/>
      <c r="F93" s="216"/>
      <c r="G93" s="216"/>
      <c r="H93" s="216"/>
      <c r="I93" s="222"/>
      <c r="J93" s="250"/>
      <c r="K93" s="39" t="s">
        <v>113</v>
      </c>
    </row>
    <row r="94" spans="2:11">
      <c r="B94" s="214"/>
      <c r="C94" s="215"/>
      <c r="D94" s="193" t="str">
        <f t="shared" si="1"/>
        <v/>
      </c>
      <c r="E94" s="216"/>
      <c r="F94" s="216"/>
      <c r="G94" s="216"/>
      <c r="H94" s="216"/>
      <c r="I94" s="222"/>
      <c r="J94" s="250"/>
      <c r="K94" s="39" t="s">
        <v>113</v>
      </c>
    </row>
    <row r="95" spans="2:11">
      <c r="B95" s="214"/>
      <c r="C95" s="215"/>
      <c r="D95" s="193" t="str">
        <f t="shared" si="1"/>
        <v/>
      </c>
      <c r="E95" s="216"/>
      <c r="F95" s="216"/>
      <c r="G95" s="216"/>
      <c r="H95" s="216"/>
      <c r="I95" s="222"/>
      <c r="J95" s="250"/>
      <c r="K95" s="39" t="s">
        <v>113</v>
      </c>
    </row>
    <row r="96" spans="2:11">
      <c r="B96" s="214"/>
      <c r="C96" s="215"/>
      <c r="D96" s="193" t="str">
        <f t="shared" si="1"/>
        <v/>
      </c>
      <c r="E96" s="216"/>
      <c r="F96" s="216"/>
      <c r="G96" s="216"/>
      <c r="H96" s="216"/>
      <c r="I96" s="222"/>
      <c r="J96" s="250"/>
      <c r="K96" s="39" t="s">
        <v>113</v>
      </c>
    </row>
    <row r="97" spans="2:11">
      <c r="B97" s="214"/>
      <c r="C97" s="215"/>
      <c r="D97" s="193" t="str">
        <f t="shared" si="1"/>
        <v/>
      </c>
      <c r="E97" s="216"/>
      <c r="F97" s="216"/>
      <c r="G97" s="216"/>
      <c r="H97" s="216"/>
      <c r="I97" s="222"/>
      <c r="J97" s="250"/>
      <c r="K97" s="39" t="s">
        <v>113</v>
      </c>
    </row>
    <row r="98" spans="2:11">
      <c r="B98" s="214"/>
      <c r="C98" s="215"/>
      <c r="D98" s="193" t="str">
        <f t="shared" si="1"/>
        <v/>
      </c>
      <c r="E98" s="216"/>
      <c r="F98" s="216"/>
      <c r="G98" s="216"/>
      <c r="H98" s="216"/>
      <c r="I98" s="222"/>
      <c r="J98" s="250"/>
      <c r="K98" s="39" t="s">
        <v>113</v>
      </c>
    </row>
    <row r="99" spans="2:11">
      <c r="B99" s="214"/>
      <c r="C99" s="215"/>
      <c r="D99" s="193" t="str">
        <f t="shared" si="1"/>
        <v/>
      </c>
      <c r="E99" s="216"/>
      <c r="F99" s="216"/>
      <c r="G99" s="216"/>
      <c r="H99" s="216"/>
      <c r="I99" s="222"/>
      <c r="J99" s="250"/>
      <c r="K99" s="39" t="s">
        <v>113</v>
      </c>
    </row>
    <row r="100" spans="2:11">
      <c r="B100" s="214"/>
      <c r="C100" s="215"/>
      <c r="D100" s="193" t="str">
        <f t="shared" si="1"/>
        <v/>
      </c>
      <c r="E100" s="216"/>
      <c r="F100" s="216"/>
      <c r="G100" s="216"/>
      <c r="H100" s="216"/>
      <c r="I100" s="222"/>
      <c r="J100" s="250"/>
      <c r="K100" s="39" t="s">
        <v>113</v>
      </c>
    </row>
    <row r="101" spans="2:11">
      <c r="B101" s="214"/>
      <c r="C101" s="215"/>
      <c r="D101" s="193" t="str">
        <f t="shared" si="1"/>
        <v/>
      </c>
      <c r="E101" s="216"/>
      <c r="F101" s="216"/>
      <c r="G101" s="216"/>
      <c r="H101" s="216"/>
      <c r="I101" s="222"/>
      <c r="J101" s="250"/>
      <c r="K101" s="39" t="s">
        <v>113</v>
      </c>
    </row>
    <row r="102" spans="2:11">
      <c r="B102" s="214"/>
      <c r="C102" s="215"/>
      <c r="D102" s="193" t="str">
        <f t="shared" si="1"/>
        <v/>
      </c>
      <c r="E102" s="216"/>
      <c r="F102" s="216"/>
      <c r="G102" s="216"/>
      <c r="H102" s="216"/>
      <c r="I102" s="222"/>
      <c r="J102" s="250"/>
      <c r="K102" s="39" t="s">
        <v>113</v>
      </c>
    </row>
    <row r="103" spans="2:11">
      <c r="B103" s="214"/>
      <c r="C103" s="215"/>
      <c r="D103" s="193" t="str">
        <f t="shared" si="1"/>
        <v/>
      </c>
      <c r="E103" s="216"/>
      <c r="F103" s="216"/>
      <c r="G103" s="216"/>
      <c r="H103" s="216"/>
      <c r="I103" s="222"/>
      <c r="J103" s="250"/>
      <c r="K103" s="39" t="s">
        <v>113</v>
      </c>
    </row>
    <row r="104" spans="2:11">
      <c r="B104" s="214"/>
      <c r="C104" s="215"/>
      <c r="D104" s="193" t="str">
        <f t="shared" si="1"/>
        <v/>
      </c>
      <c r="E104" s="216"/>
      <c r="F104" s="216"/>
      <c r="G104" s="216"/>
      <c r="H104" s="216"/>
      <c r="I104" s="222"/>
      <c r="J104" s="250"/>
      <c r="K104" s="39" t="s">
        <v>113</v>
      </c>
    </row>
    <row r="105" spans="2:11">
      <c r="B105" s="214"/>
      <c r="C105" s="215"/>
      <c r="D105" s="193" t="str">
        <f t="shared" si="1"/>
        <v/>
      </c>
      <c r="E105" s="216"/>
      <c r="F105" s="216"/>
      <c r="G105" s="216"/>
      <c r="H105" s="216"/>
      <c r="I105" s="222"/>
      <c r="J105" s="250"/>
      <c r="K105" s="39" t="s">
        <v>113</v>
      </c>
    </row>
    <row r="106" spans="2:11">
      <c r="B106" s="251"/>
      <c r="C106" s="224"/>
      <c r="D106" s="205" t="str">
        <f t="shared" si="1"/>
        <v/>
      </c>
      <c r="E106" s="225"/>
      <c r="F106" s="225"/>
      <c r="G106" s="225"/>
      <c r="H106" s="225"/>
      <c r="I106" s="231"/>
      <c r="J106" s="252"/>
      <c r="K106" s="39" t="s">
        <v>113</v>
      </c>
    </row>
    <row r="107" spans="2:11">
      <c r="B107" s="8" t="s">
        <v>113</v>
      </c>
      <c r="C107" s="39" t="s">
        <v>113</v>
      </c>
      <c r="D107" s="39" t="s">
        <v>113</v>
      </c>
      <c r="E107" s="39" t="s">
        <v>113</v>
      </c>
      <c r="F107" s="39" t="s">
        <v>113</v>
      </c>
      <c r="G107" s="39" t="s">
        <v>113</v>
      </c>
      <c r="H107" s="39" t="s">
        <v>113</v>
      </c>
      <c r="I107" s="39" t="s">
        <v>113</v>
      </c>
      <c r="J107" s="39" t="s">
        <v>113</v>
      </c>
      <c r="K107" s="39" t="s">
        <v>113</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formula1>"悪天候, 交通渋滞, 乗客の対応, システムトラブル, その他"</formula1>
    </dataValidation>
    <dataValidation type="date" operator="greaterThanOrEqual" allowBlank="1" showInputMessage="1" showErrorMessage="1" sqref="C11:C106">
      <formula1>44927</formula1>
    </dataValidation>
    <dataValidation type="time" operator="greaterThanOrEqual" allowBlank="1" showInputMessage="1" showErrorMessage="1" sqref="E11:H106">
      <formula1>0</formula1>
    </dataValidation>
  </dataValidations>
  <pageMargins left="0.7" right="0.7" top="0.75" bottom="0.75" header="0.3" footer="0.3"/>
  <pageSetup paperSize="9" scale="4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B1:B2"/>
  <sheetViews>
    <sheetView workbookViewId="0"/>
  </sheetViews>
  <sheetFormatPr defaultColWidth="8" defaultRowHeight="15.9"/>
  <cols>
    <col min="1" max="1" width="3.76171875" style="143" customWidth="1"/>
    <col min="2" max="16384" width="8" style="143"/>
  </cols>
  <sheetData>
    <row r="1" spans="2:2" ht="16.149999999999999" customHeight="1"/>
    <row r="2" spans="2:2">
      <c r="B2" s="169" t="s">
        <v>257</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B1:E22"/>
  <sheetViews>
    <sheetView showGridLines="0" zoomScaleNormal="100" workbookViewId="0">
      <selection activeCell="E27" sqref="E27"/>
    </sheetView>
  </sheetViews>
  <sheetFormatPr defaultRowHeight="17.7"/>
  <cols>
    <col min="1" max="1" width="3.76171875" customWidth="1"/>
    <col min="2" max="2" width="4" customWidth="1"/>
    <col min="3" max="3" width="39.85546875" bestFit="1" customWidth="1"/>
    <col min="4" max="4" width="18.76171875" customWidth="1"/>
    <col min="5" max="5" width="100.76171875" customWidth="1"/>
  </cols>
  <sheetData>
    <row r="1" spans="2:5" ht="16.149999999999999" customHeight="1"/>
    <row r="2" spans="2:5">
      <c r="B2" s="170" t="s">
        <v>277</v>
      </c>
      <c r="C2" s="146"/>
      <c r="D2" s="146"/>
      <c r="E2" s="146"/>
    </row>
    <row r="3" spans="2:5">
      <c r="B3" s="146"/>
      <c r="C3" s="146" t="s">
        <v>283</v>
      </c>
      <c r="D3" s="146"/>
      <c r="E3" s="146"/>
    </row>
    <row r="4" spans="2:5">
      <c r="B4" s="146"/>
      <c r="C4" s="146" t="s">
        <v>282</v>
      </c>
      <c r="D4" s="146"/>
      <c r="E4" s="146"/>
    </row>
    <row r="5" spans="2:5">
      <c r="B5" s="146"/>
      <c r="C5" s="146"/>
      <c r="D5" s="146"/>
      <c r="E5" s="146"/>
    </row>
    <row r="6" spans="2:5">
      <c r="B6" s="165" t="s">
        <v>279</v>
      </c>
      <c r="C6" s="289" t="s">
        <v>205</v>
      </c>
      <c r="D6" s="290" t="s">
        <v>259</v>
      </c>
      <c r="E6" s="291" t="s">
        <v>258</v>
      </c>
    </row>
    <row r="7" spans="2:5">
      <c r="B7" s="166">
        <v>1</v>
      </c>
      <c r="C7" s="300" t="s">
        <v>211</v>
      </c>
      <c r="D7" s="282" t="s">
        <v>242</v>
      </c>
      <c r="E7" s="283" t="s">
        <v>276</v>
      </c>
    </row>
    <row r="8" spans="2:5">
      <c r="B8" s="167">
        <v>2</v>
      </c>
      <c r="C8" s="301"/>
      <c r="D8" s="284" t="s">
        <v>204</v>
      </c>
      <c r="E8" s="285" t="s">
        <v>260</v>
      </c>
    </row>
    <row r="9" spans="2:5">
      <c r="B9" s="167">
        <v>3</v>
      </c>
      <c r="C9" s="286" t="s">
        <v>247</v>
      </c>
      <c r="D9" s="284" t="s">
        <v>242</v>
      </c>
      <c r="E9" s="285" t="s">
        <v>261</v>
      </c>
    </row>
    <row r="10" spans="2:5">
      <c r="B10" s="167">
        <v>4</v>
      </c>
      <c r="C10" s="298" t="s">
        <v>245</v>
      </c>
      <c r="D10" s="284" t="s">
        <v>204</v>
      </c>
      <c r="E10" s="285" t="s">
        <v>408</v>
      </c>
    </row>
    <row r="11" spans="2:5">
      <c r="B11" s="167">
        <v>5</v>
      </c>
      <c r="C11" s="302"/>
      <c r="D11" s="284" t="s">
        <v>242</v>
      </c>
      <c r="E11" s="285" t="s">
        <v>262</v>
      </c>
    </row>
    <row r="12" spans="2:5">
      <c r="B12" s="167">
        <v>6</v>
      </c>
      <c r="C12" s="302"/>
      <c r="D12" s="284" t="s">
        <v>204</v>
      </c>
      <c r="E12" s="285" t="s">
        <v>263</v>
      </c>
    </row>
    <row r="13" spans="2:5">
      <c r="B13" s="167">
        <v>7</v>
      </c>
      <c r="C13" s="301"/>
      <c r="D13" s="284" t="s">
        <v>242</v>
      </c>
      <c r="E13" s="285" t="s">
        <v>264</v>
      </c>
    </row>
    <row r="14" spans="2:5">
      <c r="B14" s="167">
        <v>8</v>
      </c>
      <c r="C14" s="298" t="s">
        <v>246</v>
      </c>
      <c r="D14" s="284" t="s">
        <v>204</v>
      </c>
      <c r="E14" s="285" t="s">
        <v>265</v>
      </c>
    </row>
    <row r="15" spans="2:5">
      <c r="B15" s="167">
        <v>9</v>
      </c>
      <c r="C15" s="302"/>
      <c r="D15" s="284" t="s">
        <v>242</v>
      </c>
      <c r="E15" s="285" t="s">
        <v>266</v>
      </c>
    </row>
    <row r="16" spans="2:5">
      <c r="B16" s="167">
        <v>10</v>
      </c>
      <c r="C16" s="301"/>
      <c r="D16" s="284" t="s">
        <v>204</v>
      </c>
      <c r="E16" s="285" t="s">
        <v>267</v>
      </c>
    </row>
    <row r="17" spans="2:5">
      <c r="B17" s="167">
        <v>11</v>
      </c>
      <c r="C17" s="298" t="s">
        <v>248</v>
      </c>
      <c r="D17" s="284" t="s">
        <v>204</v>
      </c>
      <c r="E17" s="285" t="s">
        <v>268</v>
      </c>
    </row>
    <row r="18" spans="2:5">
      <c r="B18" s="167">
        <v>12</v>
      </c>
      <c r="C18" s="301"/>
      <c r="D18" s="284" t="s">
        <v>204</v>
      </c>
      <c r="E18" s="285" t="s">
        <v>269</v>
      </c>
    </row>
    <row r="19" spans="2:5">
      <c r="B19" s="167">
        <v>13</v>
      </c>
      <c r="C19" s="298" t="s">
        <v>249</v>
      </c>
      <c r="D19" s="284" t="s">
        <v>274</v>
      </c>
      <c r="E19" s="285" t="s">
        <v>270</v>
      </c>
    </row>
    <row r="20" spans="2:5">
      <c r="B20" s="167">
        <v>14</v>
      </c>
      <c r="C20" s="301"/>
      <c r="D20" s="284" t="s">
        <v>242</v>
      </c>
      <c r="E20" s="285" t="s">
        <v>271</v>
      </c>
    </row>
    <row r="21" spans="2:5">
      <c r="B21" s="167">
        <v>15</v>
      </c>
      <c r="C21" s="298" t="s">
        <v>244</v>
      </c>
      <c r="D21" s="284" t="s">
        <v>204</v>
      </c>
      <c r="E21" s="285" t="s">
        <v>272</v>
      </c>
    </row>
    <row r="22" spans="2:5">
      <c r="B22" s="168">
        <v>16</v>
      </c>
      <c r="C22" s="299"/>
      <c r="D22" s="287" t="s">
        <v>242</v>
      </c>
      <c r="E22" s="288" t="s">
        <v>273</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4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B1:AT84"/>
  <sheetViews>
    <sheetView showGridLines="0" zoomScaleNormal="100" workbookViewId="0">
      <selection activeCell="I81" sqref="I81"/>
    </sheetView>
  </sheetViews>
  <sheetFormatPr defaultColWidth="7.140625" defaultRowHeight="17.7"/>
  <cols>
    <col min="1" max="1" width="3.76171875" customWidth="1"/>
    <col min="2" max="2" width="9.85546875" customWidth="1"/>
    <col min="3" max="6" width="11.47265625" customWidth="1"/>
    <col min="7" max="7" width="25.37890625" customWidth="1"/>
    <col min="8" max="8" width="20.76171875" customWidth="1"/>
    <col min="9" max="10" width="18.76171875" customWidth="1"/>
    <col min="11" max="14" width="20" customWidth="1"/>
    <col min="15" max="17" width="18.76171875" customWidth="1"/>
    <col min="18" max="21" width="24.76171875" customWidth="1"/>
    <col min="22" max="22" width="41.234375" customWidth="1"/>
    <col min="23" max="23" width="104.76171875" bestFit="1" customWidth="1"/>
    <col min="24" max="24" width="20.76171875" customWidth="1"/>
  </cols>
  <sheetData>
    <row r="1" spans="2:46" s="39" customFormat="1" ht="16.149999999999999" customHeight="1">
      <c r="B1" s="53"/>
      <c r="D1" s="53"/>
      <c r="G1" s="38"/>
      <c r="H1" s="38"/>
      <c r="I1" s="38"/>
      <c r="X1" s="38"/>
    </row>
    <row r="2" spans="2:46" s="39" customFormat="1" ht="15.9">
      <c r="B2" s="53" t="s">
        <v>239</v>
      </c>
      <c r="D2" s="53"/>
      <c r="G2" s="38"/>
      <c r="H2" s="38"/>
      <c r="I2" s="38"/>
      <c r="X2" s="38"/>
    </row>
    <row r="3" spans="2:46" s="39" customFormat="1" ht="15.9">
      <c r="B3" s="53"/>
      <c r="D3" s="53"/>
      <c r="G3" s="38"/>
      <c r="H3" s="38"/>
      <c r="I3" s="38"/>
      <c r="X3" s="38"/>
    </row>
    <row r="4" spans="2:46" s="39" customFormat="1" ht="143.1">
      <c r="B4" s="43"/>
      <c r="C4" s="53"/>
      <c r="D4" s="53"/>
      <c r="F4" s="55" t="s">
        <v>130</v>
      </c>
      <c r="G4" s="55" t="s">
        <v>365</v>
      </c>
      <c r="H4" s="115"/>
      <c r="I4" s="55" t="s">
        <v>131</v>
      </c>
      <c r="J4" s="55" t="s">
        <v>132</v>
      </c>
      <c r="K4" s="57" t="s">
        <v>133</v>
      </c>
      <c r="L4" s="58" t="s">
        <v>134</v>
      </c>
      <c r="M4" s="59" t="s">
        <v>116</v>
      </c>
      <c r="N4" s="59" t="s">
        <v>116</v>
      </c>
      <c r="O4" s="59" t="s">
        <v>116</v>
      </c>
      <c r="P4" s="57" t="s">
        <v>299</v>
      </c>
      <c r="Q4" s="55" t="s">
        <v>135</v>
      </c>
      <c r="R4" s="60" t="s">
        <v>203</v>
      </c>
      <c r="S4" s="60" t="s">
        <v>240</v>
      </c>
      <c r="T4" s="55" t="s">
        <v>136</v>
      </c>
      <c r="U4" s="55" t="s">
        <v>137</v>
      </c>
      <c r="V4" s="55"/>
      <c r="W4" s="56"/>
      <c r="X4" s="115"/>
    </row>
    <row r="5" spans="2:46" s="39" customFormat="1" ht="4.9000000000000004" customHeight="1">
      <c r="V5" s="7"/>
    </row>
    <row r="6" spans="2:46" s="39" customFormat="1" ht="18" customHeight="1">
      <c r="B6" s="61" t="s">
        <v>118</v>
      </c>
      <c r="C6" s="148">
        <v>37</v>
      </c>
      <c r="D6" s="148" t="s">
        <v>119</v>
      </c>
      <c r="E6" s="148">
        <v>38</v>
      </c>
      <c r="F6" s="281">
        <v>39</v>
      </c>
      <c r="G6" s="148">
        <v>40</v>
      </c>
      <c r="H6" s="156">
        <v>41</v>
      </c>
      <c r="I6" s="148">
        <v>42</v>
      </c>
      <c r="J6" s="281">
        <v>43</v>
      </c>
      <c r="K6" s="148">
        <v>44</v>
      </c>
      <c r="L6" s="148">
        <v>45</v>
      </c>
      <c r="M6" s="148">
        <v>46</v>
      </c>
      <c r="N6" s="148">
        <v>47</v>
      </c>
      <c r="O6" s="281">
        <v>48</v>
      </c>
      <c r="P6" s="148">
        <v>49</v>
      </c>
      <c r="Q6" s="148">
        <v>50</v>
      </c>
      <c r="R6" s="148">
        <v>51</v>
      </c>
      <c r="S6" s="148">
        <v>52</v>
      </c>
      <c r="T6" s="148">
        <v>53</v>
      </c>
      <c r="U6" s="148">
        <v>54</v>
      </c>
      <c r="V6" s="148">
        <v>55</v>
      </c>
      <c r="W6" s="281">
        <v>56</v>
      </c>
      <c r="X6" s="157">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1.8">
      <c r="B7" s="62" t="s">
        <v>9</v>
      </c>
      <c r="C7" s="63" t="s">
        <v>44</v>
      </c>
      <c r="D7" s="63" t="s">
        <v>120</v>
      </c>
      <c r="E7" s="63" t="s">
        <v>46</v>
      </c>
      <c r="F7" s="64" t="s">
        <v>48</v>
      </c>
      <c r="G7" s="116" t="s">
        <v>238</v>
      </c>
      <c r="H7" s="116" t="s">
        <v>54</v>
      </c>
      <c r="I7" s="64" t="s">
        <v>50</v>
      </c>
      <c r="J7" s="64" t="s">
        <v>52</v>
      </c>
      <c r="K7" s="63" t="s">
        <v>138</v>
      </c>
      <c r="L7" s="63" t="s">
        <v>139</v>
      </c>
      <c r="M7" s="63" t="s">
        <v>140</v>
      </c>
      <c r="N7" s="63" t="s">
        <v>141</v>
      </c>
      <c r="O7" s="66" t="s">
        <v>66</v>
      </c>
      <c r="P7" s="68" t="s">
        <v>298</v>
      </c>
      <c r="Q7" s="67" t="s">
        <v>142</v>
      </c>
      <c r="R7" s="63" t="s">
        <v>143</v>
      </c>
      <c r="S7" s="63" t="s">
        <v>73</v>
      </c>
      <c r="T7" s="68" t="s">
        <v>144</v>
      </c>
      <c r="U7" s="68" t="s">
        <v>145</v>
      </c>
      <c r="V7" s="67" t="s">
        <v>146</v>
      </c>
      <c r="W7" s="64" t="s">
        <v>83</v>
      </c>
      <c r="X7" s="69" t="s">
        <v>199</v>
      </c>
      <c r="Z7" s="88"/>
      <c r="AA7" s="89"/>
      <c r="AB7" s="89"/>
      <c r="AC7" s="89"/>
      <c r="AD7" s="89"/>
      <c r="AE7" s="89"/>
      <c r="AF7" s="89"/>
      <c r="AG7" s="89"/>
      <c r="AH7" s="89"/>
      <c r="AI7" s="89"/>
      <c r="AJ7" s="119"/>
      <c r="AK7" s="120"/>
      <c r="AL7" s="89"/>
      <c r="AM7" s="89"/>
      <c r="AN7" s="89"/>
      <c r="AO7" s="89"/>
      <c r="AP7" s="89"/>
      <c r="AQ7" s="89"/>
      <c r="AR7" s="89"/>
      <c r="AS7" s="89"/>
      <c r="AT7" s="90"/>
    </row>
    <row r="8" spans="2:46" s="121" customFormat="1" ht="15.9">
      <c r="B8" s="70" t="s">
        <v>125</v>
      </c>
      <c r="C8" s="71">
        <v>45048</v>
      </c>
      <c r="D8" s="117" t="s">
        <v>287</v>
      </c>
      <c r="E8" s="132">
        <v>0.4236111111111111</v>
      </c>
      <c r="F8" s="117" t="s">
        <v>127</v>
      </c>
      <c r="G8" s="77" t="s">
        <v>339</v>
      </c>
      <c r="H8" s="134">
        <v>100</v>
      </c>
      <c r="I8" s="133" t="s">
        <v>147</v>
      </c>
      <c r="J8" s="133" t="s">
        <v>148</v>
      </c>
      <c r="K8" s="133" t="s">
        <v>149</v>
      </c>
      <c r="L8" s="133" t="s">
        <v>150</v>
      </c>
      <c r="M8" s="133" t="s">
        <v>126</v>
      </c>
      <c r="N8" s="133" t="s">
        <v>151</v>
      </c>
      <c r="O8" s="133" t="s">
        <v>151</v>
      </c>
      <c r="P8" s="77" t="s">
        <v>126</v>
      </c>
      <c r="Q8" s="133" t="s">
        <v>152</v>
      </c>
      <c r="R8" s="117" t="s">
        <v>204</v>
      </c>
      <c r="S8" s="117" t="s">
        <v>153</v>
      </c>
      <c r="T8" s="117" t="s">
        <v>154</v>
      </c>
      <c r="U8" s="117" t="s">
        <v>155</v>
      </c>
      <c r="V8" s="117" t="s">
        <v>2</v>
      </c>
      <c r="W8" s="76" t="s">
        <v>156</v>
      </c>
      <c r="X8" s="79">
        <v>4</v>
      </c>
      <c r="Y8" s="39"/>
      <c r="Z8" s="122"/>
      <c r="AA8" s="123"/>
      <c r="AB8" s="123"/>
      <c r="AC8" s="123"/>
      <c r="AD8" s="123"/>
      <c r="AE8" s="123"/>
      <c r="AF8" s="123"/>
      <c r="AG8" s="123"/>
      <c r="AH8" s="123"/>
      <c r="AI8" s="123"/>
      <c r="AJ8" s="124"/>
      <c r="AK8" s="124"/>
      <c r="AL8" s="123"/>
      <c r="AM8" s="123"/>
      <c r="AN8" s="123"/>
      <c r="AO8" s="123"/>
      <c r="AP8" s="123"/>
      <c r="AQ8" s="123"/>
      <c r="AR8" s="123"/>
      <c r="AS8" s="123"/>
      <c r="AT8" s="125"/>
    </row>
    <row r="9" spans="2:46" s="39" customFormat="1" ht="18.899999999999999">
      <c r="B9" s="131" t="s">
        <v>128</v>
      </c>
      <c r="C9" s="126">
        <v>45313</v>
      </c>
      <c r="D9" s="127" t="s">
        <v>206</v>
      </c>
      <c r="E9" s="128">
        <v>0.4909722222222222</v>
      </c>
      <c r="F9" s="81" t="s">
        <v>127</v>
      </c>
      <c r="G9" s="80" t="s">
        <v>339</v>
      </c>
      <c r="H9" s="130">
        <v>200</v>
      </c>
      <c r="I9" s="80" t="s">
        <v>207</v>
      </c>
      <c r="J9" s="80" t="s">
        <v>148</v>
      </c>
      <c r="K9" s="80" t="s">
        <v>208</v>
      </c>
      <c r="L9" s="80" t="s">
        <v>209</v>
      </c>
      <c r="M9" s="80" t="s">
        <v>151</v>
      </c>
      <c r="N9" s="80" t="s">
        <v>151</v>
      </c>
      <c r="O9" s="80" t="s">
        <v>151</v>
      </c>
      <c r="P9" s="80" t="s">
        <v>126</v>
      </c>
      <c r="Q9" s="80" t="s">
        <v>210</v>
      </c>
      <c r="R9" s="81" t="s">
        <v>242</v>
      </c>
      <c r="S9" s="81" t="s">
        <v>211</v>
      </c>
      <c r="T9" s="81" t="s">
        <v>212</v>
      </c>
      <c r="U9" s="81" t="s">
        <v>213</v>
      </c>
      <c r="V9" s="81"/>
      <c r="W9" s="259"/>
      <c r="X9" s="260">
        <v>7</v>
      </c>
      <c r="Z9" s="88"/>
      <c r="AA9" s="89"/>
      <c r="AB9" s="89"/>
      <c r="AC9" s="89"/>
      <c r="AD9" s="89"/>
      <c r="AE9" s="89"/>
      <c r="AF9" s="89"/>
      <c r="AG9" s="89"/>
      <c r="AH9" s="89"/>
      <c r="AI9" s="89"/>
      <c r="AJ9" s="119"/>
      <c r="AK9" s="119"/>
      <c r="AL9" s="89"/>
      <c r="AM9" s="89"/>
      <c r="AN9" s="89"/>
      <c r="AO9" s="89"/>
      <c r="AP9" s="89"/>
      <c r="AQ9" s="89"/>
      <c r="AR9" s="89"/>
      <c r="AS9" s="89"/>
      <c r="AT9" s="90"/>
    </row>
    <row r="10" spans="2:46" s="39" customFormat="1" ht="16.899999999999999" customHeight="1">
      <c r="B10" s="51"/>
      <c r="C10" s="126">
        <v>45313</v>
      </c>
      <c r="D10" s="127" t="s">
        <v>206</v>
      </c>
      <c r="E10" s="128">
        <v>0.49583333333333335</v>
      </c>
      <c r="F10" s="81" t="s">
        <v>127</v>
      </c>
      <c r="G10" s="80" t="s">
        <v>339</v>
      </c>
      <c r="H10" s="130">
        <v>100</v>
      </c>
      <c r="I10" s="80" t="s">
        <v>207</v>
      </c>
      <c r="J10" s="80" t="s">
        <v>148</v>
      </c>
      <c r="K10" s="80" t="s">
        <v>167</v>
      </c>
      <c r="L10" s="80" t="s">
        <v>209</v>
      </c>
      <c r="M10" s="80" t="s">
        <v>126</v>
      </c>
      <c r="N10" s="80" t="s">
        <v>151</v>
      </c>
      <c r="O10" s="80" t="s">
        <v>151</v>
      </c>
      <c r="P10" s="80" t="s">
        <v>126</v>
      </c>
      <c r="Q10" s="80" t="s">
        <v>152</v>
      </c>
      <c r="R10" s="81" t="s">
        <v>204</v>
      </c>
      <c r="S10" s="118" t="s">
        <v>244</v>
      </c>
      <c r="T10" s="118" t="s">
        <v>217</v>
      </c>
      <c r="U10" s="81"/>
      <c r="V10" s="81"/>
      <c r="W10" s="259"/>
      <c r="X10" s="260">
        <v>33</v>
      </c>
      <c r="Z10" s="88"/>
      <c r="AA10" s="89"/>
      <c r="AB10" s="89"/>
      <c r="AC10" s="89"/>
      <c r="AD10" s="89"/>
      <c r="AE10" s="89"/>
      <c r="AF10" s="89"/>
      <c r="AG10" s="89"/>
      <c r="AH10" s="89"/>
      <c r="AI10" s="89"/>
      <c r="AJ10" s="119"/>
      <c r="AK10" s="119"/>
      <c r="AL10" s="89"/>
      <c r="AM10" s="89"/>
      <c r="AN10" s="89"/>
      <c r="AO10" s="89"/>
      <c r="AP10" s="89"/>
      <c r="AQ10" s="89"/>
      <c r="AR10" s="89"/>
      <c r="AS10" s="89"/>
      <c r="AT10" s="90"/>
    </row>
    <row r="11" spans="2:46" s="39" customFormat="1" ht="16.899999999999999" customHeight="1">
      <c r="B11" s="51"/>
      <c r="C11" s="126">
        <v>45313</v>
      </c>
      <c r="D11" s="127" t="s">
        <v>206</v>
      </c>
      <c r="E11" s="128">
        <v>0.49583333333333335</v>
      </c>
      <c r="F11" s="81" t="s">
        <v>127</v>
      </c>
      <c r="G11" s="80" t="s">
        <v>339</v>
      </c>
      <c r="H11" s="130">
        <v>200</v>
      </c>
      <c r="I11" s="80" t="s">
        <v>207</v>
      </c>
      <c r="J11" s="80" t="s">
        <v>148</v>
      </c>
      <c r="K11" s="80" t="s">
        <v>208</v>
      </c>
      <c r="L11" s="80" t="s">
        <v>209</v>
      </c>
      <c r="M11" s="80" t="s">
        <v>151</v>
      </c>
      <c r="N11" s="80" t="s">
        <v>151</v>
      </c>
      <c r="O11" s="80" t="s">
        <v>151</v>
      </c>
      <c r="P11" s="80" t="s">
        <v>126</v>
      </c>
      <c r="Q11" s="80" t="s">
        <v>210</v>
      </c>
      <c r="R11" s="81" t="s">
        <v>242</v>
      </c>
      <c r="S11" s="81" t="s">
        <v>211</v>
      </c>
      <c r="T11" s="81" t="s">
        <v>214</v>
      </c>
      <c r="U11" s="81" t="s">
        <v>213</v>
      </c>
      <c r="V11" s="81"/>
      <c r="W11" s="259"/>
      <c r="X11" s="260">
        <v>34</v>
      </c>
      <c r="Z11" s="88"/>
      <c r="AA11" s="89"/>
      <c r="AB11" s="89"/>
      <c r="AC11" s="89"/>
      <c r="AD11" s="89"/>
      <c r="AE11" s="89"/>
      <c r="AF11" s="89"/>
      <c r="AG11" s="89"/>
      <c r="AH11" s="89"/>
      <c r="AI11" s="89"/>
      <c r="AJ11" s="119"/>
      <c r="AK11" s="119"/>
      <c r="AL11" s="89"/>
      <c r="AM11" s="89"/>
      <c r="AN11" s="89"/>
      <c r="AO11" s="89"/>
      <c r="AP11" s="89"/>
      <c r="AQ11" s="89"/>
      <c r="AR11" s="89"/>
      <c r="AS11" s="89"/>
      <c r="AT11" s="90"/>
    </row>
    <row r="12" spans="2:46" s="39" customFormat="1" ht="16.899999999999999" customHeight="1">
      <c r="B12" s="51"/>
      <c r="C12" s="126">
        <v>45313</v>
      </c>
      <c r="D12" s="127" t="s">
        <v>206</v>
      </c>
      <c r="E12" s="128">
        <v>0.49652777777777779</v>
      </c>
      <c r="F12" s="81" t="s">
        <v>127</v>
      </c>
      <c r="G12" s="80" t="s">
        <v>339</v>
      </c>
      <c r="H12" s="130">
        <v>200</v>
      </c>
      <c r="I12" s="80" t="s">
        <v>207</v>
      </c>
      <c r="J12" s="80" t="s">
        <v>148</v>
      </c>
      <c r="K12" s="80" t="s">
        <v>208</v>
      </c>
      <c r="L12" s="80" t="s">
        <v>209</v>
      </c>
      <c r="M12" s="80" t="s">
        <v>151</v>
      </c>
      <c r="N12" s="80" t="s">
        <v>151</v>
      </c>
      <c r="O12" s="80" t="s">
        <v>151</v>
      </c>
      <c r="P12" s="80" t="s">
        <v>126</v>
      </c>
      <c r="Q12" s="80" t="s">
        <v>210</v>
      </c>
      <c r="R12" s="81" t="s">
        <v>242</v>
      </c>
      <c r="S12" s="81" t="s">
        <v>211</v>
      </c>
      <c r="T12" s="81" t="s">
        <v>214</v>
      </c>
      <c r="U12" s="81" t="s">
        <v>213</v>
      </c>
      <c r="V12" s="81"/>
      <c r="W12" s="259"/>
      <c r="X12" s="260">
        <v>39</v>
      </c>
      <c r="Z12" s="88"/>
      <c r="AA12" s="89"/>
      <c r="AB12" s="89"/>
      <c r="AC12" s="89"/>
      <c r="AD12" s="89"/>
      <c r="AE12" s="89"/>
      <c r="AF12" s="89"/>
      <c r="AG12" s="89"/>
      <c r="AH12" s="89"/>
      <c r="AI12" s="89"/>
      <c r="AJ12" s="119"/>
      <c r="AK12" s="119"/>
      <c r="AL12" s="89"/>
      <c r="AM12" s="89"/>
      <c r="AN12" s="89"/>
      <c r="AO12" s="89"/>
      <c r="AP12" s="89"/>
      <c r="AQ12" s="89"/>
      <c r="AR12" s="89"/>
      <c r="AS12" s="89"/>
      <c r="AT12" s="90"/>
    </row>
    <row r="13" spans="2:46" s="39" customFormat="1" ht="16.899999999999999" customHeight="1">
      <c r="B13" s="51"/>
      <c r="C13" s="126">
        <v>45313</v>
      </c>
      <c r="D13" s="127" t="s">
        <v>206</v>
      </c>
      <c r="E13" s="128">
        <v>0.49930555555555556</v>
      </c>
      <c r="F13" s="81" t="s">
        <v>127</v>
      </c>
      <c r="G13" s="80" t="s">
        <v>339</v>
      </c>
      <c r="H13" s="130">
        <v>200</v>
      </c>
      <c r="I13" s="80" t="s">
        <v>207</v>
      </c>
      <c r="J13" s="80" t="s">
        <v>148</v>
      </c>
      <c r="K13" s="80" t="s">
        <v>208</v>
      </c>
      <c r="L13" s="80" t="s">
        <v>209</v>
      </c>
      <c r="M13" s="80" t="s">
        <v>151</v>
      </c>
      <c r="N13" s="80" t="s">
        <v>151</v>
      </c>
      <c r="O13" s="80" t="s">
        <v>151</v>
      </c>
      <c r="P13" s="80" t="s">
        <v>126</v>
      </c>
      <c r="Q13" s="80" t="s">
        <v>210</v>
      </c>
      <c r="R13" s="81" t="s">
        <v>242</v>
      </c>
      <c r="S13" s="81" t="s">
        <v>211</v>
      </c>
      <c r="T13" s="81" t="s">
        <v>214</v>
      </c>
      <c r="U13" s="81"/>
      <c r="V13" s="81"/>
      <c r="W13" s="259"/>
      <c r="X13" s="260">
        <v>59</v>
      </c>
      <c r="Z13" s="88"/>
      <c r="AA13" s="89"/>
      <c r="AB13" s="89"/>
      <c r="AC13" s="89"/>
      <c r="AD13" s="89"/>
      <c r="AE13" s="89"/>
      <c r="AF13" s="89"/>
      <c r="AG13" s="89"/>
      <c r="AH13" s="89"/>
      <c r="AI13" s="89"/>
      <c r="AJ13" s="119"/>
      <c r="AK13" s="119"/>
      <c r="AL13" s="89"/>
      <c r="AM13" s="89"/>
      <c r="AN13" s="89"/>
      <c r="AO13" s="89"/>
      <c r="AP13" s="89"/>
      <c r="AQ13" s="89"/>
      <c r="AR13" s="89"/>
      <c r="AS13" s="89"/>
      <c r="AT13" s="90"/>
    </row>
    <row r="14" spans="2:46" s="39" customFormat="1" ht="16.899999999999999" customHeight="1">
      <c r="B14" s="51"/>
      <c r="C14" s="126">
        <v>45313</v>
      </c>
      <c r="D14" s="127" t="s">
        <v>206</v>
      </c>
      <c r="E14" s="128">
        <v>0.50277777777777777</v>
      </c>
      <c r="F14" s="81" t="s">
        <v>127</v>
      </c>
      <c r="G14" s="80" t="s">
        <v>339</v>
      </c>
      <c r="H14" s="130">
        <v>200</v>
      </c>
      <c r="I14" s="80" t="s">
        <v>207</v>
      </c>
      <c r="J14" s="80" t="s">
        <v>148</v>
      </c>
      <c r="K14" s="80" t="s">
        <v>149</v>
      </c>
      <c r="L14" s="80" t="s">
        <v>209</v>
      </c>
      <c r="M14" s="80" t="s">
        <v>151</v>
      </c>
      <c r="N14" s="80" t="s">
        <v>151</v>
      </c>
      <c r="O14" s="80" t="s">
        <v>126</v>
      </c>
      <c r="P14" s="80" t="s">
        <v>126</v>
      </c>
      <c r="Q14" s="80" t="s">
        <v>215</v>
      </c>
      <c r="R14" s="81" t="s">
        <v>242</v>
      </c>
      <c r="S14" s="81" t="s">
        <v>211</v>
      </c>
      <c r="T14" s="81" t="s">
        <v>214</v>
      </c>
      <c r="U14" s="81" t="s">
        <v>213</v>
      </c>
      <c r="V14" s="81"/>
      <c r="W14" s="259"/>
      <c r="X14" s="260">
        <v>81</v>
      </c>
      <c r="Z14" s="88"/>
      <c r="AA14" s="89"/>
      <c r="AB14" s="89"/>
      <c r="AC14" s="89"/>
      <c r="AD14" s="89"/>
      <c r="AE14" s="89"/>
      <c r="AF14" s="89"/>
      <c r="AG14" s="89"/>
      <c r="AH14" s="89"/>
      <c r="AI14" s="89"/>
      <c r="AJ14" s="119"/>
      <c r="AK14" s="119"/>
      <c r="AL14" s="89"/>
      <c r="AM14" s="89"/>
      <c r="AN14" s="89"/>
      <c r="AO14" s="89"/>
      <c r="AP14" s="89"/>
      <c r="AQ14" s="89"/>
      <c r="AR14" s="89"/>
      <c r="AS14" s="89"/>
      <c r="AT14" s="90"/>
    </row>
    <row r="15" spans="2:46" s="39" customFormat="1" ht="16.899999999999999" customHeight="1">
      <c r="B15" s="51"/>
      <c r="C15" s="126">
        <v>45313</v>
      </c>
      <c r="D15" s="127" t="s">
        <v>206</v>
      </c>
      <c r="E15" s="128">
        <v>0.51111111111111107</v>
      </c>
      <c r="F15" s="81" t="s">
        <v>216</v>
      </c>
      <c r="G15" s="80" t="s">
        <v>339</v>
      </c>
      <c r="H15" s="130">
        <v>100</v>
      </c>
      <c r="I15" s="80" t="s">
        <v>207</v>
      </c>
      <c r="J15" s="80" t="s">
        <v>148</v>
      </c>
      <c r="K15" s="80" t="s">
        <v>167</v>
      </c>
      <c r="L15" s="80" t="s">
        <v>209</v>
      </c>
      <c r="M15" s="80" t="s">
        <v>126</v>
      </c>
      <c r="N15" s="80" t="s">
        <v>151</v>
      </c>
      <c r="O15" s="80" t="s">
        <v>151</v>
      </c>
      <c r="P15" s="80" t="s">
        <v>126</v>
      </c>
      <c r="Q15" s="80" t="s">
        <v>210</v>
      </c>
      <c r="R15" s="81" t="s">
        <v>241</v>
      </c>
      <c r="S15" s="81" t="s">
        <v>244</v>
      </c>
      <c r="T15" s="81" t="s">
        <v>214</v>
      </c>
      <c r="U15" s="81" t="s">
        <v>155</v>
      </c>
      <c r="V15" s="118"/>
      <c r="W15" s="259" t="s">
        <v>218</v>
      </c>
      <c r="X15" s="260">
        <v>2</v>
      </c>
      <c r="Z15" s="88"/>
      <c r="AA15" s="89"/>
      <c r="AB15" s="89"/>
      <c r="AC15" s="89"/>
      <c r="AD15" s="89"/>
      <c r="AE15" s="89"/>
      <c r="AF15" s="89"/>
      <c r="AG15" s="89"/>
      <c r="AH15" s="89"/>
      <c r="AI15" s="89"/>
      <c r="AJ15" s="119"/>
      <c r="AK15" s="119"/>
      <c r="AL15" s="89"/>
      <c r="AM15" s="89"/>
      <c r="AN15" s="89"/>
      <c r="AO15" s="89"/>
      <c r="AP15" s="89"/>
      <c r="AQ15" s="89"/>
      <c r="AR15" s="89"/>
      <c r="AS15" s="89"/>
      <c r="AT15" s="90"/>
    </row>
    <row r="16" spans="2:46" s="39" customFormat="1" ht="16.899999999999999" customHeight="1">
      <c r="B16" s="51"/>
      <c r="C16" s="126">
        <v>45313</v>
      </c>
      <c r="D16" s="127" t="s">
        <v>206</v>
      </c>
      <c r="E16" s="128">
        <v>0.51180555555555551</v>
      </c>
      <c r="F16" s="81" t="s">
        <v>216</v>
      </c>
      <c r="G16" s="80" t="s">
        <v>339</v>
      </c>
      <c r="H16" s="130">
        <v>200</v>
      </c>
      <c r="I16" s="80" t="s">
        <v>207</v>
      </c>
      <c r="J16" s="80" t="s">
        <v>148</v>
      </c>
      <c r="K16" s="80" t="s">
        <v>149</v>
      </c>
      <c r="L16" s="80" t="s">
        <v>209</v>
      </c>
      <c r="M16" s="80" t="s">
        <v>151</v>
      </c>
      <c r="N16" s="80" t="s">
        <v>151</v>
      </c>
      <c r="O16" s="80" t="s">
        <v>126</v>
      </c>
      <c r="P16" s="80" t="s">
        <v>126</v>
      </c>
      <c r="Q16" s="80" t="s">
        <v>215</v>
      </c>
      <c r="R16" s="81" t="s">
        <v>242</v>
      </c>
      <c r="S16" s="81" t="s">
        <v>211</v>
      </c>
      <c r="T16" s="81" t="s">
        <v>214</v>
      </c>
      <c r="U16" s="81" t="s">
        <v>213</v>
      </c>
      <c r="V16" s="81"/>
      <c r="W16" s="259"/>
      <c r="X16" s="261">
        <v>9</v>
      </c>
      <c r="Z16" s="88"/>
      <c r="AA16" s="89"/>
      <c r="AB16" s="89"/>
      <c r="AC16" s="89"/>
      <c r="AD16" s="89"/>
      <c r="AE16" s="89"/>
      <c r="AF16" s="89"/>
      <c r="AG16" s="89"/>
      <c r="AH16" s="89"/>
      <c r="AI16" s="89"/>
      <c r="AJ16" s="119"/>
      <c r="AK16" s="119"/>
      <c r="AL16" s="89"/>
      <c r="AM16" s="89"/>
      <c r="AN16" s="89"/>
      <c r="AO16" s="89"/>
      <c r="AP16" s="89"/>
      <c r="AQ16" s="89"/>
      <c r="AR16" s="89"/>
      <c r="AS16" s="89"/>
      <c r="AT16" s="90"/>
    </row>
    <row r="17" spans="2:46" s="39" customFormat="1" ht="16.899999999999999" customHeight="1">
      <c r="B17" s="51"/>
      <c r="C17" s="126">
        <v>45313</v>
      </c>
      <c r="D17" s="127" t="s">
        <v>206</v>
      </c>
      <c r="E17" s="128">
        <v>0.51597222222222228</v>
      </c>
      <c r="F17" s="81" t="s">
        <v>216</v>
      </c>
      <c r="G17" s="80" t="s">
        <v>339</v>
      </c>
      <c r="H17" s="130">
        <v>100</v>
      </c>
      <c r="I17" s="80" t="s">
        <v>207</v>
      </c>
      <c r="J17" s="80" t="s">
        <v>148</v>
      </c>
      <c r="K17" s="80" t="s">
        <v>208</v>
      </c>
      <c r="L17" s="80" t="s">
        <v>209</v>
      </c>
      <c r="M17" s="80" t="s">
        <v>151</v>
      </c>
      <c r="N17" s="80" t="s">
        <v>151</v>
      </c>
      <c r="O17" s="80" t="s">
        <v>151</v>
      </c>
      <c r="P17" s="80" t="s">
        <v>126</v>
      </c>
      <c r="Q17" s="80" t="s">
        <v>210</v>
      </c>
      <c r="R17" s="81" t="s">
        <v>242</v>
      </c>
      <c r="S17" s="81" t="s">
        <v>246</v>
      </c>
      <c r="T17" s="81" t="s">
        <v>223</v>
      </c>
      <c r="U17" s="81" t="s">
        <v>210</v>
      </c>
      <c r="V17" s="81"/>
      <c r="W17" s="259"/>
      <c r="X17" s="260">
        <v>32</v>
      </c>
      <c r="Z17" s="88"/>
      <c r="AA17" s="89"/>
      <c r="AB17" s="89"/>
      <c r="AC17" s="89"/>
      <c r="AD17" s="89"/>
      <c r="AE17" s="89"/>
      <c r="AF17" s="89"/>
      <c r="AG17" s="89"/>
      <c r="AH17" s="89"/>
      <c r="AI17" s="89"/>
      <c r="AJ17" s="119"/>
      <c r="AK17" s="119"/>
      <c r="AL17" s="89"/>
      <c r="AM17" s="89"/>
      <c r="AN17" s="89"/>
      <c r="AO17" s="89"/>
      <c r="AP17" s="89"/>
      <c r="AQ17" s="89"/>
      <c r="AR17" s="89"/>
      <c r="AS17" s="89"/>
      <c r="AT17" s="90"/>
    </row>
    <row r="18" spans="2:46" s="39" customFormat="1" ht="16.899999999999999" customHeight="1">
      <c r="B18" s="51"/>
      <c r="C18" s="126">
        <v>45313</v>
      </c>
      <c r="D18" s="127" t="s">
        <v>206</v>
      </c>
      <c r="E18" s="128">
        <v>0.51666666666666672</v>
      </c>
      <c r="F18" s="81" t="s">
        <v>216</v>
      </c>
      <c r="G18" s="80" t="s">
        <v>339</v>
      </c>
      <c r="H18" s="130">
        <v>200</v>
      </c>
      <c r="I18" s="80" t="s">
        <v>207</v>
      </c>
      <c r="J18" s="80" t="s">
        <v>148</v>
      </c>
      <c r="K18" s="80" t="s">
        <v>208</v>
      </c>
      <c r="L18" s="80" t="s">
        <v>209</v>
      </c>
      <c r="M18" s="80" t="s">
        <v>151</v>
      </c>
      <c r="N18" s="80" t="s">
        <v>151</v>
      </c>
      <c r="O18" s="80" t="s">
        <v>151</v>
      </c>
      <c r="P18" s="80" t="s">
        <v>126</v>
      </c>
      <c r="Q18" s="80" t="s">
        <v>210</v>
      </c>
      <c r="R18" s="81" t="s">
        <v>242</v>
      </c>
      <c r="S18" s="81" t="s">
        <v>211</v>
      </c>
      <c r="T18" s="81" t="s">
        <v>214</v>
      </c>
      <c r="U18" s="81" t="s">
        <v>213</v>
      </c>
      <c r="V18" s="81"/>
      <c r="W18" s="259"/>
      <c r="X18" s="260">
        <v>34</v>
      </c>
      <c r="Z18" s="88"/>
      <c r="AA18" s="89"/>
      <c r="AB18" s="89"/>
      <c r="AC18" s="89"/>
      <c r="AD18" s="89"/>
      <c r="AE18" s="89"/>
      <c r="AF18" s="89"/>
      <c r="AG18" s="89"/>
      <c r="AH18" s="89"/>
      <c r="AI18" s="89"/>
      <c r="AJ18" s="119"/>
      <c r="AK18" s="119"/>
      <c r="AL18" s="89"/>
      <c r="AM18" s="89"/>
      <c r="AN18" s="89"/>
      <c r="AO18" s="89"/>
      <c r="AP18" s="89"/>
      <c r="AQ18" s="89"/>
      <c r="AR18" s="89"/>
      <c r="AS18" s="89"/>
      <c r="AT18" s="90"/>
    </row>
    <row r="19" spans="2:46" s="39" customFormat="1" ht="16.899999999999999" customHeight="1">
      <c r="B19" s="51"/>
      <c r="C19" s="126">
        <v>45313</v>
      </c>
      <c r="D19" s="127" t="s">
        <v>206</v>
      </c>
      <c r="E19" s="128">
        <v>0.51736111111111116</v>
      </c>
      <c r="F19" s="81" t="s">
        <v>216</v>
      </c>
      <c r="G19" s="80" t="s">
        <v>339</v>
      </c>
      <c r="H19" s="130">
        <v>200</v>
      </c>
      <c r="I19" s="80" t="s">
        <v>207</v>
      </c>
      <c r="J19" s="80" t="s">
        <v>148</v>
      </c>
      <c r="K19" s="80" t="s">
        <v>208</v>
      </c>
      <c r="L19" s="80" t="s">
        <v>209</v>
      </c>
      <c r="M19" s="80" t="s">
        <v>151</v>
      </c>
      <c r="N19" s="80" t="s">
        <v>151</v>
      </c>
      <c r="O19" s="80" t="s">
        <v>151</v>
      </c>
      <c r="P19" s="80" t="s">
        <v>126</v>
      </c>
      <c r="Q19" s="80" t="s">
        <v>210</v>
      </c>
      <c r="R19" s="81" t="s">
        <v>242</v>
      </c>
      <c r="S19" s="81" t="s">
        <v>211</v>
      </c>
      <c r="T19" s="81" t="s">
        <v>212</v>
      </c>
      <c r="U19" s="81" t="s">
        <v>213</v>
      </c>
      <c r="V19" s="81"/>
      <c r="W19" s="259"/>
      <c r="X19" s="260">
        <v>37</v>
      </c>
      <c r="Z19" s="88"/>
      <c r="AA19" s="89"/>
      <c r="AB19" s="89"/>
      <c r="AC19" s="89"/>
      <c r="AD19" s="89"/>
      <c r="AE19" s="89"/>
      <c r="AF19" s="89"/>
      <c r="AG19" s="89"/>
      <c r="AH19" s="89"/>
      <c r="AI19" s="89"/>
      <c r="AJ19" s="119"/>
      <c r="AK19" s="119"/>
      <c r="AL19" s="89"/>
      <c r="AM19" s="89"/>
      <c r="AN19" s="89"/>
      <c r="AO19" s="89"/>
      <c r="AP19" s="89"/>
      <c r="AQ19" s="89"/>
      <c r="AR19" s="89"/>
      <c r="AS19" s="89"/>
      <c r="AT19" s="90"/>
    </row>
    <row r="20" spans="2:46" s="39" customFormat="1" ht="16.899999999999999" customHeight="1">
      <c r="B20" s="51"/>
      <c r="C20" s="126">
        <v>45313</v>
      </c>
      <c r="D20" s="127" t="s">
        <v>206</v>
      </c>
      <c r="E20" s="128">
        <v>0.5180555555555556</v>
      </c>
      <c r="F20" s="81" t="s">
        <v>216</v>
      </c>
      <c r="G20" s="80" t="s">
        <v>188</v>
      </c>
      <c r="H20" s="130">
        <v>100</v>
      </c>
      <c r="I20" s="80" t="s">
        <v>207</v>
      </c>
      <c r="J20" s="80" t="s">
        <v>148</v>
      </c>
      <c r="K20" s="80" t="s">
        <v>208</v>
      </c>
      <c r="L20" s="80" t="s">
        <v>209</v>
      </c>
      <c r="M20" s="80" t="s">
        <v>151</v>
      </c>
      <c r="N20" s="80" t="s">
        <v>151</v>
      </c>
      <c r="O20" s="80" t="s">
        <v>151</v>
      </c>
      <c r="P20" s="80" t="s">
        <v>126</v>
      </c>
      <c r="Q20" s="80" t="s">
        <v>210</v>
      </c>
      <c r="R20" s="81" t="s">
        <v>204</v>
      </c>
      <c r="S20" s="81" t="s">
        <v>244</v>
      </c>
      <c r="T20" s="81" t="s">
        <v>214</v>
      </c>
      <c r="U20" s="81" t="s">
        <v>213</v>
      </c>
      <c r="V20" s="81"/>
      <c r="W20" s="259"/>
      <c r="X20" s="260">
        <v>48</v>
      </c>
      <c r="Z20" s="88"/>
      <c r="AA20" s="89"/>
      <c r="AB20" s="89"/>
      <c r="AC20" s="89"/>
      <c r="AD20" s="89"/>
      <c r="AE20" s="89"/>
      <c r="AF20" s="89"/>
      <c r="AG20" s="89"/>
      <c r="AH20" s="89"/>
      <c r="AI20" s="89"/>
      <c r="AJ20" s="119"/>
      <c r="AK20" s="119"/>
      <c r="AL20" s="89"/>
      <c r="AM20" s="89"/>
      <c r="AN20" s="89"/>
      <c r="AO20" s="89"/>
      <c r="AP20" s="89"/>
      <c r="AQ20" s="89"/>
      <c r="AR20" s="89"/>
      <c r="AS20" s="89"/>
      <c r="AT20" s="90"/>
    </row>
    <row r="21" spans="2:46" s="39" customFormat="1" ht="16.899999999999999" customHeight="1">
      <c r="B21" s="51"/>
      <c r="C21" s="126">
        <v>45313</v>
      </c>
      <c r="D21" s="127" t="s">
        <v>206</v>
      </c>
      <c r="E21" s="128">
        <v>0.52430555555555558</v>
      </c>
      <c r="F21" s="81" t="s">
        <v>216</v>
      </c>
      <c r="G21" s="80" t="s">
        <v>339</v>
      </c>
      <c r="H21" s="130">
        <v>100</v>
      </c>
      <c r="I21" s="80" t="s">
        <v>207</v>
      </c>
      <c r="J21" s="80" t="s">
        <v>148</v>
      </c>
      <c r="K21" s="80" t="s">
        <v>167</v>
      </c>
      <c r="L21" s="80" t="s">
        <v>209</v>
      </c>
      <c r="M21" s="80" t="s">
        <v>126</v>
      </c>
      <c r="N21" s="80" t="s">
        <v>126</v>
      </c>
      <c r="O21" s="80" t="s">
        <v>151</v>
      </c>
      <c r="P21" s="80" t="s">
        <v>126</v>
      </c>
      <c r="Q21" s="80" t="s">
        <v>210</v>
      </c>
      <c r="R21" s="81" t="s">
        <v>242</v>
      </c>
      <c r="S21" s="81" t="s">
        <v>217</v>
      </c>
      <c r="T21" s="81" t="s">
        <v>217</v>
      </c>
      <c r="U21" s="81"/>
      <c r="V21" s="81"/>
      <c r="W21" s="259" t="s">
        <v>225</v>
      </c>
      <c r="X21" s="260">
        <v>82</v>
      </c>
      <c r="Z21" s="88"/>
      <c r="AA21" s="89"/>
      <c r="AB21" s="89"/>
      <c r="AC21" s="89"/>
      <c r="AD21" s="89"/>
      <c r="AE21" s="89"/>
      <c r="AF21" s="89"/>
      <c r="AG21" s="89"/>
      <c r="AH21" s="89"/>
      <c r="AI21" s="89"/>
      <c r="AJ21" s="119"/>
      <c r="AK21" s="119"/>
      <c r="AL21" s="89"/>
      <c r="AM21" s="89"/>
      <c r="AN21" s="89"/>
      <c r="AO21" s="89"/>
      <c r="AP21" s="89"/>
      <c r="AQ21" s="89"/>
      <c r="AR21" s="89"/>
      <c r="AS21" s="89"/>
      <c r="AT21" s="90"/>
    </row>
    <row r="22" spans="2:46" s="39" customFormat="1" ht="16.899999999999999" customHeight="1">
      <c r="B22" s="51"/>
      <c r="C22" s="126">
        <v>45313</v>
      </c>
      <c r="D22" s="127" t="s">
        <v>206</v>
      </c>
      <c r="E22" s="128">
        <v>0.53263888888888888</v>
      </c>
      <c r="F22" s="81" t="s">
        <v>127</v>
      </c>
      <c r="G22" s="80" t="s">
        <v>339</v>
      </c>
      <c r="H22" s="130">
        <v>200</v>
      </c>
      <c r="I22" s="80" t="s">
        <v>207</v>
      </c>
      <c r="J22" s="80" t="s">
        <v>148</v>
      </c>
      <c r="K22" s="80" t="s">
        <v>208</v>
      </c>
      <c r="L22" s="80" t="s">
        <v>209</v>
      </c>
      <c r="M22" s="80" t="s">
        <v>151</v>
      </c>
      <c r="N22" s="80" t="s">
        <v>126</v>
      </c>
      <c r="O22" s="80" t="s">
        <v>151</v>
      </c>
      <c r="P22" s="80" t="s">
        <v>126</v>
      </c>
      <c r="Q22" s="80" t="s">
        <v>210</v>
      </c>
      <c r="R22" s="81" t="s">
        <v>242</v>
      </c>
      <c r="S22" s="81" t="s">
        <v>211</v>
      </c>
      <c r="T22" s="81" t="s">
        <v>214</v>
      </c>
      <c r="U22" s="81" t="s">
        <v>213</v>
      </c>
      <c r="V22" s="81"/>
      <c r="W22" s="259"/>
      <c r="X22" s="260">
        <v>11</v>
      </c>
      <c r="Z22" s="88"/>
      <c r="AA22" s="89"/>
      <c r="AB22" s="89"/>
      <c r="AC22" s="89"/>
      <c r="AD22" s="89"/>
      <c r="AE22" s="89"/>
      <c r="AF22" s="89"/>
      <c r="AG22" s="89"/>
      <c r="AH22" s="89"/>
      <c r="AI22" s="89"/>
      <c r="AJ22" s="119"/>
      <c r="AK22" s="119"/>
      <c r="AL22" s="89"/>
      <c r="AM22" s="89"/>
      <c r="AN22" s="89"/>
      <c r="AO22" s="89"/>
      <c r="AP22" s="89"/>
      <c r="AQ22" s="89"/>
      <c r="AR22" s="89"/>
      <c r="AS22" s="89"/>
      <c r="AT22" s="90"/>
    </row>
    <row r="23" spans="2:46" s="39" customFormat="1" ht="16.899999999999999" customHeight="1">
      <c r="B23" s="51"/>
      <c r="C23" s="126">
        <v>45313</v>
      </c>
      <c r="D23" s="127" t="s">
        <v>206</v>
      </c>
      <c r="E23" s="128">
        <v>0.53402777777777777</v>
      </c>
      <c r="F23" s="81" t="s">
        <v>216</v>
      </c>
      <c r="G23" s="80" t="s">
        <v>339</v>
      </c>
      <c r="H23" s="130">
        <v>100</v>
      </c>
      <c r="I23" s="80" t="s">
        <v>207</v>
      </c>
      <c r="J23" s="80" t="s">
        <v>148</v>
      </c>
      <c r="K23" s="80" t="s">
        <v>208</v>
      </c>
      <c r="L23" s="80" t="s">
        <v>209</v>
      </c>
      <c r="M23" s="80" t="s">
        <v>151</v>
      </c>
      <c r="N23" s="80" t="s">
        <v>151</v>
      </c>
      <c r="O23" s="80" t="s">
        <v>151</v>
      </c>
      <c r="P23" s="80" t="s">
        <v>126</v>
      </c>
      <c r="Q23" s="80" t="s">
        <v>210</v>
      </c>
      <c r="R23" s="81" t="s">
        <v>204</v>
      </c>
      <c r="S23" s="81" t="s">
        <v>246</v>
      </c>
      <c r="T23" s="81" t="s">
        <v>219</v>
      </c>
      <c r="U23" s="81" t="s">
        <v>220</v>
      </c>
      <c r="V23" s="81"/>
      <c r="W23" s="259" t="s">
        <v>224</v>
      </c>
      <c r="X23" s="260">
        <v>19</v>
      </c>
      <c r="Z23" s="88"/>
      <c r="AA23" s="89"/>
      <c r="AB23" s="89"/>
      <c r="AC23" s="89"/>
      <c r="AD23" s="89"/>
      <c r="AE23" s="89"/>
      <c r="AF23" s="89"/>
      <c r="AG23" s="89"/>
      <c r="AH23" s="89"/>
      <c r="AI23" s="89"/>
      <c r="AJ23" s="119"/>
      <c r="AK23" s="119"/>
      <c r="AL23" s="89"/>
      <c r="AM23" s="89"/>
      <c r="AN23" s="89"/>
      <c r="AO23" s="89"/>
      <c r="AP23" s="89"/>
      <c r="AQ23" s="89"/>
      <c r="AR23" s="89"/>
      <c r="AS23" s="89"/>
      <c r="AT23" s="90"/>
    </row>
    <row r="24" spans="2:46" s="39" customFormat="1" ht="16.899999999999999" customHeight="1">
      <c r="B24" s="51"/>
      <c r="C24" s="126">
        <v>45313</v>
      </c>
      <c r="D24" s="127" t="s">
        <v>206</v>
      </c>
      <c r="E24" s="128">
        <v>0.53611111111111109</v>
      </c>
      <c r="F24" s="81" t="s">
        <v>216</v>
      </c>
      <c r="G24" s="80" t="s">
        <v>339</v>
      </c>
      <c r="H24" s="130">
        <v>100</v>
      </c>
      <c r="I24" s="80" t="s">
        <v>207</v>
      </c>
      <c r="J24" s="80" t="s">
        <v>148</v>
      </c>
      <c r="K24" s="80" t="s">
        <v>167</v>
      </c>
      <c r="L24" s="80" t="s">
        <v>209</v>
      </c>
      <c r="M24" s="80" t="s">
        <v>126</v>
      </c>
      <c r="N24" s="80" t="s">
        <v>126</v>
      </c>
      <c r="O24" s="80" t="s">
        <v>151</v>
      </c>
      <c r="P24" s="80" t="s">
        <v>126</v>
      </c>
      <c r="Q24" s="80" t="s">
        <v>210</v>
      </c>
      <c r="R24" s="81" t="s">
        <v>242</v>
      </c>
      <c r="S24" s="81" t="s">
        <v>246</v>
      </c>
      <c r="T24" s="81" t="s">
        <v>223</v>
      </c>
      <c r="U24" s="81" t="s">
        <v>210</v>
      </c>
      <c r="V24" s="81"/>
      <c r="W24" s="259"/>
      <c r="X24" s="260">
        <v>31</v>
      </c>
      <c r="Z24" s="88"/>
      <c r="AA24" s="89"/>
      <c r="AB24" s="89"/>
      <c r="AC24" s="89"/>
      <c r="AD24" s="89"/>
      <c r="AE24" s="89"/>
      <c r="AF24" s="89"/>
      <c r="AG24" s="89"/>
      <c r="AH24" s="89"/>
      <c r="AI24" s="89"/>
      <c r="AJ24" s="119"/>
      <c r="AK24" s="119"/>
      <c r="AL24" s="89"/>
      <c r="AM24" s="89"/>
      <c r="AN24" s="89"/>
      <c r="AO24" s="89"/>
      <c r="AP24" s="89"/>
      <c r="AQ24" s="89"/>
      <c r="AR24" s="89"/>
      <c r="AS24" s="89"/>
      <c r="AT24" s="90"/>
    </row>
    <row r="25" spans="2:46" s="39" customFormat="1" ht="16.899999999999999" customHeight="1">
      <c r="B25" s="51"/>
      <c r="C25" s="126">
        <v>45313</v>
      </c>
      <c r="D25" s="127" t="s">
        <v>206</v>
      </c>
      <c r="E25" s="128">
        <v>0.53680555555555554</v>
      </c>
      <c r="F25" s="81" t="s">
        <v>216</v>
      </c>
      <c r="G25" s="80" t="s">
        <v>339</v>
      </c>
      <c r="H25" s="130">
        <v>200</v>
      </c>
      <c r="I25" s="80" t="s">
        <v>207</v>
      </c>
      <c r="J25" s="80" t="s">
        <v>148</v>
      </c>
      <c r="K25" s="80" t="s">
        <v>208</v>
      </c>
      <c r="L25" s="80" t="s">
        <v>209</v>
      </c>
      <c r="M25" s="80" t="s">
        <v>151</v>
      </c>
      <c r="N25" s="80" t="s">
        <v>151</v>
      </c>
      <c r="O25" s="80" t="s">
        <v>151</v>
      </c>
      <c r="P25" s="80" t="s">
        <v>126</v>
      </c>
      <c r="Q25" s="80" t="s">
        <v>210</v>
      </c>
      <c r="R25" s="81" t="s">
        <v>242</v>
      </c>
      <c r="S25" s="81" t="s">
        <v>211</v>
      </c>
      <c r="T25" s="81" t="s">
        <v>214</v>
      </c>
      <c r="U25" s="81" t="s">
        <v>213</v>
      </c>
      <c r="V25" s="81"/>
      <c r="W25" s="259"/>
      <c r="X25" s="260">
        <v>34</v>
      </c>
      <c r="Z25" s="88"/>
      <c r="AA25" s="89"/>
      <c r="AB25" s="89"/>
      <c r="AC25" s="89"/>
      <c r="AD25" s="89"/>
      <c r="AE25" s="89"/>
      <c r="AF25" s="89"/>
      <c r="AG25" s="89"/>
      <c r="AH25" s="89"/>
      <c r="AI25" s="89"/>
      <c r="AJ25" s="119"/>
      <c r="AK25" s="119"/>
      <c r="AL25" s="89"/>
      <c r="AM25" s="89"/>
      <c r="AN25" s="89"/>
      <c r="AO25" s="89"/>
      <c r="AP25" s="89"/>
      <c r="AQ25" s="89"/>
      <c r="AR25" s="89"/>
      <c r="AS25" s="89"/>
      <c r="AT25" s="90"/>
    </row>
    <row r="26" spans="2:46" s="39" customFormat="1" ht="16.899999999999999" customHeight="1">
      <c r="B26" s="51"/>
      <c r="C26" s="126">
        <v>45313</v>
      </c>
      <c r="D26" s="127" t="s">
        <v>206</v>
      </c>
      <c r="E26" s="128">
        <v>0.54097222222222219</v>
      </c>
      <c r="F26" s="81" t="s">
        <v>216</v>
      </c>
      <c r="G26" s="80" t="s">
        <v>339</v>
      </c>
      <c r="H26" s="130">
        <v>200</v>
      </c>
      <c r="I26" s="80" t="s">
        <v>207</v>
      </c>
      <c r="J26" s="80" t="s">
        <v>148</v>
      </c>
      <c r="K26" s="80" t="s">
        <v>149</v>
      </c>
      <c r="L26" s="80" t="s">
        <v>209</v>
      </c>
      <c r="M26" s="80" t="s">
        <v>151</v>
      </c>
      <c r="N26" s="80" t="s">
        <v>151</v>
      </c>
      <c r="O26" s="80" t="s">
        <v>126</v>
      </c>
      <c r="P26" s="80" t="s">
        <v>126</v>
      </c>
      <c r="Q26" s="80" t="s">
        <v>213</v>
      </c>
      <c r="R26" s="81" t="s">
        <v>242</v>
      </c>
      <c r="S26" s="81" t="s">
        <v>211</v>
      </c>
      <c r="T26" s="81" t="s">
        <v>214</v>
      </c>
      <c r="U26" s="81" t="s">
        <v>213</v>
      </c>
      <c r="V26" s="81"/>
      <c r="W26" s="259"/>
      <c r="X26" s="260">
        <v>60</v>
      </c>
      <c r="Z26" s="88"/>
      <c r="AA26" s="89"/>
      <c r="AB26" s="89"/>
      <c r="AC26" s="89"/>
      <c r="AD26" s="89"/>
      <c r="AE26" s="89"/>
      <c r="AF26" s="89"/>
      <c r="AG26" s="89"/>
      <c r="AH26" s="89"/>
      <c r="AI26" s="89"/>
      <c r="AJ26" s="119"/>
      <c r="AK26" s="119"/>
      <c r="AL26" s="89"/>
      <c r="AM26" s="89"/>
      <c r="AN26" s="89"/>
      <c r="AO26" s="89"/>
      <c r="AP26" s="89"/>
      <c r="AQ26" s="89"/>
      <c r="AR26" s="89"/>
      <c r="AS26" s="89"/>
      <c r="AT26" s="90"/>
    </row>
    <row r="27" spans="2:46" s="39" customFormat="1" ht="16.899999999999999" customHeight="1">
      <c r="B27" s="51"/>
      <c r="C27" s="126">
        <v>45313</v>
      </c>
      <c r="D27" s="127" t="s">
        <v>206</v>
      </c>
      <c r="E27" s="128">
        <v>0.54374999999999996</v>
      </c>
      <c r="F27" s="81" t="s">
        <v>127</v>
      </c>
      <c r="G27" s="80" t="s">
        <v>339</v>
      </c>
      <c r="H27" s="130">
        <v>100</v>
      </c>
      <c r="I27" s="80" t="s">
        <v>207</v>
      </c>
      <c r="J27" s="80" t="s">
        <v>148</v>
      </c>
      <c r="K27" s="80" t="s">
        <v>208</v>
      </c>
      <c r="L27" s="80" t="s">
        <v>209</v>
      </c>
      <c r="M27" s="80" t="s">
        <v>151</v>
      </c>
      <c r="N27" s="80" t="s">
        <v>151</v>
      </c>
      <c r="O27" s="80" t="s">
        <v>151</v>
      </c>
      <c r="P27" s="80" t="s">
        <v>126</v>
      </c>
      <c r="Q27" s="80" t="s">
        <v>210</v>
      </c>
      <c r="R27" s="81" t="s">
        <v>204</v>
      </c>
      <c r="S27" s="81" t="s">
        <v>244</v>
      </c>
      <c r="T27" s="81" t="s">
        <v>219</v>
      </c>
      <c r="U27" s="81" t="s">
        <v>220</v>
      </c>
      <c r="V27" s="81"/>
      <c r="W27" s="259" t="s">
        <v>221</v>
      </c>
      <c r="X27" s="260">
        <v>78</v>
      </c>
      <c r="Z27" s="88"/>
      <c r="AA27" s="89"/>
      <c r="AB27" s="89"/>
      <c r="AC27" s="89"/>
      <c r="AD27" s="89"/>
      <c r="AE27" s="89"/>
      <c r="AF27" s="89"/>
      <c r="AG27" s="89"/>
      <c r="AH27" s="89"/>
      <c r="AI27" s="89"/>
      <c r="AJ27" s="119"/>
      <c r="AK27" s="119"/>
      <c r="AL27" s="89"/>
      <c r="AM27" s="89"/>
      <c r="AN27" s="89"/>
      <c r="AO27" s="89"/>
      <c r="AP27" s="89"/>
      <c r="AQ27" s="89"/>
      <c r="AR27" s="89"/>
      <c r="AS27" s="89"/>
      <c r="AT27" s="90"/>
    </row>
    <row r="28" spans="2:46" s="39" customFormat="1" ht="16.899999999999999" customHeight="1">
      <c r="B28" s="51"/>
      <c r="C28" s="126">
        <v>45313</v>
      </c>
      <c r="D28" s="127" t="s">
        <v>206</v>
      </c>
      <c r="E28" s="128">
        <v>0.61597222222222225</v>
      </c>
      <c r="F28" s="81" t="s">
        <v>127</v>
      </c>
      <c r="G28" s="80" t="s">
        <v>339</v>
      </c>
      <c r="H28" s="130">
        <v>100</v>
      </c>
      <c r="I28" s="80" t="s">
        <v>207</v>
      </c>
      <c r="J28" s="80" t="s">
        <v>148</v>
      </c>
      <c r="K28" s="80" t="s">
        <v>167</v>
      </c>
      <c r="L28" s="80" t="s">
        <v>209</v>
      </c>
      <c r="M28" s="80" t="s">
        <v>126</v>
      </c>
      <c r="N28" s="80" t="s">
        <v>126</v>
      </c>
      <c r="O28" s="80" t="s">
        <v>151</v>
      </c>
      <c r="P28" s="80" t="s">
        <v>126</v>
      </c>
      <c r="Q28" s="80" t="s">
        <v>210</v>
      </c>
      <c r="R28" s="81" t="s">
        <v>204</v>
      </c>
      <c r="S28" s="81" t="s">
        <v>153</v>
      </c>
      <c r="T28" s="81" t="s">
        <v>214</v>
      </c>
      <c r="U28" s="81" t="s">
        <v>152</v>
      </c>
      <c r="V28" s="81"/>
      <c r="W28" s="259"/>
      <c r="X28" s="260">
        <v>22</v>
      </c>
      <c r="Z28" s="88"/>
      <c r="AA28" s="89"/>
      <c r="AB28" s="89"/>
      <c r="AC28" s="89"/>
      <c r="AD28" s="89"/>
      <c r="AE28" s="89"/>
      <c r="AF28" s="89"/>
      <c r="AG28" s="89"/>
      <c r="AH28" s="89"/>
      <c r="AI28" s="89"/>
      <c r="AJ28" s="119"/>
      <c r="AK28" s="119"/>
      <c r="AL28" s="89"/>
      <c r="AM28" s="89"/>
      <c r="AN28" s="89"/>
      <c r="AO28" s="89"/>
      <c r="AP28" s="89"/>
      <c r="AQ28" s="89"/>
      <c r="AR28" s="89"/>
      <c r="AS28" s="89"/>
      <c r="AT28" s="90"/>
    </row>
    <row r="29" spans="2:46" s="39" customFormat="1" ht="16.899999999999999" customHeight="1">
      <c r="B29" s="51"/>
      <c r="C29" s="126">
        <v>45313</v>
      </c>
      <c r="D29" s="127" t="s">
        <v>206</v>
      </c>
      <c r="E29" s="128">
        <v>0.61875000000000002</v>
      </c>
      <c r="F29" s="81" t="s">
        <v>127</v>
      </c>
      <c r="G29" s="80" t="s">
        <v>339</v>
      </c>
      <c r="H29" s="130">
        <v>200</v>
      </c>
      <c r="I29" s="80" t="s">
        <v>207</v>
      </c>
      <c r="J29" s="80" t="s">
        <v>148</v>
      </c>
      <c r="K29" s="80" t="s">
        <v>208</v>
      </c>
      <c r="L29" s="80" t="s">
        <v>209</v>
      </c>
      <c r="M29" s="80" t="s">
        <v>151</v>
      </c>
      <c r="N29" s="80" t="s">
        <v>151</v>
      </c>
      <c r="O29" s="80" t="s">
        <v>151</v>
      </c>
      <c r="P29" s="80" t="s">
        <v>126</v>
      </c>
      <c r="Q29" s="80" t="s">
        <v>210</v>
      </c>
      <c r="R29" s="81" t="s">
        <v>242</v>
      </c>
      <c r="S29" s="81" t="s">
        <v>211</v>
      </c>
      <c r="T29" s="81" t="s">
        <v>214</v>
      </c>
      <c r="U29" s="81" t="s">
        <v>213</v>
      </c>
      <c r="V29" s="81"/>
      <c r="W29" s="259"/>
      <c r="X29" s="260">
        <v>34</v>
      </c>
      <c r="Z29" s="88"/>
      <c r="AA29" s="89"/>
      <c r="AB29" s="89"/>
      <c r="AC29" s="89"/>
      <c r="AD29" s="89"/>
      <c r="AE29" s="89"/>
      <c r="AF29" s="89"/>
      <c r="AG29" s="89"/>
      <c r="AH29" s="89"/>
      <c r="AI29" s="89"/>
      <c r="AJ29" s="119"/>
      <c r="AK29" s="119"/>
      <c r="AL29" s="89"/>
      <c r="AM29" s="89"/>
      <c r="AN29" s="89"/>
      <c r="AO29" s="89"/>
      <c r="AP29" s="89"/>
      <c r="AQ29" s="89"/>
      <c r="AR29" s="89"/>
      <c r="AS29" s="89"/>
      <c r="AT29" s="90"/>
    </row>
    <row r="30" spans="2:46" s="39" customFormat="1" ht="16.899999999999999" customHeight="1">
      <c r="B30" s="51"/>
      <c r="C30" s="126">
        <v>45313</v>
      </c>
      <c r="D30" s="127" t="s">
        <v>206</v>
      </c>
      <c r="E30" s="128">
        <v>0.63888888888888884</v>
      </c>
      <c r="F30" s="81" t="s">
        <v>127</v>
      </c>
      <c r="G30" s="80" t="s">
        <v>339</v>
      </c>
      <c r="H30" s="130">
        <v>100</v>
      </c>
      <c r="I30" s="80" t="s">
        <v>207</v>
      </c>
      <c r="J30" s="80" t="s">
        <v>148</v>
      </c>
      <c r="K30" s="80" t="s">
        <v>208</v>
      </c>
      <c r="L30" s="80" t="s">
        <v>209</v>
      </c>
      <c r="M30" s="80" t="s">
        <v>151</v>
      </c>
      <c r="N30" s="80" t="s">
        <v>151</v>
      </c>
      <c r="O30" s="80" t="s">
        <v>151</v>
      </c>
      <c r="P30" s="80" t="s">
        <v>126</v>
      </c>
      <c r="Q30" s="80" t="s">
        <v>210</v>
      </c>
      <c r="R30" s="81" t="s">
        <v>204</v>
      </c>
      <c r="S30" s="81" t="s">
        <v>246</v>
      </c>
      <c r="T30" s="81" t="s">
        <v>219</v>
      </c>
      <c r="U30" s="81"/>
      <c r="V30" s="81"/>
      <c r="W30" s="259"/>
      <c r="X30" s="260">
        <v>17</v>
      </c>
      <c r="Z30" s="88"/>
      <c r="AA30" s="89"/>
      <c r="AB30" s="89"/>
      <c r="AC30" s="89"/>
      <c r="AD30" s="89"/>
      <c r="AE30" s="89"/>
      <c r="AF30" s="89"/>
      <c r="AG30" s="89"/>
      <c r="AH30" s="89"/>
      <c r="AI30" s="89"/>
      <c r="AJ30" s="119"/>
      <c r="AK30" s="119"/>
      <c r="AL30" s="89"/>
      <c r="AM30" s="89"/>
      <c r="AN30" s="89"/>
      <c r="AO30" s="89"/>
      <c r="AP30" s="89"/>
      <c r="AQ30" s="89"/>
      <c r="AR30" s="89"/>
      <c r="AS30" s="89"/>
      <c r="AT30" s="90"/>
    </row>
    <row r="31" spans="2:46" s="39" customFormat="1" ht="16.899999999999999" customHeight="1">
      <c r="B31" s="51"/>
      <c r="C31" s="126">
        <v>45313</v>
      </c>
      <c r="D31" s="127" t="s">
        <v>206</v>
      </c>
      <c r="E31" s="128">
        <v>0.63958333333333328</v>
      </c>
      <c r="F31" s="81" t="s">
        <v>127</v>
      </c>
      <c r="G31" s="80" t="s">
        <v>339</v>
      </c>
      <c r="H31" s="130">
        <v>100</v>
      </c>
      <c r="I31" s="80" t="s">
        <v>207</v>
      </c>
      <c r="J31" s="80" t="s">
        <v>148</v>
      </c>
      <c r="K31" s="80" t="s">
        <v>167</v>
      </c>
      <c r="L31" s="80" t="s">
        <v>209</v>
      </c>
      <c r="M31" s="80" t="s">
        <v>126</v>
      </c>
      <c r="N31" s="80" t="s">
        <v>126</v>
      </c>
      <c r="O31" s="80" t="s">
        <v>151</v>
      </c>
      <c r="P31" s="80" t="s">
        <v>126</v>
      </c>
      <c r="Q31" s="80" t="s">
        <v>210</v>
      </c>
      <c r="R31" s="81" t="s">
        <v>204</v>
      </c>
      <c r="S31" s="81" t="s">
        <v>244</v>
      </c>
      <c r="T31" s="81" t="s">
        <v>217</v>
      </c>
      <c r="U31" s="81"/>
      <c r="V31" s="81"/>
      <c r="W31" s="259"/>
      <c r="X31" s="260">
        <v>22</v>
      </c>
      <c r="Z31" s="88"/>
      <c r="AA31" s="89"/>
      <c r="AB31" s="89"/>
      <c r="AC31" s="89"/>
      <c r="AD31" s="89"/>
      <c r="AE31" s="89"/>
      <c r="AF31" s="89"/>
      <c r="AG31" s="89"/>
      <c r="AH31" s="89"/>
      <c r="AI31" s="89"/>
      <c r="AJ31" s="119"/>
      <c r="AK31" s="119"/>
      <c r="AL31" s="89"/>
      <c r="AM31" s="89"/>
      <c r="AN31" s="89"/>
      <c r="AO31" s="89"/>
      <c r="AP31" s="89"/>
      <c r="AQ31" s="89"/>
      <c r="AR31" s="89"/>
      <c r="AS31" s="89"/>
      <c r="AT31" s="90"/>
    </row>
    <row r="32" spans="2:46" s="39" customFormat="1" ht="16.899999999999999" customHeight="1">
      <c r="B32" s="51"/>
      <c r="C32" s="126">
        <v>45313</v>
      </c>
      <c r="D32" s="127" t="s">
        <v>206</v>
      </c>
      <c r="E32" s="128">
        <v>0.64027777777777772</v>
      </c>
      <c r="F32" s="81" t="s">
        <v>127</v>
      </c>
      <c r="G32" s="80" t="s">
        <v>339</v>
      </c>
      <c r="H32" s="130">
        <v>200</v>
      </c>
      <c r="I32" s="80" t="s">
        <v>207</v>
      </c>
      <c r="J32" s="80" t="s">
        <v>148</v>
      </c>
      <c r="K32" s="80" t="s">
        <v>208</v>
      </c>
      <c r="L32" s="80" t="s">
        <v>209</v>
      </c>
      <c r="M32" s="80" t="s">
        <v>151</v>
      </c>
      <c r="N32" s="80" t="s">
        <v>151</v>
      </c>
      <c r="O32" s="80" t="s">
        <v>151</v>
      </c>
      <c r="P32" s="80" t="s">
        <v>126</v>
      </c>
      <c r="Q32" s="80" t="s">
        <v>210</v>
      </c>
      <c r="R32" s="81" t="s">
        <v>242</v>
      </c>
      <c r="S32" s="81" t="s">
        <v>211</v>
      </c>
      <c r="T32" s="81" t="s">
        <v>212</v>
      </c>
      <c r="U32" s="81" t="s">
        <v>213</v>
      </c>
      <c r="V32" s="81"/>
      <c r="W32" s="259"/>
      <c r="X32" s="260">
        <v>23</v>
      </c>
      <c r="Z32" s="88"/>
      <c r="AA32" s="89"/>
      <c r="AB32" s="89"/>
      <c r="AC32" s="89"/>
      <c r="AD32" s="89"/>
      <c r="AE32" s="89"/>
      <c r="AF32" s="89"/>
      <c r="AG32" s="89"/>
      <c r="AH32" s="89"/>
      <c r="AI32" s="89"/>
      <c r="AJ32" s="119"/>
      <c r="AK32" s="119"/>
      <c r="AL32" s="89"/>
      <c r="AM32" s="89"/>
      <c r="AN32" s="89"/>
      <c r="AO32" s="89"/>
      <c r="AP32" s="89"/>
      <c r="AQ32" s="89"/>
      <c r="AR32" s="89"/>
      <c r="AS32" s="89"/>
      <c r="AT32" s="90"/>
    </row>
    <row r="33" spans="2:46" s="39" customFormat="1" ht="16.899999999999999" customHeight="1">
      <c r="B33" s="51"/>
      <c r="C33" s="126">
        <v>45313</v>
      </c>
      <c r="D33" s="127" t="s">
        <v>206</v>
      </c>
      <c r="E33" s="128">
        <v>0.64166666666666672</v>
      </c>
      <c r="F33" s="81" t="s">
        <v>216</v>
      </c>
      <c r="G33" s="80" t="s">
        <v>339</v>
      </c>
      <c r="H33" s="130">
        <v>200</v>
      </c>
      <c r="I33" s="80" t="s">
        <v>207</v>
      </c>
      <c r="J33" s="80" t="s">
        <v>148</v>
      </c>
      <c r="K33" s="80" t="s">
        <v>208</v>
      </c>
      <c r="L33" s="80" t="s">
        <v>209</v>
      </c>
      <c r="M33" s="80" t="s">
        <v>151</v>
      </c>
      <c r="N33" s="80" t="s">
        <v>151</v>
      </c>
      <c r="O33" s="80" t="s">
        <v>151</v>
      </c>
      <c r="P33" s="80" t="s">
        <v>126</v>
      </c>
      <c r="Q33" s="80" t="s">
        <v>210</v>
      </c>
      <c r="R33" s="81" t="s">
        <v>242</v>
      </c>
      <c r="S33" s="81" t="s">
        <v>211</v>
      </c>
      <c r="T33" s="81" t="s">
        <v>214</v>
      </c>
      <c r="U33" s="81" t="s">
        <v>213</v>
      </c>
      <c r="V33" s="81"/>
      <c r="W33" s="259"/>
      <c r="X33" s="260">
        <v>34</v>
      </c>
      <c r="Z33" s="88"/>
      <c r="AA33" s="89"/>
      <c r="AB33" s="89"/>
      <c r="AC33" s="89"/>
      <c r="AD33" s="89"/>
      <c r="AE33" s="89"/>
      <c r="AF33" s="89"/>
      <c r="AG33" s="89"/>
      <c r="AH33" s="89"/>
      <c r="AI33" s="89"/>
      <c r="AJ33" s="119"/>
      <c r="AK33" s="119"/>
      <c r="AL33" s="89"/>
      <c r="AM33" s="89"/>
      <c r="AN33" s="89"/>
      <c r="AO33" s="89"/>
      <c r="AP33" s="89"/>
      <c r="AQ33" s="89"/>
      <c r="AR33" s="89"/>
      <c r="AS33" s="89"/>
      <c r="AT33" s="90"/>
    </row>
    <row r="34" spans="2:46" s="39" customFormat="1" ht="16.899999999999999" customHeight="1">
      <c r="B34" s="51"/>
      <c r="C34" s="126">
        <v>45313</v>
      </c>
      <c r="D34" s="127" t="s">
        <v>206</v>
      </c>
      <c r="E34" s="128">
        <v>0.64513888888888893</v>
      </c>
      <c r="F34" s="81" t="s">
        <v>216</v>
      </c>
      <c r="G34" s="80" t="s">
        <v>188</v>
      </c>
      <c r="H34" s="130">
        <v>100</v>
      </c>
      <c r="I34" s="80" t="s">
        <v>207</v>
      </c>
      <c r="J34" s="80" t="s">
        <v>148</v>
      </c>
      <c r="K34" s="80" t="s">
        <v>208</v>
      </c>
      <c r="L34" s="80" t="s">
        <v>209</v>
      </c>
      <c r="M34" s="80" t="s">
        <v>151</v>
      </c>
      <c r="N34" s="80" t="s">
        <v>151</v>
      </c>
      <c r="O34" s="80" t="s">
        <v>151</v>
      </c>
      <c r="P34" s="80" t="s">
        <v>126</v>
      </c>
      <c r="Q34" s="80" t="s">
        <v>210</v>
      </c>
      <c r="R34" s="81" t="s">
        <v>204</v>
      </c>
      <c r="S34" s="81" t="s">
        <v>244</v>
      </c>
      <c r="T34" s="81" t="s">
        <v>217</v>
      </c>
      <c r="U34" s="81" t="s">
        <v>213</v>
      </c>
      <c r="V34" s="81"/>
      <c r="W34" s="259"/>
      <c r="X34" s="260">
        <v>57</v>
      </c>
      <c r="Z34" s="88"/>
      <c r="AA34" s="89"/>
      <c r="AB34" s="89"/>
      <c r="AC34" s="89"/>
      <c r="AD34" s="89"/>
      <c r="AE34" s="89"/>
      <c r="AF34" s="89"/>
      <c r="AG34" s="89"/>
      <c r="AH34" s="89"/>
      <c r="AI34" s="89"/>
      <c r="AJ34" s="119"/>
      <c r="AK34" s="119"/>
      <c r="AL34" s="89"/>
      <c r="AM34" s="89"/>
      <c r="AN34" s="89"/>
      <c r="AO34" s="89"/>
      <c r="AP34" s="89"/>
      <c r="AQ34" s="89"/>
      <c r="AR34" s="89"/>
      <c r="AS34" s="89"/>
      <c r="AT34" s="90"/>
    </row>
    <row r="35" spans="2:46" s="39" customFormat="1" ht="16.899999999999999" customHeight="1">
      <c r="B35" s="51"/>
      <c r="C35" s="126">
        <v>45313</v>
      </c>
      <c r="D35" s="127" t="s">
        <v>206</v>
      </c>
      <c r="E35" s="128">
        <v>0.64722222222222225</v>
      </c>
      <c r="F35" s="81" t="s">
        <v>216</v>
      </c>
      <c r="G35" s="80" t="s">
        <v>339</v>
      </c>
      <c r="H35" s="130">
        <v>200</v>
      </c>
      <c r="I35" s="80" t="s">
        <v>207</v>
      </c>
      <c r="J35" s="80" t="s">
        <v>148</v>
      </c>
      <c r="K35" s="80" t="s">
        <v>167</v>
      </c>
      <c r="L35" s="80" t="s">
        <v>209</v>
      </c>
      <c r="M35" s="80" t="s">
        <v>151</v>
      </c>
      <c r="N35" s="80" t="s">
        <v>126</v>
      </c>
      <c r="O35" s="80" t="s">
        <v>151</v>
      </c>
      <c r="P35" s="80" t="s">
        <v>126</v>
      </c>
      <c r="Q35" s="80" t="s">
        <v>210</v>
      </c>
      <c r="R35" s="81" t="s">
        <v>242</v>
      </c>
      <c r="S35" s="81" t="s">
        <v>211</v>
      </c>
      <c r="T35" s="81" t="s">
        <v>214</v>
      </c>
      <c r="U35" s="81" t="s">
        <v>213</v>
      </c>
      <c r="V35" s="81"/>
      <c r="W35" s="259"/>
      <c r="X35" s="260">
        <v>66</v>
      </c>
      <c r="Z35" s="88"/>
      <c r="AA35" s="89"/>
      <c r="AB35" s="89"/>
      <c r="AC35" s="89"/>
      <c r="AD35" s="89"/>
      <c r="AE35" s="89"/>
      <c r="AF35" s="89"/>
      <c r="AG35" s="89"/>
      <c r="AH35" s="89"/>
      <c r="AI35" s="89"/>
      <c r="AJ35" s="119"/>
      <c r="AK35" s="119"/>
      <c r="AL35" s="89"/>
      <c r="AM35" s="89"/>
      <c r="AN35" s="89"/>
      <c r="AO35" s="89"/>
      <c r="AP35" s="89"/>
      <c r="AQ35" s="89"/>
      <c r="AR35" s="89"/>
      <c r="AS35" s="89"/>
      <c r="AT35" s="90"/>
    </row>
    <row r="36" spans="2:46" s="39" customFormat="1" ht="16.899999999999999" customHeight="1">
      <c r="B36" s="51"/>
      <c r="C36" s="126">
        <v>45313</v>
      </c>
      <c r="D36" s="127" t="s">
        <v>206</v>
      </c>
      <c r="E36" s="128">
        <v>0.65902777777777777</v>
      </c>
      <c r="F36" s="81" t="s">
        <v>216</v>
      </c>
      <c r="G36" s="80" t="s">
        <v>339</v>
      </c>
      <c r="H36" s="130">
        <v>100</v>
      </c>
      <c r="I36" s="80" t="s">
        <v>207</v>
      </c>
      <c r="J36" s="80" t="s">
        <v>148</v>
      </c>
      <c r="K36" s="80" t="s">
        <v>208</v>
      </c>
      <c r="L36" s="80" t="s">
        <v>209</v>
      </c>
      <c r="M36" s="80" t="s">
        <v>151</v>
      </c>
      <c r="N36" s="80" t="s">
        <v>151</v>
      </c>
      <c r="O36" s="80" t="s">
        <v>151</v>
      </c>
      <c r="P36" s="80" t="s">
        <v>126</v>
      </c>
      <c r="Q36" s="80" t="s">
        <v>210</v>
      </c>
      <c r="R36" s="81" t="s">
        <v>204</v>
      </c>
      <c r="S36" s="81" t="s">
        <v>246</v>
      </c>
      <c r="T36" s="81" t="s">
        <v>223</v>
      </c>
      <c r="U36" s="81"/>
      <c r="V36" s="81"/>
      <c r="W36" s="259"/>
      <c r="X36" s="260">
        <v>17</v>
      </c>
      <c r="Z36" s="88"/>
      <c r="AA36" s="89"/>
      <c r="AB36" s="89"/>
      <c r="AC36" s="89"/>
      <c r="AD36" s="89"/>
      <c r="AE36" s="89"/>
      <c r="AF36" s="89"/>
      <c r="AG36" s="89"/>
      <c r="AH36" s="89"/>
      <c r="AI36" s="89"/>
      <c r="AJ36" s="119"/>
      <c r="AK36" s="119"/>
      <c r="AL36" s="89"/>
      <c r="AM36" s="89"/>
      <c r="AN36" s="89"/>
      <c r="AO36" s="89"/>
      <c r="AP36" s="89"/>
      <c r="AQ36" s="89"/>
      <c r="AR36" s="89"/>
      <c r="AS36" s="89"/>
      <c r="AT36" s="90"/>
    </row>
    <row r="37" spans="2:46" s="39" customFormat="1" ht="16.899999999999999" customHeight="1">
      <c r="B37" s="51"/>
      <c r="C37" s="126">
        <v>45313</v>
      </c>
      <c r="D37" s="127" t="s">
        <v>206</v>
      </c>
      <c r="E37" s="128">
        <v>0.65972222222222221</v>
      </c>
      <c r="F37" s="81" t="s">
        <v>216</v>
      </c>
      <c r="G37" s="80" t="s">
        <v>339</v>
      </c>
      <c r="H37" s="130">
        <v>100</v>
      </c>
      <c r="I37" s="80" t="s">
        <v>207</v>
      </c>
      <c r="J37" s="80" t="s">
        <v>148</v>
      </c>
      <c r="K37" s="80" t="s">
        <v>167</v>
      </c>
      <c r="L37" s="80" t="s">
        <v>209</v>
      </c>
      <c r="M37" s="80" t="s">
        <v>126</v>
      </c>
      <c r="N37" s="80" t="s">
        <v>126</v>
      </c>
      <c r="O37" s="80" t="s">
        <v>151</v>
      </c>
      <c r="P37" s="80" t="s">
        <v>126</v>
      </c>
      <c r="Q37" s="80" t="s">
        <v>210</v>
      </c>
      <c r="R37" s="81" t="s">
        <v>204</v>
      </c>
      <c r="S37" s="81" t="s">
        <v>244</v>
      </c>
      <c r="T37" s="81" t="s">
        <v>217</v>
      </c>
      <c r="U37" s="81"/>
      <c r="V37" s="81"/>
      <c r="W37" s="259"/>
      <c r="X37" s="260">
        <v>22</v>
      </c>
      <c r="Z37" s="88"/>
      <c r="AA37" s="89"/>
      <c r="AB37" s="89"/>
      <c r="AC37" s="89"/>
      <c r="AD37" s="89"/>
      <c r="AE37" s="89"/>
      <c r="AF37" s="89"/>
      <c r="AG37" s="89"/>
      <c r="AH37" s="89"/>
      <c r="AI37" s="89"/>
      <c r="AJ37" s="119"/>
      <c r="AK37" s="119"/>
      <c r="AL37" s="89"/>
      <c r="AM37" s="89"/>
      <c r="AN37" s="89"/>
      <c r="AO37" s="89"/>
      <c r="AP37" s="89"/>
      <c r="AQ37" s="89"/>
      <c r="AR37" s="89"/>
      <c r="AS37" s="89"/>
      <c r="AT37" s="90"/>
    </row>
    <row r="38" spans="2:46" s="39" customFormat="1" ht="16.899999999999999" customHeight="1">
      <c r="B38" s="51"/>
      <c r="C38" s="126">
        <v>45313</v>
      </c>
      <c r="D38" s="127" t="s">
        <v>206</v>
      </c>
      <c r="E38" s="128">
        <v>0.66180555555555554</v>
      </c>
      <c r="F38" s="81" t="s">
        <v>216</v>
      </c>
      <c r="G38" s="80" t="s">
        <v>339</v>
      </c>
      <c r="H38" s="130">
        <v>200</v>
      </c>
      <c r="I38" s="80" t="s">
        <v>207</v>
      </c>
      <c r="J38" s="80" t="s">
        <v>148</v>
      </c>
      <c r="K38" s="80" t="s">
        <v>167</v>
      </c>
      <c r="L38" s="80" t="s">
        <v>209</v>
      </c>
      <c r="M38" s="80" t="s">
        <v>126</v>
      </c>
      <c r="N38" s="80" t="s">
        <v>126</v>
      </c>
      <c r="O38" s="80" t="s">
        <v>151</v>
      </c>
      <c r="P38" s="80" t="s">
        <v>126</v>
      </c>
      <c r="Q38" s="80" t="s">
        <v>210</v>
      </c>
      <c r="R38" s="81" t="s">
        <v>242</v>
      </c>
      <c r="S38" s="81" t="s">
        <v>211</v>
      </c>
      <c r="T38" s="81" t="s">
        <v>214</v>
      </c>
      <c r="U38" s="81" t="s">
        <v>213</v>
      </c>
      <c r="V38" s="81"/>
      <c r="W38" s="259"/>
      <c r="X38" s="260">
        <v>38</v>
      </c>
      <c r="Z38" s="88"/>
      <c r="AA38" s="89"/>
      <c r="AB38" s="89"/>
      <c r="AC38" s="89"/>
      <c r="AD38" s="89"/>
      <c r="AE38" s="89"/>
      <c r="AF38" s="89"/>
      <c r="AG38" s="89"/>
      <c r="AH38" s="89"/>
      <c r="AI38" s="89"/>
      <c r="AJ38" s="119"/>
      <c r="AK38" s="119"/>
      <c r="AL38" s="89"/>
      <c r="AM38" s="89"/>
      <c r="AN38" s="89"/>
      <c r="AO38" s="89"/>
      <c r="AP38" s="89"/>
      <c r="AQ38" s="89"/>
      <c r="AR38" s="89"/>
      <c r="AS38" s="89"/>
      <c r="AT38" s="90"/>
    </row>
    <row r="39" spans="2:46" s="39" customFormat="1" ht="16.899999999999999" customHeight="1">
      <c r="B39" s="51"/>
      <c r="C39" s="126">
        <v>45314</v>
      </c>
      <c r="D39" s="127" t="s">
        <v>226</v>
      </c>
      <c r="E39" s="128">
        <v>0.49236111111111114</v>
      </c>
      <c r="F39" s="81" t="s">
        <v>127</v>
      </c>
      <c r="G39" s="80" t="s">
        <v>339</v>
      </c>
      <c r="H39" s="130">
        <v>100</v>
      </c>
      <c r="I39" s="80" t="s">
        <v>207</v>
      </c>
      <c r="J39" s="80" t="s">
        <v>148</v>
      </c>
      <c r="K39" s="80" t="s">
        <v>167</v>
      </c>
      <c r="L39" s="80" t="s">
        <v>209</v>
      </c>
      <c r="M39" s="80" t="s">
        <v>126</v>
      </c>
      <c r="N39" s="80" t="s">
        <v>126</v>
      </c>
      <c r="O39" s="80" t="s">
        <v>151</v>
      </c>
      <c r="P39" s="80" t="s">
        <v>126</v>
      </c>
      <c r="Q39" s="80" t="s">
        <v>155</v>
      </c>
      <c r="R39" s="81" t="s">
        <v>204</v>
      </c>
      <c r="S39" s="81" t="s">
        <v>248</v>
      </c>
      <c r="T39" s="81" t="s">
        <v>217</v>
      </c>
      <c r="U39" s="81"/>
      <c r="V39" s="81"/>
      <c r="W39" s="259"/>
      <c r="X39" s="260">
        <v>18</v>
      </c>
      <c r="Z39" s="88"/>
      <c r="AA39" s="89"/>
      <c r="AB39" s="89"/>
      <c r="AC39" s="89"/>
      <c r="AD39" s="89"/>
      <c r="AE39" s="89"/>
      <c r="AF39" s="89"/>
      <c r="AG39" s="89"/>
      <c r="AH39" s="89"/>
      <c r="AI39" s="89"/>
      <c r="AJ39" s="119"/>
      <c r="AK39" s="119"/>
      <c r="AL39" s="89"/>
      <c r="AM39" s="89"/>
      <c r="AN39" s="89"/>
      <c r="AO39" s="89"/>
      <c r="AP39" s="89"/>
      <c r="AQ39" s="89"/>
      <c r="AR39" s="89"/>
      <c r="AS39" s="89"/>
      <c r="AT39" s="90"/>
    </row>
    <row r="40" spans="2:46" s="39" customFormat="1" ht="16.899999999999999" customHeight="1">
      <c r="B40" s="51"/>
      <c r="C40" s="126">
        <v>45314</v>
      </c>
      <c r="D40" s="127" t="s">
        <v>226</v>
      </c>
      <c r="E40" s="128">
        <v>0.49236111111111114</v>
      </c>
      <c r="F40" s="81" t="s">
        <v>127</v>
      </c>
      <c r="G40" s="80" t="s">
        <v>339</v>
      </c>
      <c r="H40" s="130">
        <v>100</v>
      </c>
      <c r="I40" s="80" t="s">
        <v>207</v>
      </c>
      <c r="J40" s="80" t="s">
        <v>148</v>
      </c>
      <c r="K40" s="80" t="s">
        <v>208</v>
      </c>
      <c r="L40" s="80" t="s">
        <v>209</v>
      </c>
      <c r="M40" s="80" t="s">
        <v>151</v>
      </c>
      <c r="N40" s="80" t="s">
        <v>151</v>
      </c>
      <c r="O40" s="80" t="s">
        <v>151</v>
      </c>
      <c r="P40" s="80" t="s">
        <v>126</v>
      </c>
      <c r="Q40" s="80" t="s">
        <v>210</v>
      </c>
      <c r="R40" s="81" t="s">
        <v>204</v>
      </c>
      <c r="S40" s="81" t="s">
        <v>246</v>
      </c>
      <c r="T40" s="81" t="s">
        <v>219</v>
      </c>
      <c r="U40" s="81" t="s">
        <v>220</v>
      </c>
      <c r="V40" s="81"/>
      <c r="W40" s="259"/>
      <c r="X40" s="260">
        <v>19</v>
      </c>
      <c r="Z40" s="88"/>
      <c r="AA40" s="89"/>
      <c r="AB40" s="89"/>
      <c r="AC40" s="89"/>
      <c r="AD40" s="89"/>
      <c r="AE40" s="89"/>
      <c r="AF40" s="89"/>
      <c r="AG40" s="89"/>
      <c r="AH40" s="89"/>
      <c r="AI40" s="89"/>
      <c r="AJ40" s="119"/>
      <c r="AK40" s="119"/>
      <c r="AL40" s="89"/>
      <c r="AM40" s="89"/>
      <c r="AN40" s="89"/>
      <c r="AO40" s="89"/>
      <c r="AP40" s="89"/>
      <c r="AQ40" s="89"/>
      <c r="AR40" s="89"/>
      <c r="AS40" s="89"/>
      <c r="AT40" s="90"/>
    </row>
    <row r="41" spans="2:46" s="39" customFormat="1" ht="16.899999999999999" customHeight="1">
      <c r="B41" s="51"/>
      <c r="C41" s="126">
        <v>45314</v>
      </c>
      <c r="D41" s="127" t="s">
        <v>226</v>
      </c>
      <c r="E41" s="128">
        <v>0.49375000000000002</v>
      </c>
      <c r="F41" s="81" t="s">
        <v>127</v>
      </c>
      <c r="G41" s="80" t="s">
        <v>339</v>
      </c>
      <c r="H41" s="130">
        <v>200</v>
      </c>
      <c r="I41" s="80" t="s">
        <v>207</v>
      </c>
      <c r="J41" s="80" t="s">
        <v>148</v>
      </c>
      <c r="K41" s="80" t="s">
        <v>208</v>
      </c>
      <c r="L41" s="80" t="s">
        <v>209</v>
      </c>
      <c r="M41" s="80" t="s">
        <v>151</v>
      </c>
      <c r="N41" s="80" t="s">
        <v>151</v>
      </c>
      <c r="O41" s="80" t="s">
        <v>151</v>
      </c>
      <c r="P41" s="80" t="s">
        <v>126</v>
      </c>
      <c r="Q41" s="80" t="s">
        <v>210</v>
      </c>
      <c r="R41" s="81" t="s">
        <v>242</v>
      </c>
      <c r="S41" s="81" t="s">
        <v>211</v>
      </c>
      <c r="T41" s="81" t="s">
        <v>214</v>
      </c>
      <c r="U41" s="81" t="s">
        <v>213</v>
      </c>
      <c r="V41" s="81"/>
      <c r="W41" s="259"/>
      <c r="X41" s="260">
        <v>26</v>
      </c>
      <c r="Z41" s="88"/>
      <c r="AA41" s="89"/>
      <c r="AB41" s="89"/>
      <c r="AC41" s="89"/>
      <c r="AD41" s="89"/>
      <c r="AE41" s="89"/>
      <c r="AF41" s="89"/>
      <c r="AG41" s="89"/>
      <c r="AH41" s="89"/>
      <c r="AI41" s="89"/>
      <c r="AJ41" s="119"/>
      <c r="AK41" s="119"/>
      <c r="AL41" s="89"/>
      <c r="AM41" s="89"/>
      <c r="AN41" s="89"/>
      <c r="AO41" s="89"/>
      <c r="AP41" s="89"/>
      <c r="AQ41" s="89"/>
      <c r="AR41" s="89"/>
      <c r="AS41" s="89"/>
      <c r="AT41" s="90"/>
    </row>
    <row r="42" spans="2:46" s="39" customFormat="1" ht="16.899999999999999" customHeight="1">
      <c r="B42" s="51"/>
      <c r="C42" s="126">
        <v>45314</v>
      </c>
      <c r="D42" s="127" t="s">
        <v>226</v>
      </c>
      <c r="E42" s="128">
        <v>0.49583333333333335</v>
      </c>
      <c r="F42" s="81" t="s">
        <v>127</v>
      </c>
      <c r="G42" s="80" t="s">
        <v>339</v>
      </c>
      <c r="H42" s="130">
        <v>200</v>
      </c>
      <c r="I42" s="80" t="s">
        <v>207</v>
      </c>
      <c r="J42" s="80" t="s">
        <v>148</v>
      </c>
      <c r="K42" s="80" t="s">
        <v>167</v>
      </c>
      <c r="L42" s="80" t="s">
        <v>209</v>
      </c>
      <c r="M42" s="80" t="s">
        <v>151</v>
      </c>
      <c r="N42" s="80" t="s">
        <v>126</v>
      </c>
      <c r="O42" s="80" t="s">
        <v>151</v>
      </c>
      <c r="P42" s="80" t="s">
        <v>126</v>
      </c>
      <c r="Q42" s="80" t="s">
        <v>210</v>
      </c>
      <c r="R42" s="81" t="s">
        <v>242</v>
      </c>
      <c r="S42" s="81" t="s">
        <v>211</v>
      </c>
      <c r="T42" s="81" t="s">
        <v>214</v>
      </c>
      <c r="U42" s="81" t="s">
        <v>215</v>
      </c>
      <c r="V42" s="81"/>
      <c r="W42" s="259"/>
      <c r="X42" s="260">
        <v>40</v>
      </c>
      <c r="Z42" s="88"/>
      <c r="AA42" s="89"/>
      <c r="AB42" s="89"/>
      <c r="AC42" s="89"/>
      <c r="AD42" s="89"/>
      <c r="AE42" s="89"/>
      <c r="AF42" s="89"/>
      <c r="AG42" s="89"/>
      <c r="AH42" s="89"/>
      <c r="AI42" s="89"/>
      <c r="AJ42" s="119"/>
      <c r="AK42" s="119"/>
      <c r="AL42" s="89"/>
      <c r="AM42" s="89"/>
      <c r="AN42" s="89"/>
      <c r="AO42" s="89"/>
      <c r="AP42" s="89"/>
      <c r="AQ42" s="89"/>
      <c r="AR42" s="89"/>
      <c r="AS42" s="89"/>
      <c r="AT42" s="90"/>
    </row>
    <row r="43" spans="2:46" s="39" customFormat="1" ht="16.899999999999999" customHeight="1">
      <c r="B43" s="51"/>
      <c r="C43" s="126">
        <v>45314</v>
      </c>
      <c r="D43" s="127" t="s">
        <v>226</v>
      </c>
      <c r="E43" s="128">
        <v>0.49930555555555556</v>
      </c>
      <c r="F43" s="81" t="s">
        <v>127</v>
      </c>
      <c r="G43" s="80" t="s">
        <v>339</v>
      </c>
      <c r="H43" s="130">
        <v>200</v>
      </c>
      <c r="I43" s="80" t="s">
        <v>207</v>
      </c>
      <c r="J43" s="80" t="s">
        <v>148</v>
      </c>
      <c r="K43" s="80" t="s">
        <v>208</v>
      </c>
      <c r="L43" s="80" t="s">
        <v>209</v>
      </c>
      <c r="M43" s="80" t="s">
        <v>151</v>
      </c>
      <c r="N43" s="80" t="s">
        <v>151</v>
      </c>
      <c r="O43" s="80" t="s">
        <v>151</v>
      </c>
      <c r="P43" s="80" t="s">
        <v>126</v>
      </c>
      <c r="Q43" s="80" t="s">
        <v>210</v>
      </c>
      <c r="R43" s="81" t="s">
        <v>242</v>
      </c>
      <c r="S43" s="81" t="s">
        <v>211</v>
      </c>
      <c r="T43" s="81" t="s">
        <v>214</v>
      </c>
      <c r="U43" s="81" t="s">
        <v>213</v>
      </c>
      <c r="V43" s="81"/>
      <c r="W43" s="259"/>
      <c r="X43" s="260">
        <v>59</v>
      </c>
      <c r="Z43" s="88"/>
      <c r="AA43" s="89"/>
      <c r="AB43" s="89"/>
      <c r="AC43" s="89"/>
      <c r="AD43" s="89"/>
      <c r="AE43" s="89"/>
      <c r="AF43" s="89"/>
      <c r="AG43" s="89"/>
      <c r="AH43" s="89"/>
      <c r="AI43" s="89"/>
      <c r="AJ43" s="119"/>
      <c r="AK43" s="119"/>
      <c r="AL43" s="89"/>
      <c r="AM43" s="89"/>
      <c r="AN43" s="89"/>
      <c r="AO43" s="89"/>
      <c r="AP43" s="89"/>
      <c r="AQ43" s="89"/>
      <c r="AR43" s="89"/>
      <c r="AS43" s="89"/>
      <c r="AT43" s="90"/>
    </row>
    <row r="44" spans="2:46" s="39" customFormat="1" ht="16.899999999999999" customHeight="1">
      <c r="B44" s="51"/>
      <c r="C44" s="126">
        <v>45314</v>
      </c>
      <c r="D44" s="127" t="s">
        <v>226</v>
      </c>
      <c r="E44" s="128">
        <v>0.50069444444444444</v>
      </c>
      <c r="F44" s="81" t="s">
        <v>127</v>
      </c>
      <c r="G44" s="80" t="s">
        <v>339</v>
      </c>
      <c r="H44" s="130">
        <v>200</v>
      </c>
      <c r="I44" s="80" t="s">
        <v>207</v>
      </c>
      <c r="J44" s="80" t="s">
        <v>148</v>
      </c>
      <c r="K44" s="80" t="s">
        <v>208</v>
      </c>
      <c r="L44" s="80" t="s">
        <v>209</v>
      </c>
      <c r="M44" s="80" t="s">
        <v>151</v>
      </c>
      <c r="N44" s="80" t="s">
        <v>151</v>
      </c>
      <c r="O44" s="80" t="s">
        <v>151</v>
      </c>
      <c r="P44" s="80" t="s">
        <v>126</v>
      </c>
      <c r="Q44" s="80" t="s">
        <v>210</v>
      </c>
      <c r="R44" s="81" t="s">
        <v>242</v>
      </c>
      <c r="S44" s="81" t="s">
        <v>211</v>
      </c>
      <c r="T44" s="81" t="s">
        <v>214</v>
      </c>
      <c r="U44" s="81" t="s">
        <v>213</v>
      </c>
      <c r="V44" s="81"/>
      <c r="W44" s="259"/>
      <c r="X44" s="260">
        <v>71</v>
      </c>
      <c r="Z44" s="88"/>
      <c r="AA44" s="89"/>
      <c r="AB44" s="89"/>
      <c r="AC44" s="89"/>
      <c r="AD44" s="89"/>
      <c r="AE44" s="89"/>
      <c r="AF44" s="89"/>
      <c r="AG44" s="89"/>
      <c r="AH44" s="89"/>
      <c r="AI44" s="89"/>
      <c r="AJ44" s="119"/>
      <c r="AK44" s="119"/>
      <c r="AL44" s="89"/>
      <c r="AM44" s="89"/>
      <c r="AN44" s="89"/>
      <c r="AO44" s="89"/>
      <c r="AP44" s="89"/>
      <c r="AQ44" s="89"/>
      <c r="AR44" s="89"/>
      <c r="AS44" s="89"/>
      <c r="AT44" s="90"/>
    </row>
    <row r="45" spans="2:46" s="39" customFormat="1" ht="16.899999999999999" customHeight="1">
      <c r="B45" s="51"/>
      <c r="C45" s="126">
        <v>45314</v>
      </c>
      <c r="D45" s="127" t="s">
        <v>226</v>
      </c>
      <c r="E45" s="128">
        <v>0.50138888888888888</v>
      </c>
      <c r="F45" s="81" t="s">
        <v>127</v>
      </c>
      <c r="G45" s="80" t="s">
        <v>339</v>
      </c>
      <c r="H45" s="130">
        <v>100</v>
      </c>
      <c r="I45" s="80" t="s">
        <v>207</v>
      </c>
      <c r="J45" s="80" t="s">
        <v>148</v>
      </c>
      <c r="K45" s="80" t="s">
        <v>149</v>
      </c>
      <c r="L45" s="80" t="s">
        <v>209</v>
      </c>
      <c r="M45" s="80" t="s">
        <v>151</v>
      </c>
      <c r="N45" s="80" t="s">
        <v>151</v>
      </c>
      <c r="O45" s="80" t="s">
        <v>151</v>
      </c>
      <c r="P45" s="80" t="s">
        <v>126</v>
      </c>
      <c r="Q45" s="80" t="s">
        <v>210</v>
      </c>
      <c r="R45" s="81" t="s">
        <v>204</v>
      </c>
      <c r="S45" s="81" t="s">
        <v>246</v>
      </c>
      <c r="T45" s="81" t="s">
        <v>219</v>
      </c>
      <c r="U45" s="81" t="s">
        <v>220</v>
      </c>
      <c r="V45" s="81"/>
      <c r="W45" s="259"/>
      <c r="X45" s="260">
        <v>79</v>
      </c>
      <c r="Z45" s="88"/>
      <c r="AA45" s="89"/>
      <c r="AB45" s="89"/>
      <c r="AC45" s="89"/>
      <c r="AD45" s="89"/>
      <c r="AE45" s="89"/>
      <c r="AF45" s="89"/>
      <c r="AG45" s="89"/>
      <c r="AH45" s="89"/>
      <c r="AI45" s="89"/>
      <c r="AJ45" s="119"/>
      <c r="AK45" s="119"/>
      <c r="AL45" s="89"/>
      <c r="AM45" s="89"/>
      <c r="AN45" s="89"/>
      <c r="AO45" s="89"/>
      <c r="AP45" s="89"/>
      <c r="AQ45" s="89"/>
      <c r="AR45" s="89"/>
      <c r="AS45" s="89"/>
      <c r="AT45" s="90"/>
    </row>
    <row r="46" spans="2:46" s="39" customFormat="1" ht="16.899999999999999" customHeight="1">
      <c r="B46" s="51"/>
      <c r="C46" s="126">
        <v>45314</v>
      </c>
      <c r="D46" s="127" t="s">
        <v>226</v>
      </c>
      <c r="E46" s="128">
        <v>0.51180555555555551</v>
      </c>
      <c r="F46" s="81" t="s">
        <v>127</v>
      </c>
      <c r="G46" s="80" t="s">
        <v>339</v>
      </c>
      <c r="H46" s="130">
        <v>100</v>
      </c>
      <c r="I46" s="80" t="s">
        <v>207</v>
      </c>
      <c r="J46" s="80" t="s">
        <v>148</v>
      </c>
      <c r="K46" s="80" t="s">
        <v>208</v>
      </c>
      <c r="L46" s="80" t="s">
        <v>209</v>
      </c>
      <c r="M46" s="80" t="s">
        <v>151</v>
      </c>
      <c r="N46" s="80" t="s">
        <v>151</v>
      </c>
      <c r="O46" s="80" t="s">
        <v>151</v>
      </c>
      <c r="P46" s="80" t="s">
        <v>126</v>
      </c>
      <c r="Q46" s="80" t="s">
        <v>210</v>
      </c>
      <c r="R46" s="81" t="s">
        <v>204</v>
      </c>
      <c r="S46" s="81" t="s">
        <v>246</v>
      </c>
      <c r="T46" s="81" t="s">
        <v>219</v>
      </c>
      <c r="U46" s="81" t="s">
        <v>220</v>
      </c>
      <c r="V46" s="81"/>
      <c r="W46" s="259"/>
      <c r="X46" s="260">
        <v>19</v>
      </c>
      <c r="Z46" s="88"/>
      <c r="AA46" s="89"/>
      <c r="AB46" s="89"/>
      <c r="AC46" s="89"/>
      <c r="AD46" s="89"/>
      <c r="AE46" s="89"/>
      <c r="AF46" s="89"/>
      <c r="AG46" s="89"/>
      <c r="AH46" s="89"/>
      <c r="AI46" s="89"/>
      <c r="AJ46" s="119"/>
      <c r="AK46" s="119"/>
      <c r="AL46" s="89"/>
      <c r="AM46" s="89"/>
      <c r="AN46" s="89"/>
      <c r="AO46" s="89"/>
      <c r="AP46" s="89"/>
      <c r="AQ46" s="89"/>
      <c r="AR46" s="89"/>
      <c r="AS46" s="89"/>
      <c r="AT46" s="90"/>
    </row>
    <row r="47" spans="2:46" s="39" customFormat="1" ht="16.899999999999999" customHeight="1">
      <c r="B47" s="51"/>
      <c r="C47" s="126">
        <v>45314</v>
      </c>
      <c r="D47" s="127" t="s">
        <v>226</v>
      </c>
      <c r="E47" s="128">
        <v>0.51180555555555551</v>
      </c>
      <c r="F47" s="81" t="s">
        <v>127</v>
      </c>
      <c r="G47" s="80" t="s">
        <v>339</v>
      </c>
      <c r="H47" s="130">
        <v>200</v>
      </c>
      <c r="I47" s="80" t="s">
        <v>207</v>
      </c>
      <c r="J47" s="80" t="s">
        <v>148</v>
      </c>
      <c r="K47" s="80" t="s">
        <v>208</v>
      </c>
      <c r="L47" s="80" t="s">
        <v>209</v>
      </c>
      <c r="M47" s="80" t="s">
        <v>151</v>
      </c>
      <c r="N47" s="80" t="s">
        <v>151</v>
      </c>
      <c r="O47" s="80" t="s">
        <v>151</v>
      </c>
      <c r="P47" s="80" t="s">
        <v>126</v>
      </c>
      <c r="Q47" s="80" t="s">
        <v>210</v>
      </c>
      <c r="R47" s="81" t="s">
        <v>242</v>
      </c>
      <c r="S47" s="81" t="s">
        <v>211</v>
      </c>
      <c r="T47" s="81" t="s">
        <v>212</v>
      </c>
      <c r="U47" s="81" t="s">
        <v>213</v>
      </c>
      <c r="V47" s="81"/>
      <c r="W47" s="259"/>
      <c r="X47" s="260">
        <v>21</v>
      </c>
      <c r="Z47" s="88"/>
      <c r="AA47" s="89"/>
      <c r="AB47" s="89"/>
      <c r="AC47" s="89"/>
      <c r="AD47" s="89"/>
      <c r="AE47" s="89"/>
      <c r="AF47" s="89"/>
      <c r="AG47" s="89"/>
      <c r="AH47" s="89"/>
      <c r="AI47" s="89"/>
      <c r="AJ47" s="119"/>
      <c r="AK47" s="119"/>
      <c r="AL47" s="89"/>
      <c r="AM47" s="89"/>
      <c r="AN47" s="89"/>
      <c r="AO47" s="89"/>
      <c r="AP47" s="89"/>
      <c r="AQ47" s="89"/>
      <c r="AR47" s="89"/>
      <c r="AS47" s="89"/>
      <c r="AT47" s="90"/>
    </row>
    <row r="48" spans="2:46" s="39" customFormat="1" ht="16.899999999999999" customHeight="1">
      <c r="B48" s="51"/>
      <c r="C48" s="126">
        <v>45314</v>
      </c>
      <c r="D48" s="127" t="s">
        <v>226</v>
      </c>
      <c r="E48" s="128">
        <v>0.51388888888888884</v>
      </c>
      <c r="F48" s="81" t="s">
        <v>127</v>
      </c>
      <c r="G48" s="80" t="s">
        <v>339</v>
      </c>
      <c r="H48" s="130">
        <v>100</v>
      </c>
      <c r="I48" s="80" t="s">
        <v>207</v>
      </c>
      <c r="J48" s="80" t="s">
        <v>148</v>
      </c>
      <c r="K48" s="80" t="s">
        <v>208</v>
      </c>
      <c r="L48" s="80" t="s">
        <v>209</v>
      </c>
      <c r="M48" s="80" t="s">
        <v>151</v>
      </c>
      <c r="N48" s="80" t="s">
        <v>151</v>
      </c>
      <c r="O48" s="80" t="s">
        <v>151</v>
      </c>
      <c r="P48" s="80" t="s">
        <v>126</v>
      </c>
      <c r="Q48" s="80" t="s">
        <v>210</v>
      </c>
      <c r="R48" s="81" t="s">
        <v>242</v>
      </c>
      <c r="S48" s="81" t="s">
        <v>246</v>
      </c>
      <c r="T48" s="81" t="s">
        <v>223</v>
      </c>
      <c r="U48" s="81" t="s">
        <v>210</v>
      </c>
      <c r="V48" s="81"/>
      <c r="W48" s="259"/>
      <c r="X48" s="260">
        <v>32</v>
      </c>
      <c r="Z48" s="88"/>
      <c r="AA48" s="89"/>
      <c r="AB48" s="89"/>
      <c r="AC48" s="89"/>
      <c r="AD48" s="89"/>
      <c r="AE48" s="89"/>
      <c r="AF48" s="89"/>
      <c r="AG48" s="89"/>
      <c r="AH48" s="89"/>
      <c r="AI48" s="89"/>
      <c r="AJ48" s="119"/>
      <c r="AK48" s="119"/>
      <c r="AL48" s="89"/>
      <c r="AM48" s="89"/>
      <c r="AN48" s="89"/>
      <c r="AO48" s="89"/>
      <c r="AP48" s="89"/>
      <c r="AQ48" s="89"/>
      <c r="AR48" s="89"/>
      <c r="AS48" s="89"/>
      <c r="AT48" s="90"/>
    </row>
    <row r="49" spans="2:46" s="39" customFormat="1" ht="16.899999999999999" customHeight="1">
      <c r="B49" s="51"/>
      <c r="C49" s="126">
        <v>45314</v>
      </c>
      <c r="D49" s="127" t="s">
        <v>226</v>
      </c>
      <c r="E49" s="128">
        <v>0.51666666666666672</v>
      </c>
      <c r="F49" s="81" t="s">
        <v>127</v>
      </c>
      <c r="G49" s="80" t="s">
        <v>188</v>
      </c>
      <c r="H49" s="130">
        <v>100</v>
      </c>
      <c r="I49" s="80" t="s">
        <v>207</v>
      </c>
      <c r="J49" s="80" t="s">
        <v>148</v>
      </c>
      <c r="K49" s="80" t="s">
        <v>208</v>
      </c>
      <c r="L49" s="80" t="s">
        <v>209</v>
      </c>
      <c r="M49" s="80" t="s">
        <v>151</v>
      </c>
      <c r="N49" s="80" t="s">
        <v>151</v>
      </c>
      <c r="O49" s="80" t="s">
        <v>151</v>
      </c>
      <c r="P49" s="80" t="s">
        <v>126</v>
      </c>
      <c r="Q49" s="80" t="s">
        <v>210</v>
      </c>
      <c r="R49" s="81" t="s">
        <v>204</v>
      </c>
      <c r="S49" s="81" t="s">
        <v>244</v>
      </c>
      <c r="T49" s="81" t="s">
        <v>212</v>
      </c>
      <c r="U49" s="81" t="s">
        <v>213</v>
      </c>
      <c r="V49" s="81"/>
      <c r="W49" s="259"/>
      <c r="X49" s="260">
        <v>46</v>
      </c>
      <c r="Z49" s="88"/>
      <c r="AA49" s="89"/>
      <c r="AB49" s="89"/>
      <c r="AC49" s="89"/>
      <c r="AD49" s="89"/>
      <c r="AE49" s="89"/>
      <c r="AF49" s="89"/>
      <c r="AG49" s="89"/>
      <c r="AH49" s="89"/>
      <c r="AI49" s="89"/>
      <c r="AJ49" s="119"/>
      <c r="AK49" s="119"/>
      <c r="AL49" s="89"/>
      <c r="AM49" s="89"/>
      <c r="AN49" s="89"/>
      <c r="AO49" s="89"/>
      <c r="AP49" s="89"/>
      <c r="AQ49" s="89"/>
      <c r="AR49" s="89"/>
      <c r="AS49" s="89"/>
      <c r="AT49" s="90"/>
    </row>
    <row r="50" spans="2:46" s="54" customFormat="1" ht="16.899999999999999" customHeight="1">
      <c r="B50" s="51"/>
      <c r="C50" s="126">
        <v>45314</v>
      </c>
      <c r="D50" s="127" t="s">
        <v>226</v>
      </c>
      <c r="E50" s="128">
        <v>0.52083333333333337</v>
      </c>
      <c r="F50" s="81" t="s">
        <v>127</v>
      </c>
      <c r="G50" s="80" t="s">
        <v>339</v>
      </c>
      <c r="H50" s="130">
        <v>100</v>
      </c>
      <c r="I50" s="80" t="s">
        <v>207</v>
      </c>
      <c r="J50" s="80" t="s">
        <v>148</v>
      </c>
      <c r="K50" s="80" t="s">
        <v>167</v>
      </c>
      <c r="L50" s="80" t="s">
        <v>209</v>
      </c>
      <c r="M50" s="80" t="s">
        <v>126</v>
      </c>
      <c r="N50" s="80" t="s">
        <v>126</v>
      </c>
      <c r="O50" s="80" t="s">
        <v>151</v>
      </c>
      <c r="P50" s="80" t="s">
        <v>126</v>
      </c>
      <c r="Q50" s="80" t="s">
        <v>210</v>
      </c>
      <c r="R50" s="81" t="s">
        <v>242</v>
      </c>
      <c r="S50" s="81" t="s">
        <v>246</v>
      </c>
      <c r="T50" s="81" t="s">
        <v>217</v>
      </c>
      <c r="U50" s="81"/>
      <c r="V50" s="81"/>
      <c r="W50" s="259" t="s">
        <v>230</v>
      </c>
      <c r="X50" s="260">
        <v>70</v>
      </c>
      <c r="Y50" s="39"/>
      <c r="Z50" s="88"/>
      <c r="AA50" s="89"/>
      <c r="AB50" s="89"/>
      <c r="AC50" s="89"/>
      <c r="AD50" s="89"/>
      <c r="AE50" s="89"/>
      <c r="AF50" s="89"/>
      <c r="AG50" s="89"/>
      <c r="AH50" s="89"/>
      <c r="AI50" s="89"/>
      <c r="AJ50" s="119"/>
      <c r="AK50" s="119"/>
      <c r="AL50" s="89"/>
      <c r="AM50" s="89"/>
      <c r="AN50" s="89"/>
      <c r="AO50" s="89"/>
      <c r="AP50" s="89"/>
      <c r="AQ50" s="89"/>
      <c r="AR50" s="89"/>
      <c r="AS50" s="89"/>
      <c r="AT50" s="90"/>
    </row>
    <row r="51" spans="2:46" s="54" customFormat="1" ht="16.899999999999999" customHeight="1">
      <c r="B51" s="51"/>
      <c r="C51" s="126">
        <v>45314</v>
      </c>
      <c r="D51" s="127" t="s">
        <v>226</v>
      </c>
      <c r="E51" s="128">
        <v>0.52152777777777781</v>
      </c>
      <c r="F51" s="81" t="s">
        <v>127</v>
      </c>
      <c r="G51" s="80" t="s">
        <v>339</v>
      </c>
      <c r="H51" s="130">
        <v>200</v>
      </c>
      <c r="I51" s="80" t="s">
        <v>207</v>
      </c>
      <c r="J51" s="80" t="s">
        <v>148</v>
      </c>
      <c r="K51" s="80" t="s">
        <v>149</v>
      </c>
      <c r="L51" s="80" t="s">
        <v>209</v>
      </c>
      <c r="M51" s="80" t="s">
        <v>151</v>
      </c>
      <c r="N51" s="80" t="s">
        <v>151</v>
      </c>
      <c r="O51" s="80" t="s">
        <v>126</v>
      </c>
      <c r="P51" s="80" t="s">
        <v>126</v>
      </c>
      <c r="Q51" s="80" t="s">
        <v>215</v>
      </c>
      <c r="R51" s="81" t="s">
        <v>242</v>
      </c>
      <c r="S51" s="81" t="s">
        <v>211</v>
      </c>
      <c r="T51" s="81" t="s">
        <v>214</v>
      </c>
      <c r="U51" s="81" t="s">
        <v>213</v>
      </c>
      <c r="V51" s="81"/>
      <c r="W51" s="259"/>
      <c r="X51" s="260">
        <v>75</v>
      </c>
      <c r="Y51" s="39"/>
      <c r="Z51" s="88"/>
      <c r="AA51" s="89"/>
      <c r="AB51" s="89"/>
      <c r="AC51" s="89"/>
      <c r="AD51" s="89"/>
      <c r="AE51" s="89"/>
      <c r="AF51" s="89"/>
      <c r="AG51" s="89"/>
      <c r="AH51" s="89"/>
      <c r="AI51" s="89"/>
      <c r="AJ51" s="119"/>
      <c r="AK51" s="119"/>
      <c r="AL51" s="89"/>
      <c r="AM51" s="89"/>
      <c r="AN51" s="89"/>
      <c r="AO51" s="89"/>
      <c r="AP51" s="89"/>
      <c r="AQ51" s="89"/>
      <c r="AR51" s="89"/>
      <c r="AS51" s="89"/>
      <c r="AT51" s="90"/>
    </row>
    <row r="52" spans="2:46" s="54" customFormat="1" ht="16.899999999999999" customHeight="1">
      <c r="B52" s="51"/>
      <c r="C52" s="126">
        <v>45314</v>
      </c>
      <c r="D52" s="127" t="s">
        <v>226</v>
      </c>
      <c r="E52" s="128">
        <v>0.53402777777777777</v>
      </c>
      <c r="F52" s="81" t="s">
        <v>127</v>
      </c>
      <c r="G52" s="80" t="s">
        <v>339</v>
      </c>
      <c r="H52" s="130">
        <v>100</v>
      </c>
      <c r="I52" s="80" t="s">
        <v>207</v>
      </c>
      <c r="J52" s="80" t="s">
        <v>148</v>
      </c>
      <c r="K52" s="80" t="s">
        <v>167</v>
      </c>
      <c r="L52" s="80" t="s">
        <v>209</v>
      </c>
      <c r="M52" s="80" t="s">
        <v>126</v>
      </c>
      <c r="N52" s="80" t="s">
        <v>126</v>
      </c>
      <c r="O52" s="80" t="s">
        <v>151</v>
      </c>
      <c r="P52" s="80" t="s">
        <v>126</v>
      </c>
      <c r="Q52" s="80" t="s">
        <v>155</v>
      </c>
      <c r="R52" s="81" t="s">
        <v>204</v>
      </c>
      <c r="S52" s="81" t="s">
        <v>244</v>
      </c>
      <c r="T52" s="81" t="s">
        <v>217</v>
      </c>
      <c r="U52" s="81"/>
      <c r="V52" s="81"/>
      <c r="W52" s="259" t="s">
        <v>227</v>
      </c>
      <c r="X52" s="260">
        <v>18</v>
      </c>
      <c r="Y52" s="39"/>
      <c r="Z52" s="88"/>
      <c r="AA52" s="89"/>
      <c r="AB52" s="89"/>
      <c r="AC52" s="89"/>
      <c r="AD52" s="89"/>
      <c r="AE52" s="89"/>
      <c r="AF52" s="89"/>
      <c r="AG52" s="89"/>
      <c r="AH52" s="89"/>
      <c r="AI52" s="89"/>
      <c r="AJ52" s="119"/>
      <c r="AK52" s="119"/>
      <c r="AL52" s="89"/>
      <c r="AM52" s="89"/>
      <c r="AN52" s="89"/>
      <c r="AO52" s="89"/>
      <c r="AP52" s="89"/>
      <c r="AQ52" s="89"/>
      <c r="AR52" s="89"/>
      <c r="AS52" s="89"/>
      <c r="AT52" s="90"/>
    </row>
    <row r="53" spans="2:46" s="54" customFormat="1" ht="16.899999999999999" customHeight="1">
      <c r="B53" s="51"/>
      <c r="C53" s="126">
        <v>45314</v>
      </c>
      <c r="D53" s="127" t="s">
        <v>226</v>
      </c>
      <c r="E53" s="128">
        <v>0.53749999999999998</v>
      </c>
      <c r="F53" s="81" t="s">
        <v>127</v>
      </c>
      <c r="G53" s="80" t="s">
        <v>339</v>
      </c>
      <c r="H53" s="130">
        <v>200</v>
      </c>
      <c r="I53" s="80" t="s">
        <v>207</v>
      </c>
      <c r="J53" s="80" t="s">
        <v>148</v>
      </c>
      <c r="K53" s="80" t="s">
        <v>208</v>
      </c>
      <c r="L53" s="80" t="s">
        <v>209</v>
      </c>
      <c r="M53" s="80" t="s">
        <v>151</v>
      </c>
      <c r="N53" s="80" t="s">
        <v>151</v>
      </c>
      <c r="O53" s="80" t="s">
        <v>151</v>
      </c>
      <c r="P53" s="80" t="s">
        <v>126</v>
      </c>
      <c r="Q53" s="80" t="s">
        <v>210</v>
      </c>
      <c r="R53" s="81" t="s">
        <v>242</v>
      </c>
      <c r="S53" s="81" t="s">
        <v>211</v>
      </c>
      <c r="T53" s="81" t="s">
        <v>214</v>
      </c>
      <c r="U53" s="81" t="s">
        <v>213</v>
      </c>
      <c r="V53" s="81"/>
      <c r="W53" s="259"/>
      <c r="X53" s="260">
        <v>37</v>
      </c>
      <c r="Y53" s="39"/>
      <c r="Z53" s="88"/>
      <c r="AA53" s="89"/>
      <c r="AB53" s="89"/>
      <c r="AC53" s="89"/>
      <c r="AD53" s="89"/>
      <c r="AE53" s="89"/>
      <c r="AF53" s="89"/>
      <c r="AG53" s="89"/>
      <c r="AH53" s="89"/>
      <c r="AI53" s="89"/>
      <c r="AJ53" s="119"/>
      <c r="AK53" s="119"/>
      <c r="AL53" s="89"/>
      <c r="AM53" s="89"/>
      <c r="AN53" s="89"/>
      <c r="AO53" s="89"/>
      <c r="AP53" s="89"/>
      <c r="AQ53" s="89"/>
      <c r="AR53" s="89"/>
      <c r="AS53" s="89"/>
      <c r="AT53" s="90"/>
    </row>
    <row r="54" spans="2:46" s="54" customFormat="1" ht="16.899999999999999" customHeight="1">
      <c r="B54" s="51"/>
      <c r="C54" s="126">
        <v>45314</v>
      </c>
      <c r="D54" s="127" t="s">
        <v>226</v>
      </c>
      <c r="E54" s="128">
        <v>0.54236111111111107</v>
      </c>
      <c r="F54" s="81" t="s">
        <v>127</v>
      </c>
      <c r="G54" s="80" t="s">
        <v>339</v>
      </c>
      <c r="H54" s="130">
        <v>200</v>
      </c>
      <c r="I54" s="80" t="s">
        <v>207</v>
      </c>
      <c r="J54" s="80" t="s">
        <v>148</v>
      </c>
      <c r="K54" s="80" t="s">
        <v>208</v>
      </c>
      <c r="L54" s="80" t="s">
        <v>209</v>
      </c>
      <c r="M54" s="80" t="s">
        <v>151</v>
      </c>
      <c r="N54" s="80" t="s">
        <v>151</v>
      </c>
      <c r="O54" s="80" t="s">
        <v>151</v>
      </c>
      <c r="P54" s="80" t="s">
        <v>126</v>
      </c>
      <c r="Q54" s="80" t="s">
        <v>210</v>
      </c>
      <c r="R54" s="81" t="s">
        <v>242</v>
      </c>
      <c r="S54" s="81" t="s">
        <v>211</v>
      </c>
      <c r="T54" s="81" t="s">
        <v>214</v>
      </c>
      <c r="U54" s="81" t="s">
        <v>213</v>
      </c>
      <c r="V54" s="81"/>
      <c r="W54" s="259"/>
      <c r="X54" s="260">
        <v>65</v>
      </c>
      <c r="Y54" s="39"/>
      <c r="Z54" s="88"/>
      <c r="AA54" s="89"/>
      <c r="AB54" s="89"/>
      <c r="AC54" s="89"/>
      <c r="AD54" s="89"/>
      <c r="AE54" s="89"/>
      <c r="AF54" s="89"/>
      <c r="AG54" s="89"/>
      <c r="AH54" s="89"/>
      <c r="AI54" s="89"/>
      <c r="AJ54" s="119"/>
      <c r="AK54" s="119"/>
      <c r="AL54" s="89"/>
      <c r="AM54" s="89"/>
      <c r="AN54" s="89"/>
      <c r="AO54" s="89"/>
      <c r="AP54" s="89"/>
      <c r="AQ54" s="89"/>
      <c r="AR54" s="89"/>
      <c r="AS54" s="89"/>
      <c r="AT54" s="90"/>
    </row>
    <row r="55" spans="2:46" s="54" customFormat="1" ht="16.899999999999999" customHeight="1">
      <c r="B55" s="51"/>
      <c r="C55" s="126">
        <v>45314</v>
      </c>
      <c r="D55" s="127" t="s">
        <v>226</v>
      </c>
      <c r="E55" s="128">
        <v>0.54374999999999996</v>
      </c>
      <c r="F55" s="81" t="s">
        <v>127</v>
      </c>
      <c r="G55" s="80" t="s">
        <v>339</v>
      </c>
      <c r="H55" s="130">
        <v>100</v>
      </c>
      <c r="I55" s="80" t="s">
        <v>207</v>
      </c>
      <c r="J55" s="80" t="s">
        <v>148</v>
      </c>
      <c r="K55" s="80" t="s">
        <v>167</v>
      </c>
      <c r="L55" s="80" t="s">
        <v>209</v>
      </c>
      <c r="M55" s="80" t="s">
        <v>126</v>
      </c>
      <c r="N55" s="80" t="s">
        <v>126</v>
      </c>
      <c r="O55" s="80" t="s">
        <v>151</v>
      </c>
      <c r="P55" s="80" t="s">
        <v>126</v>
      </c>
      <c r="Q55" s="80" t="s">
        <v>210</v>
      </c>
      <c r="R55" s="81" t="s">
        <v>242</v>
      </c>
      <c r="S55" s="81" t="s">
        <v>222</v>
      </c>
      <c r="T55" s="81" t="s">
        <v>231</v>
      </c>
      <c r="U55" s="81"/>
      <c r="V55" s="81"/>
      <c r="W55" s="259" t="s">
        <v>230</v>
      </c>
      <c r="X55" s="260">
        <v>70</v>
      </c>
      <c r="Y55" s="39"/>
      <c r="Z55" s="88"/>
      <c r="AA55" s="89"/>
      <c r="AB55" s="89"/>
      <c r="AC55" s="89"/>
      <c r="AD55" s="89"/>
      <c r="AE55" s="89"/>
      <c r="AF55" s="89"/>
      <c r="AG55" s="89"/>
      <c r="AH55" s="89"/>
      <c r="AI55" s="89"/>
      <c r="AJ55" s="119"/>
      <c r="AK55" s="119"/>
      <c r="AL55" s="89"/>
      <c r="AM55" s="89"/>
      <c r="AN55" s="89"/>
      <c r="AO55" s="89"/>
      <c r="AP55" s="89"/>
      <c r="AQ55" s="89"/>
      <c r="AR55" s="89"/>
      <c r="AS55" s="89"/>
      <c r="AT55" s="90"/>
    </row>
    <row r="56" spans="2:46" s="54" customFormat="1" ht="16.899999999999999" customHeight="1">
      <c r="B56" s="51"/>
      <c r="C56" s="126">
        <v>45314</v>
      </c>
      <c r="D56" s="127" t="s">
        <v>226</v>
      </c>
      <c r="E56" s="128">
        <v>0.54513888888888884</v>
      </c>
      <c r="F56" s="81" t="s">
        <v>127</v>
      </c>
      <c r="G56" s="80" t="s">
        <v>339</v>
      </c>
      <c r="H56" s="130">
        <v>100</v>
      </c>
      <c r="I56" s="80" t="s">
        <v>207</v>
      </c>
      <c r="J56" s="80" t="s">
        <v>148</v>
      </c>
      <c r="K56" s="80" t="s">
        <v>149</v>
      </c>
      <c r="L56" s="80" t="s">
        <v>209</v>
      </c>
      <c r="M56" s="80" t="s">
        <v>151</v>
      </c>
      <c r="N56" s="80" t="s">
        <v>151</v>
      </c>
      <c r="O56" s="80" t="s">
        <v>126</v>
      </c>
      <c r="P56" s="80" t="s">
        <v>126</v>
      </c>
      <c r="Q56" s="80" t="s">
        <v>215</v>
      </c>
      <c r="R56" s="81" t="s">
        <v>242</v>
      </c>
      <c r="S56" s="81" t="s">
        <v>245</v>
      </c>
      <c r="T56" s="81" t="s">
        <v>214</v>
      </c>
      <c r="U56" s="81" t="s">
        <v>213</v>
      </c>
      <c r="V56" s="81"/>
      <c r="W56" s="259" t="s">
        <v>237</v>
      </c>
      <c r="X56" s="260">
        <v>81</v>
      </c>
      <c r="Y56" s="39"/>
      <c r="Z56" s="88"/>
      <c r="AA56" s="89"/>
      <c r="AB56" s="89"/>
      <c r="AC56" s="89"/>
      <c r="AD56" s="89"/>
      <c r="AE56" s="89"/>
      <c r="AF56" s="89"/>
      <c r="AG56" s="89"/>
      <c r="AH56" s="89"/>
      <c r="AI56" s="89"/>
      <c r="AJ56" s="119"/>
      <c r="AK56" s="119"/>
      <c r="AL56" s="89"/>
      <c r="AM56" s="89"/>
      <c r="AN56" s="89"/>
      <c r="AO56" s="89"/>
      <c r="AP56" s="89"/>
      <c r="AQ56" s="89"/>
      <c r="AR56" s="89"/>
      <c r="AS56" s="89"/>
      <c r="AT56" s="90"/>
    </row>
    <row r="57" spans="2:46" s="54" customFormat="1" ht="16.899999999999999" customHeight="1">
      <c r="B57" s="51"/>
      <c r="C57" s="126">
        <v>45314</v>
      </c>
      <c r="D57" s="127" t="s">
        <v>226</v>
      </c>
      <c r="E57" s="128">
        <v>0.6166666666666667</v>
      </c>
      <c r="F57" s="81" t="s">
        <v>127</v>
      </c>
      <c r="G57" s="80" t="s">
        <v>339</v>
      </c>
      <c r="H57" s="130">
        <v>100</v>
      </c>
      <c r="I57" s="80" t="s">
        <v>207</v>
      </c>
      <c r="J57" s="80" t="s">
        <v>148</v>
      </c>
      <c r="K57" s="80" t="s">
        <v>208</v>
      </c>
      <c r="L57" s="80" t="s">
        <v>209</v>
      </c>
      <c r="M57" s="80" t="s">
        <v>151</v>
      </c>
      <c r="N57" s="80" t="s">
        <v>126</v>
      </c>
      <c r="O57" s="80" t="s">
        <v>151</v>
      </c>
      <c r="P57" s="80" t="s">
        <v>126</v>
      </c>
      <c r="Q57" s="80" t="s">
        <v>210</v>
      </c>
      <c r="R57" s="81" t="s">
        <v>242</v>
      </c>
      <c r="S57" s="81" t="s">
        <v>246</v>
      </c>
      <c r="T57" s="81" t="s">
        <v>223</v>
      </c>
      <c r="U57" s="81" t="s">
        <v>213</v>
      </c>
      <c r="V57" s="81"/>
      <c r="W57" s="259" t="s">
        <v>232</v>
      </c>
      <c r="X57" s="260">
        <v>11</v>
      </c>
      <c r="Y57" s="39"/>
      <c r="Z57" s="88"/>
      <c r="AA57" s="89"/>
      <c r="AB57" s="89"/>
      <c r="AC57" s="89"/>
      <c r="AD57" s="89"/>
      <c r="AE57" s="89"/>
      <c r="AF57" s="89"/>
      <c r="AG57" s="89"/>
      <c r="AH57" s="89"/>
      <c r="AI57" s="89"/>
      <c r="AJ57" s="119"/>
      <c r="AK57" s="119"/>
      <c r="AL57" s="89"/>
      <c r="AM57" s="89"/>
      <c r="AN57" s="89"/>
      <c r="AO57" s="89"/>
      <c r="AP57" s="89"/>
      <c r="AQ57" s="89"/>
      <c r="AR57" s="89"/>
      <c r="AS57" s="89"/>
      <c r="AT57" s="90"/>
    </row>
    <row r="58" spans="2:46" s="54" customFormat="1" ht="16.899999999999999" customHeight="1">
      <c r="B58" s="51"/>
      <c r="C58" s="126">
        <v>45314</v>
      </c>
      <c r="D58" s="127" t="s">
        <v>226</v>
      </c>
      <c r="E58" s="128">
        <v>0.61805555555555558</v>
      </c>
      <c r="F58" s="81" t="s">
        <v>127</v>
      </c>
      <c r="G58" s="80" t="s">
        <v>339</v>
      </c>
      <c r="H58" s="130">
        <v>100</v>
      </c>
      <c r="I58" s="80" t="s">
        <v>207</v>
      </c>
      <c r="J58" s="80" t="s">
        <v>148</v>
      </c>
      <c r="K58" s="80" t="s">
        <v>208</v>
      </c>
      <c r="L58" s="80" t="s">
        <v>209</v>
      </c>
      <c r="M58" s="80" t="s">
        <v>151</v>
      </c>
      <c r="N58" s="80" t="s">
        <v>151</v>
      </c>
      <c r="O58" s="80" t="s">
        <v>151</v>
      </c>
      <c r="P58" s="80" t="s">
        <v>126</v>
      </c>
      <c r="Q58" s="80" t="s">
        <v>210</v>
      </c>
      <c r="R58" s="81" t="s">
        <v>204</v>
      </c>
      <c r="S58" s="81" t="s">
        <v>246</v>
      </c>
      <c r="T58" s="81" t="s">
        <v>214</v>
      </c>
      <c r="U58" s="81" t="s">
        <v>210</v>
      </c>
      <c r="V58" s="81"/>
      <c r="W58" s="259"/>
      <c r="X58" s="260">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899999999999999" customHeight="1">
      <c r="B59" s="51"/>
      <c r="C59" s="126">
        <v>45314</v>
      </c>
      <c r="D59" s="127" t="s">
        <v>226</v>
      </c>
      <c r="E59" s="128">
        <v>0.61805555555555558</v>
      </c>
      <c r="F59" s="81" t="s">
        <v>127</v>
      </c>
      <c r="G59" s="80" t="s">
        <v>339</v>
      </c>
      <c r="H59" s="130">
        <v>100</v>
      </c>
      <c r="I59" s="80" t="s">
        <v>207</v>
      </c>
      <c r="J59" s="80" t="s">
        <v>148</v>
      </c>
      <c r="K59" s="80" t="s">
        <v>167</v>
      </c>
      <c r="L59" s="80" t="s">
        <v>209</v>
      </c>
      <c r="M59" s="80" t="s">
        <v>151</v>
      </c>
      <c r="N59" s="80" t="s">
        <v>126</v>
      </c>
      <c r="O59" s="80" t="s">
        <v>151</v>
      </c>
      <c r="P59" s="80" t="s">
        <v>126</v>
      </c>
      <c r="Q59" s="80" t="s">
        <v>210</v>
      </c>
      <c r="R59" s="81" t="s">
        <v>204</v>
      </c>
      <c r="S59" s="81" t="s">
        <v>244</v>
      </c>
      <c r="T59" s="81" t="s">
        <v>217</v>
      </c>
      <c r="U59" s="81"/>
      <c r="V59" s="81"/>
      <c r="W59" s="259"/>
      <c r="X59" s="260">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899999999999999" customHeight="1">
      <c r="B60" s="51"/>
      <c r="C60" s="126">
        <v>45314</v>
      </c>
      <c r="D60" s="127" t="s">
        <v>226</v>
      </c>
      <c r="E60" s="128">
        <v>0.61875000000000002</v>
      </c>
      <c r="F60" s="81" t="s">
        <v>127</v>
      </c>
      <c r="G60" s="80" t="s">
        <v>339</v>
      </c>
      <c r="H60" s="130">
        <v>200</v>
      </c>
      <c r="I60" s="80" t="s">
        <v>207</v>
      </c>
      <c r="J60" s="80" t="s">
        <v>148</v>
      </c>
      <c r="K60" s="80" t="s">
        <v>167</v>
      </c>
      <c r="L60" s="80" t="s">
        <v>209</v>
      </c>
      <c r="M60" s="80" t="s">
        <v>126</v>
      </c>
      <c r="N60" s="80" t="s">
        <v>126</v>
      </c>
      <c r="O60" s="80" t="s">
        <v>151</v>
      </c>
      <c r="P60" s="80" t="s">
        <v>126</v>
      </c>
      <c r="Q60" s="80" t="s">
        <v>210</v>
      </c>
      <c r="R60" s="81" t="s">
        <v>242</v>
      </c>
      <c r="S60" s="81" t="s">
        <v>211</v>
      </c>
      <c r="T60" s="81" t="s">
        <v>214</v>
      </c>
      <c r="U60" s="81" t="s">
        <v>213</v>
      </c>
      <c r="V60" s="81"/>
      <c r="W60" s="259"/>
      <c r="X60" s="260">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899999999999999" customHeight="1">
      <c r="B61" s="51"/>
      <c r="C61" s="126">
        <v>45314</v>
      </c>
      <c r="D61" s="127" t="s">
        <v>226</v>
      </c>
      <c r="E61" s="128">
        <v>0.62152777777777779</v>
      </c>
      <c r="F61" s="81" t="s">
        <v>127</v>
      </c>
      <c r="G61" s="80" t="s">
        <v>339</v>
      </c>
      <c r="H61" s="130">
        <v>200</v>
      </c>
      <c r="I61" s="80" t="s">
        <v>207</v>
      </c>
      <c r="J61" s="80" t="s">
        <v>148</v>
      </c>
      <c r="K61" s="80" t="s">
        <v>208</v>
      </c>
      <c r="L61" s="80" t="s">
        <v>209</v>
      </c>
      <c r="M61" s="80" t="s">
        <v>151</v>
      </c>
      <c r="N61" s="80" t="s">
        <v>151</v>
      </c>
      <c r="O61" s="80" t="s">
        <v>151</v>
      </c>
      <c r="P61" s="80" t="s">
        <v>126</v>
      </c>
      <c r="Q61" s="80" t="s">
        <v>210</v>
      </c>
      <c r="R61" s="81" t="s">
        <v>242</v>
      </c>
      <c r="S61" s="81" t="s">
        <v>211</v>
      </c>
      <c r="T61" s="81" t="s">
        <v>212</v>
      </c>
      <c r="U61" s="81" t="s">
        <v>213</v>
      </c>
      <c r="V61" s="81"/>
      <c r="W61" s="259"/>
      <c r="X61" s="260">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899999999999999" customHeight="1">
      <c r="B62" s="51"/>
      <c r="C62" s="126">
        <v>45314</v>
      </c>
      <c r="D62" s="127" t="s">
        <v>226</v>
      </c>
      <c r="E62" s="128">
        <v>0.62777777777777777</v>
      </c>
      <c r="F62" s="81" t="s">
        <v>127</v>
      </c>
      <c r="G62" s="80" t="s">
        <v>339</v>
      </c>
      <c r="H62" s="130">
        <v>100</v>
      </c>
      <c r="I62" s="80" t="s">
        <v>207</v>
      </c>
      <c r="J62" s="80" t="s">
        <v>148</v>
      </c>
      <c r="K62" s="80" t="s">
        <v>208</v>
      </c>
      <c r="L62" s="80" t="s">
        <v>209</v>
      </c>
      <c r="M62" s="80" t="s">
        <v>151</v>
      </c>
      <c r="N62" s="80" t="s">
        <v>151</v>
      </c>
      <c r="O62" s="80" t="s">
        <v>151</v>
      </c>
      <c r="P62" s="80" t="s">
        <v>126</v>
      </c>
      <c r="Q62" s="80" t="s">
        <v>210</v>
      </c>
      <c r="R62" s="81" t="s">
        <v>242</v>
      </c>
      <c r="S62" s="81" t="s">
        <v>247</v>
      </c>
      <c r="T62" s="81" t="s">
        <v>223</v>
      </c>
      <c r="U62" s="81" t="s">
        <v>210</v>
      </c>
      <c r="V62" s="81"/>
      <c r="W62" s="259"/>
      <c r="X62" s="260">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899999999999999" customHeight="1">
      <c r="B63" s="51"/>
      <c r="C63" s="126">
        <v>45314</v>
      </c>
      <c r="D63" s="127" t="s">
        <v>226</v>
      </c>
      <c r="E63" s="128">
        <v>0.62916666666666665</v>
      </c>
      <c r="F63" s="81" t="s">
        <v>127</v>
      </c>
      <c r="G63" s="80" t="s">
        <v>339</v>
      </c>
      <c r="H63" s="130">
        <v>200</v>
      </c>
      <c r="I63" s="80" t="s">
        <v>207</v>
      </c>
      <c r="J63" s="80" t="s">
        <v>148</v>
      </c>
      <c r="K63" s="80" t="s">
        <v>208</v>
      </c>
      <c r="L63" s="80" t="s">
        <v>209</v>
      </c>
      <c r="M63" s="80" t="s">
        <v>151</v>
      </c>
      <c r="N63" s="80" t="s">
        <v>151</v>
      </c>
      <c r="O63" s="80" t="s">
        <v>151</v>
      </c>
      <c r="P63" s="80" t="s">
        <v>126</v>
      </c>
      <c r="Q63" s="80" t="s">
        <v>210</v>
      </c>
      <c r="R63" s="81" t="s">
        <v>242</v>
      </c>
      <c r="S63" s="81" t="s">
        <v>211</v>
      </c>
      <c r="T63" s="81" t="s">
        <v>214</v>
      </c>
      <c r="U63" s="81" t="s">
        <v>213</v>
      </c>
      <c r="V63" s="81"/>
      <c r="W63" s="259"/>
      <c r="X63" s="260">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899999999999999" customHeight="1">
      <c r="B64" s="51"/>
      <c r="C64" s="126">
        <v>45314</v>
      </c>
      <c r="D64" s="127" t="s">
        <v>226</v>
      </c>
      <c r="E64" s="128">
        <v>0.63055555555555554</v>
      </c>
      <c r="F64" s="81" t="s">
        <v>127</v>
      </c>
      <c r="G64" s="80" t="s">
        <v>339</v>
      </c>
      <c r="H64" s="130">
        <v>200</v>
      </c>
      <c r="I64" s="80" t="s">
        <v>207</v>
      </c>
      <c r="J64" s="80" t="s">
        <v>148</v>
      </c>
      <c r="K64" s="80" t="s">
        <v>149</v>
      </c>
      <c r="L64" s="80" t="s">
        <v>209</v>
      </c>
      <c r="M64" s="80" t="s">
        <v>151</v>
      </c>
      <c r="N64" s="80" t="s">
        <v>151</v>
      </c>
      <c r="O64" s="80" t="s">
        <v>151</v>
      </c>
      <c r="P64" s="80" t="s">
        <v>126</v>
      </c>
      <c r="Q64" s="80" t="s">
        <v>210</v>
      </c>
      <c r="R64" s="81" t="s">
        <v>242</v>
      </c>
      <c r="S64" s="81" t="s">
        <v>211</v>
      </c>
      <c r="T64" s="81" t="s">
        <v>214</v>
      </c>
      <c r="U64" s="81" t="s">
        <v>213</v>
      </c>
      <c r="V64" s="81"/>
      <c r="W64" s="259"/>
      <c r="X64" s="260">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899999999999999" customHeight="1">
      <c r="B65" s="51"/>
      <c r="C65" s="126">
        <v>45314</v>
      </c>
      <c r="D65" s="127" t="s">
        <v>226</v>
      </c>
      <c r="E65" s="128">
        <v>0.63541666666666663</v>
      </c>
      <c r="F65" s="81" t="s">
        <v>127</v>
      </c>
      <c r="G65" s="80" t="s">
        <v>339</v>
      </c>
      <c r="H65" s="130">
        <v>100</v>
      </c>
      <c r="I65" s="80" t="s">
        <v>207</v>
      </c>
      <c r="J65" s="80" t="s">
        <v>148</v>
      </c>
      <c r="K65" s="80" t="s">
        <v>208</v>
      </c>
      <c r="L65" s="80" t="s">
        <v>209</v>
      </c>
      <c r="M65" s="80" t="s">
        <v>151</v>
      </c>
      <c r="N65" s="80" t="s">
        <v>126</v>
      </c>
      <c r="O65" s="80" t="s">
        <v>151</v>
      </c>
      <c r="P65" s="80" t="s">
        <v>126</v>
      </c>
      <c r="Q65" s="80" t="s">
        <v>228</v>
      </c>
      <c r="R65" s="81" t="s">
        <v>241</v>
      </c>
      <c r="S65" s="81" t="s">
        <v>244</v>
      </c>
      <c r="T65" s="81" t="s">
        <v>217</v>
      </c>
      <c r="U65" s="81"/>
      <c r="V65" s="81"/>
      <c r="W65" s="259" t="s">
        <v>229</v>
      </c>
      <c r="X65" s="260">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899999999999999" customHeight="1">
      <c r="B66" s="51"/>
      <c r="C66" s="126">
        <v>45314</v>
      </c>
      <c r="D66" s="127" t="s">
        <v>226</v>
      </c>
      <c r="E66" s="128">
        <v>0.6381944444444444</v>
      </c>
      <c r="F66" s="81" t="s">
        <v>127</v>
      </c>
      <c r="G66" s="80" t="s">
        <v>339</v>
      </c>
      <c r="H66" s="130">
        <v>100</v>
      </c>
      <c r="I66" s="80" t="s">
        <v>207</v>
      </c>
      <c r="J66" s="80" t="s">
        <v>148</v>
      </c>
      <c r="K66" s="80" t="s">
        <v>208</v>
      </c>
      <c r="L66" s="80" t="s">
        <v>209</v>
      </c>
      <c r="M66" s="80" t="s">
        <v>151</v>
      </c>
      <c r="N66" s="80" t="s">
        <v>151</v>
      </c>
      <c r="O66" s="80" t="s">
        <v>151</v>
      </c>
      <c r="P66" s="80" t="s">
        <v>126</v>
      </c>
      <c r="Q66" s="80" t="s">
        <v>210</v>
      </c>
      <c r="R66" s="81" t="s">
        <v>204</v>
      </c>
      <c r="S66" s="81" t="s">
        <v>247</v>
      </c>
      <c r="T66" s="81" t="s">
        <v>219</v>
      </c>
      <c r="U66" s="81"/>
      <c r="V66" s="81"/>
      <c r="W66" s="259" t="s">
        <v>233</v>
      </c>
      <c r="X66" s="260">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899999999999999" customHeight="1">
      <c r="B67" s="51"/>
      <c r="C67" s="126">
        <v>45314</v>
      </c>
      <c r="D67" s="127" t="s">
        <v>226</v>
      </c>
      <c r="E67" s="128">
        <v>0.6381944444444444</v>
      </c>
      <c r="F67" s="81" t="s">
        <v>127</v>
      </c>
      <c r="G67" s="80" t="s">
        <v>339</v>
      </c>
      <c r="H67" s="130">
        <v>100</v>
      </c>
      <c r="I67" s="80" t="s">
        <v>207</v>
      </c>
      <c r="J67" s="80" t="s">
        <v>148</v>
      </c>
      <c r="K67" s="80" t="s">
        <v>167</v>
      </c>
      <c r="L67" s="80" t="s">
        <v>209</v>
      </c>
      <c r="M67" s="80" t="s">
        <v>151</v>
      </c>
      <c r="N67" s="80" t="s">
        <v>126</v>
      </c>
      <c r="O67" s="80" t="s">
        <v>151</v>
      </c>
      <c r="P67" s="80" t="s">
        <v>126</v>
      </c>
      <c r="Q67" s="80" t="s">
        <v>210</v>
      </c>
      <c r="R67" s="81" t="s">
        <v>204</v>
      </c>
      <c r="S67" s="81" t="s">
        <v>244</v>
      </c>
      <c r="T67" s="81" t="s">
        <v>217</v>
      </c>
      <c r="U67" s="81"/>
      <c r="V67" s="81"/>
      <c r="W67" s="259"/>
      <c r="X67" s="260">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899999999999999" customHeight="1">
      <c r="B68" s="51"/>
      <c r="C68" s="126">
        <v>45314</v>
      </c>
      <c r="D68" s="127" t="s">
        <v>226</v>
      </c>
      <c r="E68" s="128">
        <v>0.64027777777777772</v>
      </c>
      <c r="F68" s="81" t="s">
        <v>127</v>
      </c>
      <c r="G68" s="80" t="s">
        <v>339</v>
      </c>
      <c r="H68" s="130">
        <v>200</v>
      </c>
      <c r="I68" s="80" t="s">
        <v>207</v>
      </c>
      <c r="J68" s="80" t="s">
        <v>148</v>
      </c>
      <c r="K68" s="80" t="s">
        <v>208</v>
      </c>
      <c r="L68" s="80" t="s">
        <v>209</v>
      </c>
      <c r="M68" s="80" t="s">
        <v>151</v>
      </c>
      <c r="N68" s="80" t="s">
        <v>151</v>
      </c>
      <c r="O68" s="80" t="s">
        <v>151</v>
      </c>
      <c r="P68" s="80" t="s">
        <v>126</v>
      </c>
      <c r="Q68" s="80" t="s">
        <v>210</v>
      </c>
      <c r="R68" s="81" t="s">
        <v>242</v>
      </c>
      <c r="S68" s="81" t="s">
        <v>211</v>
      </c>
      <c r="T68" s="81" t="s">
        <v>214</v>
      </c>
      <c r="U68" s="81" t="s">
        <v>213</v>
      </c>
      <c r="V68" s="81"/>
      <c r="W68" s="259"/>
      <c r="X68" s="260">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899999999999999" customHeight="1">
      <c r="B69" s="51"/>
      <c r="C69" s="126">
        <v>45314</v>
      </c>
      <c r="D69" s="127" t="s">
        <v>226</v>
      </c>
      <c r="E69" s="128">
        <v>0.64097222222222228</v>
      </c>
      <c r="F69" s="81" t="s">
        <v>127</v>
      </c>
      <c r="G69" s="80" t="s">
        <v>339</v>
      </c>
      <c r="H69" s="130">
        <v>200</v>
      </c>
      <c r="I69" s="80" t="s">
        <v>207</v>
      </c>
      <c r="J69" s="80" t="s">
        <v>148</v>
      </c>
      <c r="K69" s="80" t="s">
        <v>208</v>
      </c>
      <c r="L69" s="80" t="s">
        <v>209</v>
      </c>
      <c r="M69" s="80" t="s">
        <v>151</v>
      </c>
      <c r="N69" s="80" t="s">
        <v>151</v>
      </c>
      <c r="O69" s="80" t="s">
        <v>151</v>
      </c>
      <c r="P69" s="80" t="s">
        <v>126</v>
      </c>
      <c r="Q69" s="80" t="s">
        <v>210</v>
      </c>
      <c r="R69" s="81" t="s">
        <v>242</v>
      </c>
      <c r="S69" s="81" t="s">
        <v>211</v>
      </c>
      <c r="T69" s="81" t="s">
        <v>214</v>
      </c>
      <c r="U69" s="81" t="s">
        <v>213</v>
      </c>
      <c r="V69" s="81"/>
      <c r="W69" s="259"/>
      <c r="X69" s="260">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899999999999999" customHeight="1">
      <c r="B70" s="51"/>
      <c r="C70" s="126">
        <v>45314</v>
      </c>
      <c r="D70" s="127" t="s">
        <v>226</v>
      </c>
      <c r="E70" s="128">
        <v>0.64166666666666672</v>
      </c>
      <c r="F70" s="81" t="s">
        <v>127</v>
      </c>
      <c r="G70" s="80" t="s">
        <v>339</v>
      </c>
      <c r="H70" s="130">
        <v>200</v>
      </c>
      <c r="I70" s="80" t="s">
        <v>207</v>
      </c>
      <c r="J70" s="80" t="s">
        <v>148</v>
      </c>
      <c r="K70" s="80" t="s">
        <v>208</v>
      </c>
      <c r="L70" s="80" t="s">
        <v>209</v>
      </c>
      <c r="M70" s="80" t="s">
        <v>151</v>
      </c>
      <c r="N70" s="80" t="s">
        <v>151</v>
      </c>
      <c r="O70" s="80" t="s">
        <v>151</v>
      </c>
      <c r="P70" s="80" t="s">
        <v>126</v>
      </c>
      <c r="Q70" s="80" t="s">
        <v>210</v>
      </c>
      <c r="R70" s="81" t="s">
        <v>242</v>
      </c>
      <c r="S70" s="81" t="s">
        <v>211</v>
      </c>
      <c r="T70" s="81" t="s">
        <v>214</v>
      </c>
      <c r="U70" s="81" t="s">
        <v>213</v>
      </c>
      <c r="V70" s="81"/>
      <c r="W70" s="259"/>
      <c r="X70" s="260">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899999999999999" customHeight="1">
      <c r="B71" s="51"/>
      <c r="C71" s="126">
        <v>45314</v>
      </c>
      <c r="D71" s="127" t="s">
        <v>226</v>
      </c>
      <c r="E71" s="128">
        <v>0.64652777777777781</v>
      </c>
      <c r="F71" s="81" t="s">
        <v>127</v>
      </c>
      <c r="G71" s="80" t="s">
        <v>339</v>
      </c>
      <c r="H71" s="130">
        <v>200</v>
      </c>
      <c r="I71" s="80" t="s">
        <v>207</v>
      </c>
      <c r="J71" s="80" t="s">
        <v>148</v>
      </c>
      <c r="K71" s="80" t="s">
        <v>167</v>
      </c>
      <c r="L71" s="80" t="s">
        <v>209</v>
      </c>
      <c r="M71" s="80" t="s">
        <v>151</v>
      </c>
      <c r="N71" s="80" t="s">
        <v>126</v>
      </c>
      <c r="O71" s="80" t="s">
        <v>151</v>
      </c>
      <c r="P71" s="80" t="s">
        <v>126</v>
      </c>
      <c r="Q71" s="80" t="s">
        <v>210</v>
      </c>
      <c r="R71" s="81" t="s">
        <v>242</v>
      </c>
      <c r="S71" s="81" t="s">
        <v>211</v>
      </c>
      <c r="T71" s="81" t="s">
        <v>214</v>
      </c>
      <c r="U71" s="81" t="s">
        <v>213</v>
      </c>
      <c r="V71" s="81"/>
      <c r="W71" s="259"/>
      <c r="X71" s="260">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899999999999999" customHeight="1">
      <c r="B72" s="51"/>
      <c r="C72" s="126">
        <v>45314</v>
      </c>
      <c r="D72" s="127" t="s">
        <v>226</v>
      </c>
      <c r="E72" s="128">
        <v>0.64722222222222225</v>
      </c>
      <c r="F72" s="81" t="s">
        <v>127</v>
      </c>
      <c r="G72" s="80" t="s">
        <v>339</v>
      </c>
      <c r="H72" s="130">
        <v>100</v>
      </c>
      <c r="I72" s="80" t="s">
        <v>207</v>
      </c>
      <c r="J72" s="80" t="s">
        <v>148</v>
      </c>
      <c r="K72" s="80" t="s">
        <v>149</v>
      </c>
      <c r="L72" s="80" t="s">
        <v>209</v>
      </c>
      <c r="M72" s="80" t="s">
        <v>151</v>
      </c>
      <c r="N72" s="80" t="s">
        <v>151</v>
      </c>
      <c r="O72" s="80" t="s">
        <v>126</v>
      </c>
      <c r="P72" s="80" t="s">
        <v>126</v>
      </c>
      <c r="Q72" s="80" t="s">
        <v>215</v>
      </c>
      <c r="R72" s="81" t="s">
        <v>242</v>
      </c>
      <c r="S72" s="81" t="s">
        <v>245</v>
      </c>
      <c r="T72" s="81" t="s">
        <v>219</v>
      </c>
      <c r="U72" s="81"/>
      <c r="V72" s="81"/>
      <c r="W72" s="259" t="s">
        <v>234</v>
      </c>
      <c r="X72" s="260">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899999999999999" customHeight="1">
      <c r="B73" s="51"/>
      <c r="C73" s="126">
        <v>45314</v>
      </c>
      <c r="D73" s="127" t="s">
        <v>226</v>
      </c>
      <c r="E73" s="128">
        <v>0.65694444444444444</v>
      </c>
      <c r="F73" s="81" t="s">
        <v>127</v>
      </c>
      <c r="G73" s="80" t="s">
        <v>339</v>
      </c>
      <c r="H73" s="130">
        <v>100</v>
      </c>
      <c r="I73" s="80" t="s">
        <v>207</v>
      </c>
      <c r="J73" s="80" t="s">
        <v>148</v>
      </c>
      <c r="K73" s="80" t="s">
        <v>208</v>
      </c>
      <c r="L73" s="80" t="s">
        <v>209</v>
      </c>
      <c r="M73" s="80" t="s">
        <v>151</v>
      </c>
      <c r="N73" s="80" t="s">
        <v>126</v>
      </c>
      <c r="O73" s="80" t="s">
        <v>151</v>
      </c>
      <c r="P73" s="80" t="s">
        <v>126</v>
      </c>
      <c r="Q73" s="80" t="s">
        <v>210</v>
      </c>
      <c r="R73" s="81" t="s">
        <v>241</v>
      </c>
      <c r="S73" s="81" t="s">
        <v>249</v>
      </c>
      <c r="T73" s="81" t="s">
        <v>214</v>
      </c>
      <c r="U73" s="81" t="s">
        <v>210</v>
      </c>
      <c r="V73" s="81"/>
      <c r="W73" s="259" t="s">
        <v>235</v>
      </c>
      <c r="X73" s="260">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899999999999999" customHeight="1">
      <c r="B74" s="51"/>
      <c r="C74" s="126">
        <v>45314</v>
      </c>
      <c r="D74" s="127" t="s">
        <v>226</v>
      </c>
      <c r="E74" s="128">
        <v>0.65763888888888888</v>
      </c>
      <c r="F74" s="81" t="s">
        <v>127</v>
      </c>
      <c r="G74" s="80" t="s">
        <v>339</v>
      </c>
      <c r="H74" s="130">
        <v>200</v>
      </c>
      <c r="I74" s="80" t="s">
        <v>207</v>
      </c>
      <c r="J74" s="80" t="s">
        <v>148</v>
      </c>
      <c r="K74" s="80" t="s">
        <v>208</v>
      </c>
      <c r="L74" s="80" t="s">
        <v>209</v>
      </c>
      <c r="M74" s="80" t="s">
        <v>151</v>
      </c>
      <c r="N74" s="80" t="s">
        <v>151</v>
      </c>
      <c r="O74" s="80" t="s">
        <v>151</v>
      </c>
      <c r="P74" s="80" t="s">
        <v>126</v>
      </c>
      <c r="Q74" s="80" t="s">
        <v>210</v>
      </c>
      <c r="R74" s="81" t="s">
        <v>242</v>
      </c>
      <c r="S74" s="81" t="s">
        <v>211</v>
      </c>
      <c r="T74" s="81" t="s">
        <v>214</v>
      </c>
      <c r="U74" s="81" t="s">
        <v>213</v>
      </c>
      <c r="V74" s="81"/>
      <c r="W74" s="259"/>
      <c r="X74" s="260">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899999999999999" customHeight="1">
      <c r="B75" s="51"/>
      <c r="C75" s="126">
        <v>45314</v>
      </c>
      <c r="D75" s="127" t="s">
        <v>226</v>
      </c>
      <c r="E75" s="128">
        <v>0.65902777777777777</v>
      </c>
      <c r="F75" s="81" t="s">
        <v>127</v>
      </c>
      <c r="G75" s="80" t="s">
        <v>339</v>
      </c>
      <c r="H75" s="130">
        <v>100</v>
      </c>
      <c r="I75" s="80" t="s">
        <v>207</v>
      </c>
      <c r="J75" s="80" t="s">
        <v>148</v>
      </c>
      <c r="K75" s="80" t="s">
        <v>208</v>
      </c>
      <c r="L75" s="80" t="s">
        <v>209</v>
      </c>
      <c r="M75" s="80" t="s">
        <v>151</v>
      </c>
      <c r="N75" s="80" t="s">
        <v>151</v>
      </c>
      <c r="O75" s="80" t="s">
        <v>151</v>
      </c>
      <c r="P75" s="80" t="s">
        <v>126</v>
      </c>
      <c r="Q75" s="80" t="s">
        <v>210</v>
      </c>
      <c r="R75" s="81" t="s">
        <v>204</v>
      </c>
      <c r="S75" s="81" t="s">
        <v>246</v>
      </c>
      <c r="T75" s="81" t="s">
        <v>214</v>
      </c>
      <c r="U75" s="81" t="s">
        <v>210</v>
      </c>
      <c r="V75" s="81"/>
      <c r="W75" s="259"/>
      <c r="X75" s="260">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899999999999999" customHeight="1">
      <c r="B76" s="51"/>
      <c r="C76" s="126">
        <v>45314</v>
      </c>
      <c r="D76" s="127" t="s">
        <v>226</v>
      </c>
      <c r="E76" s="128">
        <v>0.65972222222222221</v>
      </c>
      <c r="F76" s="81" t="s">
        <v>127</v>
      </c>
      <c r="G76" s="80" t="s">
        <v>339</v>
      </c>
      <c r="H76" s="130">
        <v>200</v>
      </c>
      <c r="I76" s="80" t="s">
        <v>207</v>
      </c>
      <c r="J76" s="80" t="s">
        <v>148</v>
      </c>
      <c r="K76" s="80" t="s">
        <v>208</v>
      </c>
      <c r="L76" s="80" t="s">
        <v>209</v>
      </c>
      <c r="M76" s="80" t="s">
        <v>151</v>
      </c>
      <c r="N76" s="80" t="s">
        <v>151</v>
      </c>
      <c r="O76" s="80" t="s">
        <v>151</v>
      </c>
      <c r="P76" s="80" t="s">
        <v>126</v>
      </c>
      <c r="Q76" s="80" t="s">
        <v>210</v>
      </c>
      <c r="R76" s="81" t="s">
        <v>243</v>
      </c>
      <c r="S76" s="81" t="s">
        <v>211</v>
      </c>
      <c r="T76" s="81" t="s">
        <v>214</v>
      </c>
      <c r="U76" s="81" t="s">
        <v>213</v>
      </c>
      <c r="V76" s="81"/>
      <c r="W76" s="259"/>
      <c r="X76" s="260">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899999999999999" customHeight="1">
      <c r="B77" s="51"/>
      <c r="C77" s="126">
        <v>45314</v>
      </c>
      <c r="D77" s="127" t="s">
        <v>226</v>
      </c>
      <c r="E77" s="128">
        <v>0.66111111111111109</v>
      </c>
      <c r="F77" s="81" t="s">
        <v>127</v>
      </c>
      <c r="G77" s="80" t="s">
        <v>339</v>
      </c>
      <c r="H77" s="130">
        <v>100</v>
      </c>
      <c r="I77" s="80" t="s">
        <v>207</v>
      </c>
      <c r="J77" s="80" t="s">
        <v>148</v>
      </c>
      <c r="K77" s="80" t="s">
        <v>167</v>
      </c>
      <c r="L77" s="80" t="s">
        <v>209</v>
      </c>
      <c r="M77" s="80" t="s">
        <v>126</v>
      </c>
      <c r="N77" s="80" t="s">
        <v>151</v>
      </c>
      <c r="O77" s="80" t="s">
        <v>151</v>
      </c>
      <c r="P77" s="80" t="s">
        <v>126</v>
      </c>
      <c r="Q77" s="80" t="s">
        <v>152</v>
      </c>
      <c r="R77" s="81" t="s">
        <v>204</v>
      </c>
      <c r="S77" s="81" t="s">
        <v>244</v>
      </c>
      <c r="T77" s="81" t="s">
        <v>217</v>
      </c>
      <c r="U77" s="81"/>
      <c r="V77" s="81"/>
      <c r="W77" s="259"/>
      <c r="X77" s="260">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899999999999999" customHeight="1">
      <c r="B78" s="51"/>
      <c r="C78" s="126">
        <v>45314</v>
      </c>
      <c r="D78" s="127" t="s">
        <v>226</v>
      </c>
      <c r="E78" s="128">
        <v>0.66180555555555554</v>
      </c>
      <c r="F78" s="81" t="s">
        <v>127</v>
      </c>
      <c r="G78" s="80" t="s">
        <v>339</v>
      </c>
      <c r="H78" s="130">
        <v>200</v>
      </c>
      <c r="I78" s="80" t="s">
        <v>207</v>
      </c>
      <c r="J78" s="80" t="s">
        <v>148</v>
      </c>
      <c r="K78" s="80" t="s">
        <v>208</v>
      </c>
      <c r="L78" s="80" t="s">
        <v>209</v>
      </c>
      <c r="M78" s="80" t="s">
        <v>151</v>
      </c>
      <c r="N78" s="80" t="s">
        <v>151</v>
      </c>
      <c r="O78" s="80" t="s">
        <v>151</v>
      </c>
      <c r="P78" s="80" t="s">
        <v>126</v>
      </c>
      <c r="Q78" s="80" t="s">
        <v>210</v>
      </c>
      <c r="R78" s="81" t="s">
        <v>242</v>
      </c>
      <c r="S78" s="81" t="s">
        <v>211</v>
      </c>
      <c r="T78" s="81" t="s">
        <v>214</v>
      </c>
      <c r="U78" s="81" t="s">
        <v>213</v>
      </c>
      <c r="V78" s="81"/>
      <c r="W78" s="259"/>
      <c r="X78" s="260">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899999999999999" customHeight="1">
      <c r="B79" s="51"/>
      <c r="C79" s="126">
        <v>45314</v>
      </c>
      <c r="D79" s="127" t="s">
        <v>226</v>
      </c>
      <c r="E79" s="128">
        <v>0.67152777777777772</v>
      </c>
      <c r="F79" s="81" t="s">
        <v>127</v>
      </c>
      <c r="G79" s="80" t="s">
        <v>339</v>
      </c>
      <c r="H79" s="130">
        <v>100</v>
      </c>
      <c r="I79" s="80" t="s">
        <v>207</v>
      </c>
      <c r="J79" s="80" t="s">
        <v>148</v>
      </c>
      <c r="K79" s="80" t="s">
        <v>167</v>
      </c>
      <c r="L79" s="80" t="s">
        <v>209</v>
      </c>
      <c r="M79" s="80" t="s">
        <v>151</v>
      </c>
      <c r="N79" s="80" t="s">
        <v>126</v>
      </c>
      <c r="O79" s="80" t="s">
        <v>151</v>
      </c>
      <c r="P79" s="80" t="s">
        <v>126</v>
      </c>
      <c r="Q79" s="80" t="s">
        <v>210</v>
      </c>
      <c r="R79" s="81" t="s">
        <v>204</v>
      </c>
      <c r="S79" s="81" t="s">
        <v>246</v>
      </c>
      <c r="T79" s="81" t="s">
        <v>219</v>
      </c>
      <c r="U79" s="81" t="s">
        <v>213</v>
      </c>
      <c r="V79" s="81"/>
      <c r="W79" s="259" t="s">
        <v>236</v>
      </c>
      <c r="X79" s="260">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899999999999999" customHeight="1">
      <c r="B80" s="51"/>
      <c r="C80" s="126"/>
      <c r="D80" s="127"/>
      <c r="E80" s="128"/>
      <c r="F80" s="81"/>
      <c r="G80" s="80"/>
      <c r="H80" s="130"/>
      <c r="I80" s="80"/>
      <c r="J80" s="80"/>
      <c r="K80" s="80"/>
      <c r="L80" s="80"/>
      <c r="M80" s="80"/>
      <c r="N80" s="80"/>
      <c r="O80" s="80"/>
      <c r="P80" s="80"/>
      <c r="Q80" s="80"/>
      <c r="R80" s="81"/>
      <c r="S80" s="81"/>
      <c r="T80" s="81"/>
      <c r="U80" s="81"/>
      <c r="V80" s="81"/>
      <c r="W80" s="259"/>
      <c r="X80" s="260"/>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899999999999999" customHeight="1">
      <c r="B81" s="51"/>
      <c r="C81" s="126"/>
      <c r="D81" s="127"/>
      <c r="E81" s="128"/>
      <c r="F81" s="81"/>
      <c r="G81" s="80"/>
      <c r="H81" s="130"/>
      <c r="I81" s="80"/>
      <c r="J81" s="80"/>
      <c r="K81" s="80"/>
      <c r="L81" s="80"/>
      <c r="M81" s="80"/>
      <c r="N81" s="80"/>
      <c r="O81" s="80"/>
      <c r="P81" s="80"/>
      <c r="Q81" s="80"/>
      <c r="R81" s="81"/>
      <c r="S81" s="81"/>
      <c r="T81" s="81"/>
      <c r="U81" s="81"/>
      <c r="V81" s="81"/>
      <c r="W81" s="259"/>
      <c r="X81" s="260"/>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899999999999999" customHeight="1">
      <c r="B82" s="51"/>
      <c r="C82" s="126"/>
      <c r="D82" s="127"/>
      <c r="E82" s="128"/>
      <c r="F82" s="81"/>
      <c r="G82" s="80"/>
      <c r="H82" s="130"/>
      <c r="I82" s="80"/>
      <c r="J82" s="80"/>
      <c r="K82" s="80"/>
      <c r="L82" s="80"/>
      <c r="M82" s="80"/>
      <c r="N82" s="80"/>
      <c r="O82" s="80"/>
      <c r="P82" s="80"/>
      <c r="Q82" s="80"/>
      <c r="R82" s="81"/>
      <c r="S82" s="81"/>
      <c r="T82" s="81"/>
      <c r="U82" s="81"/>
      <c r="V82" s="81"/>
      <c r="W82" s="259"/>
      <c r="X82" s="260"/>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899999999999999" customHeight="1">
      <c r="B83" s="51"/>
      <c r="C83" s="126"/>
      <c r="D83" s="127"/>
      <c r="E83" s="128"/>
      <c r="F83" s="81"/>
      <c r="G83" s="80"/>
      <c r="H83" s="130"/>
      <c r="I83" s="80"/>
      <c r="J83" s="80"/>
      <c r="K83" s="80"/>
      <c r="L83" s="80"/>
      <c r="M83" s="80"/>
      <c r="N83" s="80"/>
      <c r="O83" s="80"/>
      <c r="P83" s="80"/>
      <c r="Q83" s="80"/>
      <c r="R83" s="81"/>
      <c r="S83" s="81"/>
      <c r="T83" s="81"/>
      <c r="U83" s="81"/>
      <c r="V83" s="81"/>
      <c r="W83" s="259"/>
      <c r="X83" s="260"/>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899999999999999" customHeight="1">
      <c r="B84" s="39"/>
      <c r="C84" s="39"/>
      <c r="D84" s="39"/>
      <c r="E84" s="39"/>
      <c r="F84" s="39"/>
      <c r="G84" s="39"/>
      <c r="H84" s="12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formula1>"ブレーキ操作,アクセル操作,ステアリング操作,非常停止ボタン操作"</formula1>
    </dataValidation>
    <dataValidation type="list" allowBlank="1" showInputMessage="1" showErrorMessage="1" sqref="S8:S83">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formula1>"L4想定区間内,L4想定区間外,実証走行ルート外"</formula1>
    </dataValidation>
    <dataValidation type="list" allowBlank="1" showInputMessage="1" showErrorMessage="1" sqref="F9:F83">
      <formula1>"晴れ, 曇り, 降雨, 降雪, 堆雪, キリ"</formula1>
    </dataValidation>
    <dataValidation type="list" allowBlank="1" showInputMessage="1" showErrorMessage="1" sqref="I9:I83">
      <formula1>"良好, 逆光, 夕日, 西日, 夜"</formula1>
    </dataValidation>
    <dataValidation type="list" allowBlank="1" showInputMessage="1" showErrorMessage="1" sqref="J9:J83">
      <formula1>"乾燥, 湿潤, 凍結, 積雪"</formula1>
    </dataValidation>
    <dataValidation type="list" allowBlank="1" showInputMessage="1" sqref="K9:K83">
      <formula1>"交差点,交差点付近,単路,単路(トンネル),単路(橋),踏切,ロータリー"</formula1>
    </dataValidation>
    <dataValidation type="list" allowBlank="1" showInputMessage="1" sqref="L9:L83">
      <formula1>"右カーブ,左カーブ,直線, 坂道"</formula1>
    </dataValidation>
    <dataValidation type="list" allowBlank="1" showInputMessage="1" sqref="Q9:Q83">
      <formula1>"左折,直進,右折,合流,停止,出発"</formula1>
    </dataValidation>
    <dataValidation type="list" allowBlank="1" showInputMessage="1" showErrorMessage="1" sqref="P8 M9:P83">
      <formula1>"有,無"</formula1>
    </dataValidation>
    <dataValidation type="list" allowBlank="1" showInputMessage="1" sqref="T9:T83">
      <formula1>"小型車,大型車,自転車,バイク,歩行者"</formula1>
    </dataValidation>
    <dataValidation type="list" allowBlank="1" showInputMessage="1" sqref="U9">
      <formula1>"右折,左折,直進,合流,停止,出発,横断"</formula1>
    </dataValidation>
    <dataValidation type="date" operator="greaterThanOrEqual" allowBlank="1" showInputMessage="1" showErrorMessage="1" sqref="C9">
      <formula1>44927</formula1>
    </dataValidation>
    <dataValidation type="time" operator="greaterThanOrEqual" allowBlank="1" showInputMessage="1" showErrorMessage="1" sqref="E9">
      <formula1>0</formula1>
    </dataValidation>
    <dataValidation allowBlank="1" showInputMessage="1" sqref="U10:U83 V9:V83"/>
    <dataValidation type="custom" allowBlank="1" showDropDown="1" sqref="E10:E83">
      <formula1>AND(LT(E10, 1), ISDATE(E10))</formula1>
    </dataValidation>
    <dataValidation type="date" operator="greaterThanOrEqual" allowBlank="1" showErrorMessage="1" sqref="C10:C83">
      <formula1>44927</formula1>
    </dataValidation>
  </dataValidations>
  <pageMargins left="0.70866141732283472" right="0.70866141732283472" top="0.74803149606299213" bottom="0.74803149606299213" header="0.31496062992125984" footer="0.31496062992125984"/>
  <pageSetup paperSize="9" scale="1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B1:T8"/>
  <sheetViews>
    <sheetView showGridLines="0" workbookViewId="0"/>
  </sheetViews>
  <sheetFormatPr defaultColWidth="8" defaultRowHeight="16.2"/>
  <cols>
    <col min="1" max="1" width="3.76171875" style="138" customWidth="1"/>
    <col min="2" max="2" width="10.6171875" style="138" customWidth="1"/>
    <col min="3" max="5" width="8" style="138"/>
    <col min="6" max="6" width="5.6171875" style="138" customWidth="1"/>
    <col min="7" max="7" width="10.6171875" style="138" customWidth="1"/>
    <col min="8" max="10" width="8" style="138"/>
    <col min="11" max="11" width="5.6171875" style="138" customWidth="1"/>
    <col min="12" max="12" width="10.6171875" style="138" customWidth="1"/>
    <col min="13" max="15" width="8" style="138"/>
    <col min="16" max="16" width="5.6171875" style="138" customWidth="1"/>
    <col min="17" max="17" width="8.76171875" style="138" customWidth="1"/>
    <col min="18" max="19" width="8" style="138"/>
    <col min="20" max="20" width="5.234375" style="138" customWidth="1"/>
    <col min="21" max="16384" width="8" style="138"/>
  </cols>
  <sheetData>
    <row r="1" spans="2:20" ht="16.149999999999999" customHeight="1"/>
    <row r="2" spans="2:20" ht="16.149999999999999" customHeight="1">
      <c r="B2" s="53" t="s">
        <v>288</v>
      </c>
    </row>
    <row r="3" spans="2:20">
      <c r="B3" s="142" t="s">
        <v>256</v>
      </c>
    </row>
    <row r="4" spans="2:20" s="139" customFormat="1" ht="14.4">
      <c r="B4" s="141" t="s">
        <v>255</v>
      </c>
      <c r="C4" s="140"/>
      <c r="D4" s="140"/>
      <c r="E4" s="140"/>
      <c r="G4" s="141" t="s">
        <v>254</v>
      </c>
      <c r="H4" s="140"/>
      <c r="I4" s="140"/>
      <c r="J4" s="140"/>
      <c r="L4" s="141" t="s">
        <v>253</v>
      </c>
      <c r="M4" s="140"/>
      <c r="N4" s="140"/>
      <c r="O4" s="140"/>
      <c r="Q4" s="141" t="s">
        <v>252</v>
      </c>
      <c r="R4" s="140"/>
      <c r="S4" s="140"/>
      <c r="T4" s="140"/>
    </row>
    <row r="5" spans="2:20">
      <c r="L5" s="171"/>
      <c r="M5" s="171"/>
      <c r="N5" s="171"/>
      <c r="O5" s="171"/>
    </row>
    <row r="7" spans="2:20">
      <c r="Q7" s="138" t="s">
        <v>251</v>
      </c>
    </row>
    <row r="8" spans="2:20">
      <c r="Q8" s="138" t="s">
        <v>250</v>
      </c>
    </row>
  </sheetData>
  <phoneticPr fontId="3"/>
  <hyperlinks>
    <hyperlink ref="B3" location=":~:text=(6)%E3%80%8C%E5%8D%98%E8%B7%AF%EF%BC%88,%E3%81%A6%E3%81%84%E3%81%AA%E3%81%84%E5%A0%B4%E5%90%88%E3%82%92%E3%81%84%E3%81%86%E3%80%82%EF%BC%89" display="参考：ITARDA資料内「13.道路形状」の分類"/>
  </hyperlinks>
  <pageMargins left="0.7" right="0.7" top="0.75" bottom="0.75" header="0.3" footer="0.3"/>
  <pageSetup paperSize="9" scale="4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D0FE1C8-B5C2-4BC2-A71F-2260B9F9F071}"/>
</file>

<file path=customXml/itemProps2.xml><?xml version="1.0" encoding="utf-8"?>
<ds:datastoreItem xmlns:ds="http://schemas.openxmlformats.org/officeDocument/2006/customXml" ds:itemID="{F07F4170-B11F-4B32-9E83-5A883FFA3EDE}"/>
</file>

<file path=customXml/itemProps3.xml><?xml version="1.0" encoding="utf-8"?>
<ds:datastoreItem xmlns:ds="http://schemas.openxmlformats.org/officeDocument/2006/customXml" ds:itemID="{5FF1C9B8-FAD0-43B6-8763-6B4F0764BE0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Takamitsu Goto (JP)</dc:creator>
  <cp:lastModifiedBy>地域振興課</cp:lastModifiedBy>
  <cp:lastPrinted>2024-04-19T00:39:13Z</cp:lastPrinted>
  <dcterms:created xsi:type="dcterms:W3CDTF">2024-04-17T10:01:59Z</dcterms:created>
  <dcterms:modified xsi:type="dcterms:W3CDTF">2025-03-16T19:13:37Z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