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5.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worksheets/sheet1.xml" ContentType="application/vnd.openxmlformats-officedocument.spreadsheetml.worksheet+xml"/>
  <Override PartName="/xl/drawings/drawing4.xml" ContentType="application/vnd.openxmlformats-officedocument.drawing+xml"/>
  <Override PartName="/xl/drawings/drawing3.xml" ContentType="application/vnd.openxmlformats-officedocument.drawing+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xml" ContentType="application/vnd.openxmlformats-officedocument.drawing+xml"/>
  <Override PartName="/xl/drawings/drawing1.xml" ContentType="application/vnd.openxmlformats-officedocument.drawing+xml"/>
  <Override PartName="/xl/worksheets/sheet9.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Metadata/LabelInfo.xml" ContentType="application/vnd.ms-office.classificationlabel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microsoft.com/office/2020/02/relationships/classificationlabels" Target="docMetadata/LabelInfo.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bookViews>
    <workbookView xWindow="28680" yWindow="-120" windowWidth="20730" windowHeight="11760"/>
  </bookViews>
  <sheets>
    <sheet name="実証データ一覧" sheetId="1" r:id="rId1"/>
    <sheet name="便毎データ" sheetId="2" r:id="rId2"/>
    <sheet name="発生毎⇒" sheetId="10" r:id="rId3"/>
    <sheet name="手動介入" sheetId="13" r:id="rId4"/>
    <sheet name="早着・遅延" sheetId="5" r:id="rId5"/>
    <sheet name="参考⇒" sheetId="11" r:id="rId6"/>
    <sheet name="手動介入 記入内容補足" sheetId="6" r:id="rId7"/>
    <sheet name="手動介入 昨年度事例" sheetId="14" r:id="rId8"/>
    <sheet name="事故発生要因・道路形状の分類" sheetId="12" r:id="rId9"/>
    <sheet name="Sheet2" sheetId="19" r:id="rId10"/>
  </sheets>
  <definedNames>
    <definedName name="aaaaaaaaaaaa">#REF!</definedName>
    <definedName name="aaaaaaaaaaaaaaaa">#REF!</definedName>
    <definedName name="_xlnm.Print_Area" localSheetId="8">事故発生要因・道路形状の分類!$B$3:$X$30</definedName>
    <definedName name="_xlnm.Print_Area" localSheetId="4">早着・遅延!$B$5:$J$106</definedName>
    <definedName name="_xlnm.Print_Area" localSheetId="1">便毎データ!$B$5:$Q$139</definedName>
    <definedName name="祝日" localSheetId="8">#REF!</definedName>
    <definedName name="祝日">#REF!</definedName>
  </definedNames>
  <calcPr calcId="14562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96" i="2" l="1"/>
  <c r="L96" i="2" s="1"/>
  <c r="K95" i="2"/>
  <c r="L95" i="2" s="1"/>
  <c r="K94" i="2"/>
  <c r="L94" i="2" s="1"/>
  <c r="K93" i="2"/>
  <c r="L93" i="2" s="1"/>
  <c r="K92" i="2"/>
  <c r="L92" i="2" s="1"/>
  <c r="K91" i="2"/>
  <c r="L91" i="2" s="1"/>
  <c r="K90" i="2"/>
  <c r="L90" i="2" s="1"/>
  <c r="K89" i="2"/>
  <c r="L89" i="2" s="1"/>
  <c r="K88" i="2"/>
  <c r="L88" i="2" s="1"/>
  <c r="K87" i="2"/>
  <c r="L87" i="2" s="1"/>
  <c r="K86" i="2"/>
  <c r="L86" i="2" s="1"/>
  <c r="K85" i="2"/>
  <c r="L85" i="2" s="1"/>
  <c r="K84" i="2"/>
  <c r="L84" i="2" s="1"/>
  <c r="K83" i="2"/>
  <c r="L83" i="2" s="1"/>
  <c r="K82" i="2"/>
  <c r="L82" i="2" s="1"/>
  <c r="I89" i="2" a="1"/>
  <c r="I89" i="2" s="1"/>
  <c r="J89" i="2" s="1"/>
  <c r="D89" i="2"/>
  <c r="I88" i="2"/>
  <c r="J88" i="2" s="1"/>
  <c r="I88" i="2" a="1"/>
  <c r="D88" i="2"/>
  <c r="I87" i="2" a="1"/>
  <c r="I87" i="2" s="1"/>
  <c r="J87" i="2" s="1"/>
  <c r="D87" i="2"/>
  <c r="I86" i="2"/>
  <c r="J86" i="2" s="1"/>
  <c r="I86" i="2" a="1"/>
  <c r="D86" i="2"/>
  <c r="I85" i="2" a="1"/>
  <c r="I85" i="2" s="1"/>
  <c r="J85" i="2" s="1"/>
  <c r="D85" i="2"/>
  <c r="I84" i="2"/>
  <c r="J84" i="2" s="1"/>
  <c r="I84" i="2" a="1"/>
  <c r="D84" i="2"/>
  <c r="I83" i="2" a="1"/>
  <c r="I83" i="2" s="1"/>
  <c r="J83" i="2" s="1"/>
  <c r="D83" i="2"/>
  <c r="I82" i="2"/>
  <c r="J82" i="2" s="1"/>
  <c r="I82" i="2" a="1"/>
  <c r="D82" i="2"/>
  <c r="D90" i="2" l="1"/>
  <c r="I90" i="2" a="1"/>
  <c r="I90" i="2" s="1"/>
  <c r="J90" i="2" s="1"/>
  <c r="D91" i="2"/>
  <c r="I91" i="2" a="1"/>
  <c r="I91" i="2" s="1"/>
  <c r="J91" i="2" s="1"/>
  <c r="D92" i="2"/>
  <c r="I92" i="2" a="1"/>
  <c r="I92" i="2" s="1"/>
  <c r="J92" i="2" s="1"/>
  <c r="D93" i="2"/>
  <c r="I93" i="2" a="1"/>
  <c r="I93" i="2" s="1"/>
  <c r="J93" i="2" s="1"/>
  <c r="D94" i="2"/>
  <c r="I94" i="2" a="1"/>
  <c r="I94" i="2" s="1"/>
  <c r="J94" i="2" s="1"/>
  <c r="D95" i="2"/>
  <c r="I95" i="2" a="1"/>
  <c r="I95" i="2" s="1"/>
  <c r="J95" i="2" s="1"/>
  <c r="D96" i="2"/>
  <c r="I96" i="2" a="1"/>
  <c r="I96" i="2" s="1"/>
  <c r="J96" i="2" s="1"/>
  <c r="D97" i="2"/>
  <c r="I97" i="2" a="1"/>
  <c r="I97" i="2" s="1"/>
  <c r="J97" i="2" s="1"/>
  <c r="L97" i="2" s="1"/>
  <c r="K97" i="2"/>
  <c r="D98" i="2"/>
  <c r="I98" i="2" a="1"/>
  <c r="I98" i="2" s="1"/>
  <c r="J98" i="2" s="1"/>
  <c r="L98" i="2" s="1"/>
  <c r="K98" i="2"/>
  <c r="D99" i="2"/>
  <c r="I99" i="2" a="1"/>
  <c r="I99" i="2" s="1"/>
  <c r="J99" i="2" s="1"/>
  <c r="L99" i="2" s="1"/>
  <c r="K99" i="2"/>
  <c r="D100" i="2"/>
  <c r="I100" i="2" a="1"/>
  <c r="I100" i="2" s="1"/>
  <c r="J100" i="2" s="1"/>
  <c r="L100" i="2" s="1"/>
  <c r="K100" i="2"/>
  <c r="D101" i="2"/>
  <c r="I101" i="2" a="1"/>
  <c r="I101" i="2" s="1"/>
  <c r="J101" i="2" s="1"/>
  <c r="L101" i="2" s="1"/>
  <c r="K101" i="2"/>
  <c r="D102" i="2"/>
  <c r="I102" i="2" a="1"/>
  <c r="I102" i="2" s="1"/>
  <c r="J102" i="2" s="1"/>
  <c r="L102" i="2" s="1"/>
  <c r="K102" i="2"/>
  <c r="D103" i="2"/>
  <c r="I103" i="2" a="1"/>
  <c r="I103" i="2" s="1"/>
  <c r="J103" i="2" s="1"/>
  <c r="L103" i="2" s="1"/>
  <c r="K103" i="2"/>
  <c r="D104" i="2"/>
  <c r="I104" i="2" a="1"/>
  <c r="I104" i="2" s="1"/>
  <c r="J104" i="2" s="1"/>
  <c r="L104" i="2" s="1"/>
  <c r="K104" i="2"/>
  <c r="D105" i="2"/>
  <c r="I105" i="2" a="1"/>
  <c r="I105" i="2" s="1"/>
  <c r="J105" i="2" s="1"/>
  <c r="D106" i="2"/>
  <c r="I106" i="2" a="1"/>
  <c r="I106" i="2" s="1"/>
  <c r="J106" i="2" s="1"/>
  <c r="D107" i="2"/>
  <c r="I107" i="2" a="1"/>
  <c r="I107" i="2" s="1"/>
  <c r="J107" i="2" s="1"/>
  <c r="D108" i="2"/>
  <c r="I108" i="2" a="1"/>
  <c r="I108" i="2" s="1"/>
  <c r="J108" i="2" s="1"/>
  <c r="D109" i="2"/>
  <c r="I109" i="2" a="1"/>
  <c r="I109" i="2" s="1"/>
  <c r="J109" i="2" s="1"/>
  <c r="D110" i="2"/>
  <c r="I110" i="2" a="1"/>
  <c r="I110" i="2" s="1"/>
  <c r="J110" i="2" s="1"/>
  <c r="D111" i="2"/>
  <c r="I111" i="2" a="1"/>
  <c r="I111" i="2" s="1"/>
  <c r="J111" i="2" s="1"/>
  <c r="D112" i="2"/>
  <c r="I112" i="2" a="1"/>
  <c r="I112" i="2" s="1"/>
  <c r="J112" i="2" s="1"/>
  <c r="D113" i="2"/>
  <c r="I113" i="2" a="1"/>
  <c r="I113" i="2" s="1"/>
  <c r="J113" i="2" s="1"/>
  <c r="L113" i="2" s="1"/>
  <c r="D114" i="2"/>
  <c r="I114" i="2"/>
  <c r="J114" i="2" s="1"/>
  <c r="L114" i="2" s="1"/>
  <c r="I114" i="2" a="1"/>
  <c r="D115" i="2"/>
  <c r="I115" i="2" a="1"/>
  <c r="I115" i="2" s="1"/>
  <c r="J115" i="2" s="1"/>
  <c r="L115" i="2" s="1"/>
  <c r="D116" i="2"/>
  <c r="I116" i="2" a="1"/>
  <c r="I116" i="2" s="1"/>
  <c r="J116" i="2" s="1"/>
  <c r="L116" i="2" s="1"/>
  <c r="D117" i="2"/>
  <c r="I117" i="2" a="1"/>
  <c r="I117" i="2" s="1"/>
  <c r="J117" i="2" s="1"/>
  <c r="L117" i="2" s="1"/>
  <c r="D118" i="2"/>
  <c r="I118" i="2" a="1"/>
  <c r="I118" i="2" s="1"/>
  <c r="J118" i="2" s="1"/>
  <c r="L118" i="2" s="1"/>
  <c r="D119" i="2"/>
  <c r="I119" i="2" a="1"/>
  <c r="I119" i="2" s="1"/>
  <c r="J119" i="2" s="1"/>
  <c r="L119" i="2" s="1"/>
  <c r="D299" i="13" l="1"/>
  <c r="D298" i="13"/>
  <c r="D297" i="13"/>
  <c r="D296" i="13"/>
  <c r="D295" i="13"/>
  <c r="D294" i="13"/>
  <c r="D293" i="13"/>
  <c r="D292" i="13"/>
  <c r="D291" i="13"/>
  <c r="D290" i="13"/>
  <c r="D289" i="13"/>
  <c r="D288" i="13"/>
  <c r="D287" i="13"/>
  <c r="D286" i="13"/>
  <c r="D285" i="13"/>
  <c r="D284" i="13"/>
  <c r="D283" i="13"/>
  <c r="D282" i="13"/>
  <c r="D281" i="13"/>
  <c r="D280" i="13"/>
  <c r="D279" i="13"/>
  <c r="D278" i="13"/>
  <c r="D277" i="13"/>
  <c r="D276" i="13"/>
  <c r="D275" i="13"/>
  <c r="D274" i="13"/>
  <c r="D273" i="13"/>
  <c r="D272" i="13"/>
  <c r="D300" i="13"/>
  <c r="D301" i="13"/>
  <c r="D302" i="13"/>
  <c r="D303" i="13"/>
  <c r="D304" i="13"/>
  <c r="D305" i="13"/>
  <c r="D306" i="13"/>
  <c r="D307" i="13"/>
  <c r="D308" i="13"/>
  <c r="D309" i="13"/>
  <c r="D310" i="13"/>
  <c r="D311" i="13"/>
  <c r="D312" i="13"/>
  <c r="D313" i="13"/>
  <c r="D314" i="13"/>
  <c r="D315" i="13"/>
  <c r="D316" i="13"/>
  <c r="D317" i="13"/>
  <c r="D318" i="13"/>
  <c r="D319" i="13"/>
  <c r="D320" i="13"/>
  <c r="D321" i="13"/>
  <c r="D322" i="13"/>
  <c r="D323" i="13"/>
  <c r="D324" i="13"/>
  <c r="D325" i="13"/>
  <c r="D326" i="13"/>
  <c r="D327" i="13"/>
  <c r="D328" i="13"/>
  <c r="D329" i="13"/>
  <c r="D330" i="13"/>
  <c r="D331" i="13"/>
  <c r="D332" i="13"/>
  <c r="D333" i="13"/>
  <c r="D334" i="13"/>
  <c r="D335" i="13"/>
  <c r="D336" i="13"/>
  <c r="D337" i="13"/>
  <c r="D338" i="13"/>
  <c r="D339" i="13"/>
  <c r="D340" i="13"/>
  <c r="D341" i="13"/>
  <c r="D342" i="13"/>
  <c r="D343" i="13"/>
  <c r="D344" i="13"/>
  <c r="D345" i="13"/>
  <c r="D346" i="13"/>
  <c r="D347" i="13"/>
  <c r="D348" i="13"/>
  <c r="D349" i="13"/>
  <c r="D350" i="13"/>
  <c r="D271" i="13"/>
  <c r="D270" i="13"/>
  <c r="D269" i="13"/>
  <c r="D268" i="13"/>
  <c r="D267" i="13"/>
  <c r="D266" i="13"/>
  <c r="D265" i="13"/>
  <c r="D264" i="13"/>
  <c r="D263" i="13"/>
  <c r="D262" i="13"/>
  <c r="D261" i="13"/>
  <c r="D260" i="13"/>
  <c r="D259" i="13"/>
  <c r="D258" i="13"/>
  <c r="D257" i="13"/>
  <c r="D256" i="13"/>
  <c r="D255" i="13"/>
  <c r="D254" i="13"/>
  <c r="D253" i="13"/>
  <c r="D252" i="13"/>
  <c r="D251" i="13"/>
  <c r="D250" i="13"/>
  <c r="D249" i="13"/>
  <c r="D248" i="13"/>
  <c r="D247" i="13"/>
  <c r="D246" i="13"/>
  <c r="D245" i="13"/>
  <c r="D244" i="13"/>
  <c r="D243" i="13"/>
  <c r="D242" i="13"/>
  <c r="D241" i="13"/>
  <c r="D240" i="13"/>
  <c r="D239" i="13"/>
  <c r="D238" i="13"/>
  <c r="D237" i="13"/>
  <c r="D236" i="13"/>
  <c r="D235" i="13"/>
  <c r="D234" i="13"/>
  <c r="D233" i="13"/>
  <c r="D232" i="13"/>
  <c r="D231" i="13"/>
  <c r="D230" i="13"/>
  <c r="D229" i="13"/>
  <c r="D228" i="13"/>
  <c r="D227" i="13"/>
  <c r="D226" i="13"/>
  <c r="D225" i="13"/>
  <c r="D224" i="13"/>
  <c r="D223" i="13"/>
  <c r="D222" i="13"/>
  <c r="D221" i="13"/>
  <c r="D220" i="13"/>
  <c r="D219" i="13"/>
  <c r="D218" i="13"/>
  <c r="D217" i="13"/>
  <c r="D216" i="13"/>
  <c r="D215" i="13"/>
  <c r="D214" i="13"/>
  <c r="D213" i="13"/>
  <c r="D212" i="13"/>
  <c r="D211" i="13"/>
  <c r="D210" i="13"/>
  <c r="D209" i="13"/>
  <c r="D208" i="13"/>
  <c r="D207" i="13"/>
  <c r="D206" i="13"/>
  <c r="D205" i="13"/>
  <c r="D204" i="13"/>
  <c r="D203" i="13"/>
  <c r="D202" i="13"/>
  <c r="D201" i="13"/>
  <c r="D200" i="13"/>
  <c r="D199" i="13"/>
  <c r="D198" i="13"/>
  <c r="D197" i="13"/>
  <c r="D196" i="13"/>
  <c r="D195" i="13"/>
  <c r="D194" i="13"/>
  <c r="D193" i="13"/>
  <c r="D192" i="13"/>
  <c r="D191" i="13"/>
  <c r="D190" i="13"/>
  <c r="D189" i="13"/>
  <c r="D188" i="13"/>
  <c r="D187" i="13"/>
  <c r="D186" i="13"/>
  <c r="D184" i="13"/>
  <c r="D183" i="13"/>
  <c r="D182" i="13"/>
  <c r="D181" i="13"/>
  <c r="D180" i="13"/>
  <c r="D179" i="13"/>
  <c r="D178" i="13"/>
  <c r="D177" i="13"/>
  <c r="D176" i="13"/>
  <c r="D175" i="13"/>
  <c r="D174" i="13"/>
  <c r="I73" i="2" l="1" a="1"/>
  <c r="I73" i="2" s="1"/>
  <c r="J73" i="2" s="1"/>
  <c r="I72" i="2" a="1"/>
  <c r="I72" i="2" s="1"/>
  <c r="J72" i="2" s="1"/>
  <c r="D73" i="2"/>
  <c r="D72" i="2"/>
  <c r="I48" i="2" a="1"/>
  <c r="I48" i="2" s="1"/>
  <c r="J48" i="2" s="1"/>
  <c r="D48" i="2"/>
  <c r="I47" i="2" a="1"/>
  <c r="I47" i="2" s="1"/>
  <c r="J47" i="2" s="1"/>
  <c r="D47" i="2"/>
  <c r="D46" i="2"/>
  <c r="I46" i="2" a="1"/>
  <c r="I46" i="2" s="1"/>
  <c r="J46" i="2" s="1"/>
  <c r="I45" i="2" a="1"/>
  <c r="I45" i="2" s="1"/>
  <c r="J45" i="2" s="1"/>
  <c r="D45" i="2"/>
  <c r="D185" i="13"/>
  <c r="I81" i="2" a="1"/>
  <c r="I81" i="2" s="1"/>
  <c r="I80" i="2" a="1"/>
  <c r="I80" i="2" s="1"/>
  <c r="I79" i="2" a="1"/>
  <c r="I79" i="2" s="1"/>
  <c r="I78" i="2" a="1"/>
  <c r="I78" i="2" s="1"/>
  <c r="I77" i="2" a="1"/>
  <c r="I77" i="2" s="1"/>
  <c r="I76" i="2" a="1"/>
  <c r="I76" i="2" s="1"/>
  <c r="I75" i="2" a="1"/>
  <c r="I75" i="2" s="1"/>
  <c r="I74" i="2" a="1"/>
  <c r="I74" i="2" s="1"/>
  <c r="I71" i="2" a="1"/>
  <c r="I71" i="2" s="1"/>
  <c r="I70" i="2" a="1"/>
  <c r="I70" i="2" s="1"/>
  <c r="I69" i="2" a="1"/>
  <c r="I69" i="2" s="1"/>
  <c r="I68" i="2" a="1"/>
  <c r="I68" i="2" s="1"/>
  <c r="I67" i="2" a="1"/>
  <c r="I67" i="2" s="1"/>
  <c r="I66" i="2" a="1"/>
  <c r="I66" i="2" s="1"/>
  <c r="I65" i="2" a="1"/>
  <c r="I65" i="2" s="1"/>
  <c r="I64" i="2" a="1"/>
  <c r="I64" i="2" s="1"/>
  <c r="I63" i="2" a="1"/>
  <c r="I63" i="2" s="1"/>
  <c r="I62" i="2" a="1"/>
  <c r="I62" i="2" s="1"/>
  <c r="I61" i="2" a="1"/>
  <c r="I61" i="2" s="1"/>
  <c r="I60" i="2" a="1"/>
  <c r="I60" i="2" s="1"/>
  <c r="I59" i="2" a="1"/>
  <c r="I59" i="2" s="1"/>
  <c r="I58" i="2" a="1"/>
  <c r="I58" i="2" s="1"/>
  <c r="I57" i="2" a="1"/>
  <c r="I57" i="2" s="1"/>
  <c r="I56" i="2" a="1"/>
  <c r="I56" i="2" s="1"/>
  <c r="I55" i="2" a="1"/>
  <c r="I55" i="2" s="1"/>
  <c r="I54" i="2" a="1"/>
  <c r="I54" i="2" s="1"/>
  <c r="I53" i="2" a="1"/>
  <c r="I53" i="2" s="1"/>
  <c r="I52" i="2" a="1"/>
  <c r="I52" i="2" s="1"/>
  <c r="I51" i="2" a="1"/>
  <c r="I51" i="2" s="1"/>
  <c r="I50" i="2" a="1"/>
  <c r="I50" i="2" s="1"/>
  <c r="I49" i="2" a="1"/>
  <c r="I49" i="2" s="1"/>
  <c r="I44" i="2" a="1"/>
  <c r="I44" i="2" s="1"/>
  <c r="J44" i="2" s="1"/>
  <c r="I43" i="2" a="1"/>
  <c r="I43" i="2" s="1"/>
  <c r="I42" i="2" a="1"/>
  <c r="I42" i="2" s="1"/>
  <c r="I41" i="2" a="1"/>
  <c r="I41" i="2" s="1"/>
  <c r="I40" i="2" a="1"/>
  <c r="I40" i="2" s="1"/>
  <c r="I39" i="2" a="1"/>
  <c r="I39" i="2" s="1"/>
  <c r="I38" i="2" a="1"/>
  <c r="I38" i="2" s="1"/>
  <c r="I37" i="2" a="1"/>
  <c r="I37" i="2" s="1"/>
  <c r="I36" i="2" a="1"/>
  <c r="I36" i="2" s="1"/>
  <c r="I35" i="2" a="1"/>
  <c r="I35" i="2" s="1"/>
  <c r="I34" i="2" a="1"/>
  <c r="I34" i="2" s="1"/>
  <c r="I33" i="2" a="1"/>
  <c r="I33" i="2" s="1"/>
  <c r="I32" i="2" a="1"/>
  <c r="I32" i="2" s="1"/>
  <c r="I31" i="2" a="1"/>
  <c r="I31" i="2" s="1"/>
  <c r="I30" i="2" a="1"/>
  <c r="I30" i="2" s="1"/>
  <c r="I29" i="2" a="1"/>
  <c r="I29" i="2" s="1"/>
  <c r="I28" i="2" a="1"/>
  <c r="I28" i="2" s="1"/>
  <c r="I27" i="2" a="1"/>
  <c r="I27" i="2" s="1"/>
  <c r="I26" i="2" a="1"/>
  <c r="I26" i="2" s="1"/>
  <c r="I25" i="2" a="1"/>
  <c r="I25" i="2" s="1"/>
  <c r="I24" i="2" a="1"/>
  <c r="I24" i="2" s="1"/>
  <c r="I23" i="2" a="1"/>
  <c r="I23" i="2" s="1"/>
  <c r="I22" i="2" a="1"/>
  <c r="I22" i="2" s="1"/>
  <c r="I21" i="2" a="1"/>
  <c r="I21" i="2" s="1"/>
  <c r="I20" i="2" a="1"/>
  <c r="I20" i="2" s="1"/>
  <c r="I19" i="2" a="1"/>
  <c r="I19" i="2" s="1"/>
  <c r="I18" i="2" a="1"/>
  <c r="I18" i="2" s="1"/>
  <c r="I17" i="2" a="1"/>
  <c r="I17" i="2" s="1"/>
  <c r="I16" i="2" a="1"/>
  <c r="I16" i="2" s="1"/>
  <c r="I15" i="2" a="1"/>
  <c r="I15" i="2" s="1"/>
  <c r="I14" i="2" a="1"/>
  <c r="I14" i="2" s="1"/>
  <c r="I13" i="2" a="1"/>
  <c r="I13" i="2" s="1"/>
  <c r="I12" i="2" a="1"/>
  <c r="I12" i="2" s="1"/>
  <c r="D44" i="2"/>
  <c r="D173" i="13" l="1"/>
  <c r="D172" i="13"/>
  <c r="D171" i="13"/>
  <c r="D170" i="13"/>
  <c r="D169" i="13"/>
  <c r="D168" i="13"/>
  <c r="D167" i="13"/>
  <c r="D166" i="13"/>
  <c r="D165" i="13"/>
  <c r="D164" i="13"/>
  <c r="D163" i="13"/>
  <c r="D162" i="13"/>
  <c r="D161" i="13"/>
  <c r="D160" i="13"/>
  <c r="D159" i="13"/>
  <c r="D158" i="13"/>
  <c r="D157" i="13"/>
  <c r="D156" i="13"/>
  <c r="D155" i="13"/>
  <c r="D154" i="13"/>
  <c r="D153" i="13"/>
  <c r="D152" i="13"/>
  <c r="D151" i="13"/>
  <c r="D150" i="13"/>
  <c r="D149" i="13"/>
  <c r="D148" i="13"/>
  <c r="D147" i="13"/>
  <c r="D146" i="13"/>
  <c r="D145" i="13"/>
  <c r="D144" i="13"/>
  <c r="D143" i="13"/>
  <c r="D142" i="13"/>
  <c r="D141" i="13"/>
  <c r="D140" i="13"/>
  <c r="D139" i="13"/>
  <c r="D138" i="13"/>
  <c r="D137" i="13"/>
  <c r="D136" i="13"/>
  <c r="D14" i="13"/>
  <c r="D135" i="13"/>
  <c r="J24" i="1"/>
  <c r="J20" i="1"/>
  <c r="J21" i="1"/>
  <c r="D133" i="13" l="1"/>
  <c r="D134" i="13"/>
  <c r="D132" i="13"/>
  <c r="D131" i="13"/>
  <c r="D130" i="13"/>
  <c r="D129" i="13"/>
  <c r="D128" i="13"/>
  <c r="D127" i="13"/>
  <c r="D124" i="13"/>
  <c r="D126" i="13"/>
  <c r="D125" i="13"/>
  <c r="D123" i="13"/>
  <c r="D122" i="13"/>
  <c r="D121" i="13"/>
  <c r="D120" i="13"/>
  <c r="D119" i="13"/>
  <c r="D118" i="13"/>
  <c r="D117" i="13"/>
  <c r="D116" i="13"/>
  <c r="D115" i="13"/>
  <c r="D114" i="13"/>
  <c r="D113" i="13"/>
  <c r="D112" i="13"/>
  <c r="D111" i="13"/>
  <c r="D110" i="13"/>
  <c r="D109" i="13"/>
  <c r="D108" i="13"/>
  <c r="D107" i="13"/>
  <c r="D106" i="13"/>
  <c r="D105" i="13"/>
  <c r="D104" i="13"/>
  <c r="D103" i="13"/>
  <c r="J56" i="2"/>
  <c r="J55" i="2"/>
  <c r="J54" i="2"/>
  <c r="J53" i="2"/>
  <c r="J52" i="2"/>
  <c r="J51" i="2"/>
  <c r="J50" i="2"/>
  <c r="J49" i="2"/>
  <c r="J43" i="2"/>
  <c r="J42" i="2"/>
  <c r="J41" i="2"/>
  <c r="J40" i="2"/>
  <c r="J39" i="2"/>
  <c r="J38" i="2"/>
  <c r="J37" i="2"/>
  <c r="J36" i="2"/>
  <c r="D36" i="2"/>
  <c r="D56" i="2"/>
  <c r="D55" i="2"/>
  <c r="D54" i="2"/>
  <c r="D53" i="2"/>
  <c r="D52" i="2"/>
  <c r="D51" i="2"/>
  <c r="D50" i="2"/>
  <c r="D49" i="2"/>
  <c r="D43" i="2"/>
  <c r="D42" i="2"/>
  <c r="D41" i="2"/>
  <c r="D40" i="2"/>
  <c r="D39" i="2"/>
  <c r="D38" i="2"/>
  <c r="D37" i="2"/>
  <c r="J71" i="2"/>
  <c r="J70" i="2"/>
  <c r="J69" i="2"/>
  <c r="J68" i="2"/>
  <c r="J67" i="2"/>
  <c r="J66" i="2"/>
  <c r="J65" i="2"/>
  <c r="J64" i="2"/>
  <c r="D71" i="2"/>
  <c r="D70" i="2"/>
  <c r="D69" i="2"/>
  <c r="D68" i="2"/>
  <c r="D67" i="2"/>
  <c r="D66" i="2"/>
  <c r="D65" i="2"/>
  <c r="D64" i="2"/>
  <c r="J81" i="2"/>
  <c r="D81" i="2"/>
  <c r="J80" i="2"/>
  <c r="D80" i="2"/>
  <c r="J79" i="2"/>
  <c r="D79" i="2"/>
  <c r="J78" i="2"/>
  <c r="D78" i="2"/>
  <c r="J77" i="2"/>
  <c r="D77" i="2"/>
  <c r="J76" i="2"/>
  <c r="D76" i="2"/>
  <c r="J75" i="2"/>
  <c r="D75" i="2"/>
  <c r="J74" i="2"/>
  <c r="D74" i="2"/>
  <c r="J63" i="2"/>
  <c r="J62" i="2"/>
  <c r="J61" i="2"/>
  <c r="J60" i="2"/>
  <c r="J59" i="2"/>
  <c r="J58" i="2"/>
  <c r="J57" i="2"/>
  <c r="J35" i="2"/>
  <c r="J34" i="2"/>
  <c r="J33" i="2"/>
  <c r="J32" i="2"/>
  <c r="J31" i="2"/>
  <c r="J30" i="2"/>
  <c r="J29" i="2"/>
  <c r="J28" i="2"/>
  <c r="J27" i="2"/>
  <c r="J26" i="2"/>
  <c r="J25" i="2"/>
  <c r="J24" i="2"/>
  <c r="J23" i="2"/>
  <c r="J22" i="2"/>
  <c r="J21" i="2"/>
  <c r="J20" i="2"/>
  <c r="J19" i="2"/>
  <c r="J18" i="2"/>
  <c r="J17" i="2"/>
  <c r="J16" i="2"/>
  <c r="J15" i="2"/>
  <c r="J14" i="2"/>
  <c r="J13" i="2"/>
  <c r="J12" i="2"/>
  <c r="D63" i="2"/>
  <c r="D62" i="2"/>
  <c r="D61" i="2"/>
  <c r="D60" i="2"/>
  <c r="D59" i="2"/>
  <c r="D58" i="2"/>
  <c r="D57" i="2"/>
  <c r="D383" i="13"/>
  <c r="D96" i="13"/>
  <c r="D89" i="13"/>
  <c r="D85" i="13"/>
  <c r="D83" i="13"/>
  <c r="D80" i="13"/>
  <c r="D35" i="2"/>
  <c r="D34" i="2"/>
  <c r="D33" i="2"/>
  <c r="D32" i="2"/>
  <c r="D31" i="2"/>
  <c r="D30" i="2"/>
  <c r="D29" i="2"/>
  <c r="D28" i="2"/>
  <c r="D78" i="13"/>
  <c r="D77" i="13"/>
  <c r="D76" i="13"/>
  <c r="D74" i="13"/>
  <c r="D73" i="13"/>
  <c r="D72" i="13"/>
  <c r="D71" i="13"/>
  <c r="D70" i="13"/>
  <c r="D68" i="13"/>
  <c r="D64" i="13"/>
  <c r="D62" i="13"/>
  <c r="D61" i="13"/>
  <c r="D60" i="13"/>
  <c r="D58" i="13"/>
  <c r="D59" i="13"/>
  <c r="D56" i="13"/>
  <c r="D51" i="13"/>
  <c r="D50" i="13"/>
  <c r="D49" i="13"/>
  <c r="D48" i="13"/>
  <c r="D47" i="13"/>
  <c r="D46" i="13"/>
  <c r="D45" i="13"/>
  <c r="D44" i="13"/>
  <c r="D42" i="13"/>
  <c r="D41" i="13"/>
  <c r="D40" i="13"/>
  <c r="D39" i="13"/>
  <c r="D38" i="13"/>
  <c r="D37" i="13"/>
  <c r="D36" i="13"/>
  <c r="D35" i="13"/>
  <c r="D34" i="13"/>
  <c r="D33" i="13"/>
  <c r="D30" i="13"/>
  <c r="D29" i="13"/>
  <c r="D27" i="13"/>
  <c r="D26" i="13"/>
  <c r="D25" i="13"/>
  <c r="D24" i="13"/>
  <c r="D23" i="13"/>
  <c r="D17" i="13"/>
  <c r="D19" i="2" l="1"/>
  <c r="D18" i="2"/>
  <c r="D17" i="2"/>
  <c r="D16" i="2"/>
  <c r="D15" i="2"/>
  <c r="D14" i="2"/>
  <c r="D13" i="2"/>
  <c r="D3" i="5"/>
  <c r="C3" i="5"/>
  <c r="B3" i="5"/>
  <c r="D3" i="13"/>
  <c r="C3" i="13"/>
  <c r="B3" i="13"/>
  <c r="D3" i="2"/>
  <c r="C3" i="2"/>
  <c r="B3" i="2"/>
  <c r="K75" i="2" l="1"/>
  <c r="K73" i="2"/>
  <c r="L73" i="2" s="1"/>
  <c r="K72" i="2"/>
  <c r="L72" i="2" s="1"/>
  <c r="K45" i="2"/>
  <c r="L45" i="2" s="1"/>
  <c r="K48" i="2"/>
  <c r="L48" i="2" s="1"/>
  <c r="K47" i="2"/>
  <c r="L47" i="2" s="1"/>
  <c r="K46" i="2"/>
  <c r="L46" i="2" s="1"/>
  <c r="K76" i="2"/>
  <c r="L76" i="2" s="1"/>
  <c r="K62" i="2"/>
  <c r="L62" i="2" s="1"/>
  <c r="K50" i="2"/>
  <c r="L50" i="2" s="1"/>
  <c r="K33" i="2"/>
  <c r="L33" i="2" s="1"/>
  <c r="K21" i="2"/>
  <c r="L21" i="2" s="1"/>
  <c r="K61" i="2"/>
  <c r="L61" i="2" s="1"/>
  <c r="K74" i="2"/>
  <c r="L74" i="2" s="1"/>
  <c r="K60" i="2"/>
  <c r="L60" i="2" s="1"/>
  <c r="K44" i="2"/>
  <c r="L44" i="2" s="1"/>
  <c r="K31" i="2"/>
  <c r="L31" i="2" s="1"/>
  <c r="K19" i="2"/>
  <c r="L19" i="2" s="1"/>
  <c r="K70" i="2"/>
  <c r="L70" i="2" s="1"/>
  <c r="K58" i="2"/>
  <c r="L58" i="2" s="1"/>
  <c r="K41" i="2"/>
  <c r="L41" i="2" s="1"/>
  <c r="K17" i="2"/>
  <c r="L17" i="2" s="1"/>
  <c r="K15" i="2"/>
  <c r="L15" i="2" s="1"/>
  <c r="K71" i="2"/>
  <c r="L71" i="2" s="1"/>
  <c r="K59" i="2"/>
  <c r="L59" i="2" s="1"/>
  <c r="K42" i="2"/>
  <c r="L42" i="2" s="1"/>
  <c r="K30" i="2"/>
  <c r="L30" i="2" s="1"/>
  <c r="K18" i="2"/>
  <c r="L18" i="2" s="1"/>
  <c r="K29" i="2"/>
  <c r="L29" i="2" s="1"/>
  <c r="K27" i="2"/>
  <c r="L27" i="2" s="1"/>
  <c r="K69" i="2"/>
  <c r="L69" i="2" s="1"/>
  <c r="K57" i="2"/>
  <c r="L57" i="2" s="1"/>
  <c r="K40" i="2"/>
  <c r="L40" i="2" s="1"/>
  <c r="K28" i="2"/>
  <c r="L28" i="2" s="1"/>
  <c r="K16" i="2"/>
  <c r="L16" i="2" s="1"/>
  <c r="K68" i="2"/>
  <c r="L68" i="2" s="1"/>
  <c r="K56" i="2"/>
  <c r="L56" i="2" s="1"/>
  <c r="K39" i="2"/>
  <c r="L39" i="2" s="1"/>
  <c r="K81" i="2"/>
  <c r="L81" i="2" s="1"/>
  <c r="K67" i="2"/>
  <c r="L67" i="2" s="1"/>
  <c r="K55" i="2"/>
  <c r="L55" i="2" s="1"/>
  <c r="K38" i="2"/>
  <c r="L38" i="2" s="1"/>
  <c r="K26" i="2"/>
  <c r="L26" i="2" s="1"/>
  <c r="K14" i="2"/>
  <c r="L14" i="2" s="1"/>
  <c r="K32" i="2"/>
  <c r="L32" i="2" s="1"/>
  <c r="K80" i="2"/>
  <c r="L80" i="2" s="1"/>
  <c r="K66" i="2"/>
  <c r="L66" i="2" s="1"/>
  <c r="K54" i="2"/>
  <c r="L54" i="2" s="1"/>
  <c r="K37" i="2"/>
  <c r="L37" i="2" s="1"/>
  <c r="K25" i="2"/>
  <c r="L25" i="2" s="1"/>
  <c r="K13" i="2"/>
  <c r="L13" i="2" s="1"/>
  <c r="K79" i="2"/>
  <c r="L79" i="2" s="1"/>
  <c r="K65" i="2"/>
  <c r="L65" i="2" s="1"/>
  <c r="K53" i="2"/>
  <c r="L53" i="2" s="1"/>
  <c r="K36" i="2"/>
  <c r="L36" i="2" s="1"/>
  <c r="K24" i="2"/>
  <c r="L24" i="2" s="1"/>
  <c r="K12" i="2"/>
  <c r="L12" i="2" s="1"/>
  <c r="K49" i="2"/>
  <c r="L49" i="2" s="1"/>
  <c r="K78" i="2"/>
  <c r="L78" i="2" s="1"/>
  <c r="K64" i="2"/>
  <c r="L64" i="2" s="1"/>
  <c r="K52" i="2"/>
  <c r="L52" i="2" s="1"/>
  <c r="K35" i="2"/>
  <c r="L35" i="2" s="1"/>
  <c r="K23" i="2"/>
  <c r="L23" i="2" s="1"/>
  <c r="K43" i="2"/>
  <c r="L43" i="2" s="1"/>
  <c r="K20" i="2"/>
  <c r="L20" i="2" s="1"/>
  <c r="K77" i="2"/>
  <c r="L77" i="2" s="1"/>
  <c r="K63" i="2"/>
  <c r="L63" i="2" s="1"/>
  <c r="K51" i="2"/>
  <c r="L51" i="2" s="1"/>
  <c r="K34" i="2"/>
  <c r="L34" i="2" s="1"/>
  <c r="K22" i="2"/>
  <c r="L22" i="2" s="1"/>
  <c r="L75" i="2"/>
  <c r="E37" i="1"/>
  <c r="E25" i="1"/>
  <c r="E70" i="1"/>
  <c r="E81" i="1"/>
  <c r="E80" i="1"/>
  <c r="E75" i="1"/>
  <c r="E74" i="1"/>
  <c r="E69" i="1"/>
  <c r="E56" i="1"/>
  <c r="E64" i="1"/>
  <c r="D382" i="13"/>
  <c r="D381" i="13"/>
  <c r="D102" i="13"/>
  <c r="D101" i="13"/>
  <c r="D100" i="13"/>
  <c r="D99" i="13"/>
  <c r="D98" i="13"/>
  <c r="D97" i="13"/>
  <c r="D95" i="13"/>
  <c r="D94" i="13"/>
  <c r="D93" i="13"/>
  <c r="D92" i="13"/>
  <c r="D91" i="13"/>
  <c r="D90" i="13"/>
  <c r="D88" i="13"/>
  <c r="D87" i="13"/>
  <c r="D86" i="13"/>
  <c r="D84" i="13"/>
  <c r="D82" i="13"/>
  <c r="D81" i="13"/>
  <c r="D79" i="13"/>
  <c r="D75" i="13"/>
  <c r="D69" i="13"/>
  <c r="D67" i="13"/>
  <c r="D66" i="13"/>
  <c r="D65" i="13"/>
  <c r="D63" i="13"/>
  <c r="D57" i="13"/>
  <c r="D55" i="13"/>
  <c r="D54" i="13"/>
  <c r="D53" i="13"/>
  <c r="D52" i="13"/>
  <c r="D43" i="13"/>
  <c r="D32" i="13"/>
  <c r="D31" i="13"/>
  <c r="D28" i="13"/>
  <c r="D22" i="13"/>
  <c r="D21" i="13"/>
  <c r="D20" i="13"/>
  <c r="D19" i="13"/>
  <c r="D18" i="13"/>
  <c r="D16" i="13"/>
  <c r="D15" i="13"/>
  <c r="D13" i="13"/>
  <c r="E39" i="1" l="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20" i="2"/>
  <c r="D21" i="2"/>
  <c r="D22" i="2"/>
  <c r="D23" i="2"/>
  <c r="D24" i="2"/>
  <c r="D25" i="2"/>
  <c r="D26" i="2"/>
  <c r="D27" i="2"/>
  <c r="D120" i="2"/>
  <c r="D121" i="2"/>
  <c r="D122" i="2"/>
  <c r="D123" i="2"/>
  <c r="D124" i="2"/>
  <c r="D125" i="2"/>
  <c r="D126" i="2"/>
  <c r="D127" i="2"/>
  <c r="D128" i="2"/>
  <c r="D129" i="2"/>
  <c r="D130" i="2"/>
  <c r="D131" i="2"/>
  <c r="D132" i="2"/>
  <c r="D133" i="2"/>
  <c r="D134" i="2"/>
  <c r="D135" i="2"/>
  <c r="D136" i="2"/>
  <c r="D137" i="2"/>
  <c r="D138" i="2"/>
  <c r="D139" i="2"/>
  <c r="D11" i="2"/>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E331" i="13" l="1"/>
  <c r="E336" i="13"/>
  <c r="E334" i="13"/>
  <c r="E337" i="13"/>
  <c r="E338" i="13"/>
  <c r="K108" i="2"/>
  <c r="L108" i="2"/>
  <c r="E333" i="13"/>
  <c r="K112" i="2"/>
  <c r="L112" i="2"/>
  <c r="K109" i="2"/>
  <c r="L109" i="2"/>
  <c r="E339" i="13"/>
  <c r="K106" i="2"/>
  <c r="L106" i="2"/>
  <c r="E332" i="13"/>
  <c r="K110" i="2"/>
  <c r="L110" i="2"/>
  <c r="K105" i="2"/>
  <c r="L105" i="2"/>
  <c r="E335" i="13"/>
  <c r="E330" i="13"/>
  <c r="K111" i="2"/>
  <c r="L111" i="2"/>
  <c r="E329" i="13"/>
  <c r="K107" i="2"/>
  <c r="L107" i="2"/>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<sst xmlns="http://schemas.openxmlformats.org/spreadsheetml/2006/main" count="8518" uniqueCount="440">
  <si>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</si>
  <si>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</si>
  <si>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</si>
  <si>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</si>
  <si>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</si>
  <si>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</si>
  <si>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</si>
  <si>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</si>
  <si>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</si>
  <si>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</si>
  <si>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</si>
  <si>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</si>
  <si>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</si>
  <si>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</si>
  <si>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</si>
  <si>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</si>
  <si>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</si>
  <si>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</si>
  <si>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</si>
  <si>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</si>
  <si>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</si>
  <si>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</si>
  <si>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</si>
  <si>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</si>
  <si>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</si>
  <si>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</si>
  <si>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</si>
  <si>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</si>
  <si>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</si>
  <si>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</si>
  <si>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</si>
  <si>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</si>
  <si>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</si>
  <si>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</si>
  <si>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</si>
  <si>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</si>
  <si>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</si>
  <si>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</si>
  <si>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</si>
  <si>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</si>
  <si>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</si>
  <si>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</si>
  <si>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</si>
  <si>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</si>
  <si>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</si>
  <si>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</si>
  <si>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</si>
  <si>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</si>
  <si>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</si>
  <si>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</si>
  <si>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</si>
  <si>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</si>
  <si>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</si>
  <si>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</si>
  <si>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</si>
  <si>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</si>
  <si>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</si>
  <si>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</si>
  <si>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</si>
  <si>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</si>
  <si>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</si>
  <si>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</si>
  <si>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</si>
  <si>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</si>
  <si>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</si>
  <si>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</si>
  <si>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</si>
  <si>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</si>
  <si>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</si>
  <si>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</si>
  <si>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</si>
  <si>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</si>
  <si>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</si>
  <si>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</si>
  <si>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</si>
  <si>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</si>
  <si>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</si>
  <si>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</si>
  <si>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</si>
  <si>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</si>
  <si>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</si>
  <si>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</si>
  <si>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</si>
  <si>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</si>
  <si>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</si>
  <si>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</si>
  <si>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</si>
  <si>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</si>
  <si>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</si>
  <si>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</si>
  <si>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</si>
  <si>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</si>
  <si>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</si>
  <si>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</si>
  <si>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</si>
  <si>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</si>
  <si>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</si>
  <si>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</si>
  <si>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</si>
  <si>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</si>
  <si>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</si>
  <si>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</si>
  <si>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</si>
  <si>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</si>
  <si>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</si>
  <si>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</si>
  <si>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</si>
  <si>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</si>
  <si>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</si>
  <si>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</si>
  <si>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</si>
  <si>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</si>
  <si>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</si>
  <si>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</si>
  <si>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</si>
  <si>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</si>
  <si>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</si>
  <si>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</si>
  <si>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</si>
  <si>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</si>
  <si>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</si>
  <si>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</si>
  <si>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</si>
  <si>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</si>
  <si>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</si>
  <si>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</si>
  <si>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</si>
  <si>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</si>
  <si>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</si>
  <si>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</si>
  <si>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</si>
  <si>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</si>
  <si>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</si>
  <si>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</si>
  <si>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</si>
  <si>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</si>
  <si>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</si>
  <si>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</si>
  <si>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</si>
  <si>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</si>
  <si>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</si>
  <si>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</si>
  <si>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</si>
  <si>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</si>
  <si>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</si>
  <si>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</si>
  <si>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</si>
  <si>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</si>
  <si>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</si>
  <si>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</si>
  <si>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</si>
  <si>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</si>
  <si>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</si>
  <si>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</si>
  <si>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</si>
  <si>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</si>
  <si>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</si>
  <si>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運行ルート図</t>
    <rPh sb="0" eb="2">
      <t>ウンコウ</t>
    </rPh>
    <rPh sb="5" eb="6">
      <t>ズ</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</si>
  <si>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</si>
  <si>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</si>
  <si>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</si>
  <si>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</si>
  <si>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</si>
  <si>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</si>
  <si>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</si>
  <si>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</si>
  <si>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</si>
  <si>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</si>
  <si>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</si>
  <si>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</si>
  <si>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</si>
  <si>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</si>
  <si>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</si>
  <si>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</si>
  <si>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</si>
  <si>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</si>
  <si>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</si>
  <si>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</si>
  <si>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</si>
  <si>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</si>
  <si>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</si>
  <si>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</si>
  <si>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</si>
  <si>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</si>
  <si>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</si>
  <si>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</si>
  <si>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</si>
  <si>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</si>
  <si>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</si>
  <si>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</si>
  <si>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</si>
  <si>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</si>
  <si>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</si>
  <si>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</si>
  <si>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</si>
  <si>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</si>
  <si>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</si>
  <si>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</si>
  <si>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</si>
  <si>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</si>
  <si>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</si>
  <si>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</si>
  <si>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</si>
  <si>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</si>
  <si>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</si>
  <si>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</si>
  <si>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</si>
  <si>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</si>
  <si>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</si>
  <si>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</si>
  <si>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</si>
  <si>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</si>
  <si>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</si>
  <si>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</si>
  <si>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</si>
  <si>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</si>
  <si>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</si>
  <si>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</si>
  <si>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</si>
  <si>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</si>
  <si>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</si>
  <si>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</si>
  <si>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</si>
  <si>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</si>
  <si>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</si>
  <si>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</si>
  <si>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</si>
  <si>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</si>
  <si>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</si>
  <si>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</si>
  <si>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</si>
  <si>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</si>
  <si>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</si>
  <si>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</si>
  <si>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</si>
  <si>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</si>
  <si>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</si>
  <si>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</si>
  <si>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</si>
  <si>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</si>
  <si>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</si>
  <si>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</si>
  <si>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</si>
  <si>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</si>
  <si>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</si>
  <si>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</si>
  <si>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</si>
  <si>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</si>
  <si>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</si>
  <si>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</si>
  <si>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</si>
  <si>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</si>
  <si>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</si>
  <si>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</si>
  <si>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</si>
  <si>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</si>
  <si>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</si>
  <si>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</si>
  <si>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</si>
  <si>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</si>
  <si>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</si>
  <si>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</si>
  <si>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</si>
  <si>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</si>
  <si>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</si>
  <si>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</si>
  <si>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</si>
  <si>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</si>
  <si>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</si>
  <si>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</si>
  <si>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</si>
  <si>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</si>
  <si>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</si>
  <si>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</si>
  <si>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</si>
  <si>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</si>
  <si>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</si>
  <si>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</si>
  <si>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</si>
  <si>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</si>
  <si>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</si>
  <si>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</si>
  <si>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</si>
  <si>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</si>
  <si>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</si>
  <si>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</si>
  <si>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</si>
  <si>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</si>
  <si>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</si>
  <si>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</si>
  <si>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</si>
  <si>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</si>
  <si>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</si>
  <si>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</si>
  <si>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</si>
  <si>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</si>
  <si>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</si>
  <si>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</si>
  <si>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</si>
  <si>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</si>
  <si>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</si>
  <si>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</si>
  <si>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</si>
  <si>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</si>
  <si>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</si>
  <si>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</si>
  <si>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</si>
  <si>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</si>
  <si>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</si>
  <si>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</si>
  <si>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</si>
  <si>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</si>
  <si>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</si>
  <si>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</si>
  <si>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</si>
  <si>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</si>
  <si>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</si>
  <si>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</si>
  <si>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</si>
  <si>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</si>
  <si>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</si>
  <si>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</si>
  <si>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</si>
  <si>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</si>
  <si>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</si>
  <si>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</si>
  <si>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</si>
  <si>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</si>
  <si>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</si>
  <si>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</si>
  <si>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</si>
  <si>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</si>
  <si>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</si>
  <si>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</si>
  <si>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</si>
  <si>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</si>
  <si>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</si>
  <si>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</si>
  <si>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</si>
  <si>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</si>
  <si>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</si>
  <si>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</si>
  <si>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</si>
  <si>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</si>
  <si>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</si>
  <si>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</si>
  <si>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</si>
  <si>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</si>
  <si>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</si>
  <si>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</si>
  <si>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</si>
  <si>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</si>
  <si>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</si>
  <si>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</si>
  <si>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</si>
  <si>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</si>
  <si>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</si>
  <si>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</si>
  <si>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</si>
  <si>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</si>
  <si>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</si>
  <si>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</si>
  <si>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</si>
  <si>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</si>
  <si>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</si>
  <si>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ゴミ回収のアミが飛び出していたため、ドライバー判断にて回避行動をとった</t>
    <rPh sb="2" eb="4">
      <t>カイシュウ</t>
    </rPh>
    <rPh sb="8" eb="9">
      <t>ト</t>
    </rPh>
    <rPh sb="10" eb="11">
      <t>ダ</t>
    </rPh>
    <rPh sb="23" eb="25">
      <t>ハンダン</t>
    </rPh>
    <rPh sb="27" eb="31">
      <t>カイヒコウドウ</t>
    </rPh>
    <phoneticPr fontId="3"/>
  </si>
  <si>
    <t>路上駐車回避のため、ドライバー判断にて回避行動をとった</t>
    <rPh sb="0" eb="2">
      <t>ロジョウ</t>
    </rPh>
    <rPh sb="2" eb="4">
      <t>チュウシャ</t>
    </rPh>
    <rPh sb="4" eb="6">
      <t>カイヒ</t>
    </rPh>
    <rPh sb="15" eb="17">
      <t>ハンダン</t>
    </rPh>
    <rPh sb="19" eb="21">
      <t>カイヒ</t>
    </rPh>
    <rPh sb="21" eb="23">
      <t>コウドウ</t>
    </rPh>
    <phoneticPr fontId="3"/>
  </si>
  <si>
    <t>小型車</t>
  </si>
  <si>
    <t>歩行者が歩いていたため、ドライバー判断にて回避行動をとった</t>
    <rPh sb="0" eb="3">
      <t>ホコウシャ</t>
    </rPh>
    <rPh sb="4" eb="5">
      <t>アル</t>
    </rPh>
    <rPh sb="17" eb="19">
      <t>ハンダン</t>
    </rPh>
    <rPh sb="21" eb="23">
      <t>カイヒ</t>
    </rPh>
    <rPh sb="23" eb="25">
      <t>コウドウ</t>
    </rPh>
    <phoneticPr fontId="3"/>
  </si>
  <si>
    <t>狭い道にて対向車が来たため、ドライバー判断にて安全のために停止してすれ違いを行った</t>
    <rPh sb="0" eb="1">
      <t>セマ</t>
    </rPh>
    <rPh sb="2" eb="3">
      <t>ミチ</t>
    </rPh>
    <rPh sb="5" eb="8">
      <t>タイコウシャ</t>
    </rPh>
    <rPh sb="9" eb="10">
      <t>キ</t>
    </rPh>
    <rPh sb="19" eb="21">
      <t>ハンダン</t>
    </rPh>
    <rPh sb="23" eb="25">
      <t>アンゼン</t>
    </rPh>
    <rPh sb="29" eb="31">
      <t>テイシ</t>
    </rPh>
    <rPh sb="35" eb="36">
      <t>チガ</t>
    </rPh>
    <rPh sb="38" eb="39">
      <t>オコナ</t>
    </rPh>
    <phoneticPr fontId="3"/>
  </si>
  <si>
    <t>直進時の周辺の交通参加者に対する危険回避</t>
    <phoneticPr fontId="3"/>
  </si>
  <si>
    <t>歩行者が歩いていたため、減速。その後ドライバー判断にて回避行動をとった</t>
    <rPh sb="0" eb="3">
      <t>ホコウシャ</t>
    </rPh>
    <rPh sb="4" eb="5">
      <t>アル</t>
    </rPh>
    <rPh sb="12" eb="14">
      <t>ゲンソク</t>
    </rPh>
    <rPh sb="17" eb="18">
      <t>ゴ</t>
    </rPh>
    <rPh sb="23" eb="25">
      <t>ハンダン</t>
    </rPh>
    <rPh sb="27" eb="29">
      <t>カイヒ</t>
    </rPh>
    <rPh sb="29" eb="31">
      <t>コウドウ</t>
    </rPh>
    <phoneticPr fontId="3"/>
  </si>
  <si>
    <t>その他</t>
    <rPh sb="2" eb="3">
      <t>タ</t>
    </rPh>
    <phoneticPr fontId="3"/>
  </si>
  <si>
    <t>4m</t>
    <phoneticPr fontId="3"/>
  </si>
  <si>
    <t>停止線にて停止したが、交差点より侵入してくる車両をよけるためドライバー判断にて、回避行動を行った</t>
    <rPh sb="0" eb="2">
      <t>テイシ</t>
    </rPh>
    <rPh sb="2" eb="3">
      <t>セン</t>
    </rPh>
    <rPh sb="5" eb="7">
      <t>テイシ</t>
    </rPh>
    <rPh sb="11" eb="14">
      <t>コウサテン</t>
    </rPh>
    <rPh sb="16" eb="18">
      <t>シンニュウ</t>
    </rPh>
    <rPh sb="22" eb="24">
      <t>シャリョウ</t>
    </rPh>
    <rPh sb="35" eb="37">
      <t>ハンダン</t>
    </rPh>
    <rPh sb="40" eb="42">
      <t>カイヒ</t>
    </rPh>
    <rPh sb="42" eb="44">
      <t>コウドウ</t>
    </rPh>
    <rPh sb="45" eb="46">
      <t>オコナ</t>
    </rPh>
    <phoneticPr fontId="3"/>
  </si>
  <si>
    <t>後続車に道を譲るために、ドライバー判断にて回避行動をとった</t>
    <rPh sb="0" eb="3">
      <t>コウゾクシャ</t>
    </rPh>
    <rPh sb="4" eb="5">
      <t>ミチ</t>
    </rPh>
    <rPh sb="6" eb="7">
      <t>ユズ</t>
    </rPh>
    <rPh sb="17" eb="19">
      <t>ハンダン</t>
    </rPh>
    <rPh sb="21" eb="23">
      <t>カイヒ</t>
    </rPh>
    <rPh sb="23" eb="25">
      <t>コウドウ</t>
    </rPh>
    <phoneticPr fontId="3"/>
  </si>
  <si>
    <t>お客様乗降の際に、左側に十分に余裕がないとドライバーが判断し少し右に寄せて停止した</t>
    <rPh sb="1" eb="3">
      <t>キャクサマ</t>
    </rPh>
    <rPh sb="3" eb="5">
      <t>ジョウコウ</t>
    </rPh>
    <rPh sb="6" eb="7">
      <t>サイ</t>
    </rPh>
    <rPh sb="9" eb="11">
      <t>ヒダリガワ</t>
    </rPh>
    <rPh sb="12" eb="14">
      <t>ジュウブン</t>
    </rPh>
    <rPh sb="15" eb="17">
      <t>ヨユウ</t>
    </rPh>
    <rPh sb="27" eb="29">
      <t>ハンダン</t>
    </rPh>
    <rPh sb="30" eb="31">
      <t>スコ</t>
    </rPh>
    <rPh sb="32" eb="33">
      <t>ミギ</t>
    </rPh>
    <rPh sb="34" eb="35">
      <t>ヨ</t>
    </rPh>
    <rPh sb="37" eb="39">
      <t>テイシ</t>
    </rPh>
    <phoneticPr fontId="3"/>
  </si>
  <si>
    <t>湿潤</t>
  </si>
  <si>
    <t>自転車が走っていたため、ドライバー判断にて回避行動をとった</t>
    <rPh sb="0" eb="3">
      <t>ジテンシャ</t>
    </rPh>
    <rPh sb="4" eb="5">
      <t>ハシ</t>
    </rPh>
    <rPh sb="17" eb="19">
      <t>ハンダン</t>
    </rPh>
    <rPh sb="21" eb="23">
      <t>カイヒ</t>
    </rPh>
    <rPh sb="23" eb="25">
      <t>コウドウ</t>
    </rPh>
    <phoneticPr fontId="3"/>
  </si>
  <si>
    <t>ステアリング操作</t>
    <phoneticPr fontId="3"/>
  </si>
  <si>
    <t>交差点より侵入してくる車両をよけるためドライバー判断にて、回避行動を行った</t>
    <rPh sb="0" eb="3">
      <t>コウサテン</t>
    </rPh>
    <rPh sb="5" eb="7">
      <t>シンニュウ</t>
    </rPh>
    <rPh sb="11" eb="13">
      <t>シャリョウ</t>
    </rPh>
    <rPh sb="24" eb="26">
      <t>ハンダン</t>
    </rPh>
    <rPh sb="29" eb="31">
      <t>カイヒ</t>
    </rPh>
    <rPh sb="31" eb="33">
      <t>コウドウ</t>
    </rPh>
    <rPh sb="34" eb="35">
      <t>オコナ</t>
    </rPh>
    <phoneticPr fontId="3"/>
  </si>
  <si>
    <t>直進時の周辺の交通参加者に対する危険回避</t>
    <phoneticPr fontId="3"/>
  </si>
  <si>
    <t>円滑に走行するための手動介入</t>
    <phoneticPr fontId="3"/>
  </si>
  <si>
    <t>前方車両や障害物に対する危険回避</t>
    <phoneticPr fontId="3"/>
  </si>
  <si>
    <t>【南花台A】2, 【南花台B】2, 【南花台C】7</t>
    <rPh sb="1" eb="4">
      <t>ナンカダイ</t>
    </rPh>
    <rPh sb="10" eb="13">
      <t>ナンカダイ</t>
    </rPh>
    <rPh sb="19" eb="22">
      <t>ナンカダイ</t>
    </rPh>
    <phoneticPr fontId="3"/>
  </si>
  <si>
    <t>【日東・大師A】49, 【日東・大師B】72, 【南花台A】23, 【南花台B】18, 【南花台C】58, 【南花台D】32</t>
    <rPh sb="1" eb="3">
      <t>ニットウ</t>
    </rPh>
    <rPh sb="4" eb="6">
      <t>ダイシ</t>
    </rPh>
    <rPh sb="13" eb="15">
      <t>ニットウ</t>
    </rPh>
    <rPh sb="16" eb="18">
      <t>ダイシ</t>
    </rPh>
    <rPh sb="25" eb="28">
      <t>ナンカダイ</t>
    </rPh>
    <rPh sb="35" eb="38">
      <t>ナンカダイ</t>
    </rPh>
    <rPh sb="45" eb="48">
      <t>ナンカダイ</t>
    </rPh>
    <rPh sb="55" eb="58">
      <t>ナンカダイ</t>
    </rPh>
    <phoneticPr fontId="3"/>
  </si>
  <si>
    <t>全てのルートに有</t>
    <rPh sb="0" eb="1">
      <t>スベ</t>
    </rPh>
    <rPh sb="7" eb="8">
      <t>ア</t>
    </rPh>
    <phoneticPr fontId="3"/>
  </si>
  <si>
    <t>南花台Dルート以外すべてに有</t>
    <rPh sb="0" eb="3">
      <t>ナンカダイ</t>
    </rPh>
    <rPh sb="7" eb="9">
      <t>イガイ</t>
    </rPh>
    <rPh sb="13" eb="14">
      <t>ア</t>
    </rPh>
    <phoneticPr fontId="3"/>
  </si>
  <si>
    <t>【日東・大師A】3, 【日東・大師B】3, 【南花台A】8, 【南花台B】9, 【南花台C】11</t>
    <rPh sb="1" eb="3">
      <t>ニットウ</t>
    </rPh>
    <rPh sb="4" eb="6">
      <t>ダイシ</t>
    </rPh>
    <rPh sb="12" eb="14">
      <t>ニットウ</t>
    </rPh>
    <rPh sb="15" eb="17">
      <t>ダイシ</t>
    </rPh>
    <rPh sb="23" eb="26">
      <t>ナンカダイ</t>
    </rPh>
    <rPh sb="32" eb="35">
      <t>ナンカダイ</t>
    </rPh>
    <rPh sb="41" eb="44">
      <t>ナンカダイ</t>
    </rPh>
    <phoneticPr fontId="3"/>
  </si>
  <si>
    <t>全ルートで住宅街内を走行する</t>
    <rPh sb="0" eb="1">
      <t>ゼン</t>
    </rPh>
    <rPh sb="5" eb="9">
      <t>ジュウタクガイナイ</t>
    </rPh>
    <rPh sb="10" eb="12">
      <t>ソウコウ</t>
    </rPh>
    <phoneticPr fontId="3"/>
  </si>
  <si>
    <t>日東大師B, 南花台A,C,Dに有</t>
    <rPh sb="0" eb="4">
      <t>ニットウダイシ</t>
    </rPh>
    <rPh sb="7" eb="10">
      <t>ナンカダイ</t>
    </rPh>
    <rPh sb="16" eb="17">
      <t>ア</t>
    </rPh>
    <phoneticPr fontId="3"/>
  </si>
  <si>
    <t>【日東・大師A,B】4.0m, 【南花台A,B】4.8m, 【南花台C,D】5.0m</t>
    <rPh sb="1" eb="3">
      <t>ニットウ</t>
    </rPh>
    <rPh sb="4" eb="6">
      <t>ダイシ</t>
    </rPh>
    <rPh sb="17" eb="20">
      <t>ナンカダイ</t>
    </rPh>
    <rPh sb="31" eb="34">
      <t>ナンカダイ</t>
    </rPh>
    <phoneticPr fontId="3"/>
  </si>
  <si>
    <t>現状では全ルートをL4想定区間としている</t>
    <rPh sb="0" eb="2">
      <t>ゲンジョウ</t>
    </rPh>
    <rPh sb="4" eb="5">
      <t>ゼン</t>
    </rPh>
    <rPh sb="11" eb="15">
      <t>ソウテイクカン</t>
    </rPh>
    <phoneticPr fontId="3"/>
  </si>
  <si>
    <t>↑</t>
    <phoneticPr fontId="3"/>
  </si>
  <si>
    <t>％での取得のため、満充電8kwhからの割合で算出</t>
    <rPh sb="3" eb="5">
      <t>シュトク</t>
    </rPh>
    <rPh sb="9" eb="12">
      <t>マンジュウデン</t>
    </rPh>
    <rPh sb="19" eb="21">
      <t>ワリアイ</t>
    </rPh>
    <rPh sb="22" eb="24">
      <t>サンシュツ</t>
    </rPh>
    <phoneticPr fontId="3"/>
  </si>
  <si>
    <t>大阪府</t>
    <rPh sb="0" eb="3">
      <t>オオサカフ</t>
    </rPh>
    <phoneticPr fontId="3"/>
  </si>
  <si>
    <t>河内長野市</t>
    <rPh sb="0" eb="5">
      <t>カワチナガノシ</t>
    </rPh>
    <phoneticPr fontId="3"/>
  </si>
  <si>
    <t>晴れ</t>
    <phoneticPr fontId="3"/>
  </si>
  <si>
    <t>自転車が走っていたため、ドライバー判断にて回避行動をとった</t>
  </si>
  <si>
    <t>歩行者が歩いていたため、ドライバー判断にて回避行動をとった</t>
  </si>
  <si>
    <t>日東大師A</t>
  </si>
  <si>
    <t>日東大師A</t>
    <rPh sb="0" eb="2">
      <t>ニットウ</t>
    </rPh>
    <rPh sb="2" eb="4">
      <t>ダイシ</t>
    </rPh>
    <phoneticPr fontId="3"/>
  </si>
  <si>
    <t>日東大師B</t>
  </si>
  <si>
    <t>日東大師B</t>
    <rPh sb="0" eb="4">
      <t>ニットウダイシ</t>
    </rPh>
    <phoneticPr fontId="3"/>
  </si>
  <si>
    <t>日東大師A</t>
    <rPh sb="0" eb="4">
      <t>ニットウダイシ</t>
    </rPh>
    <phoneticPr fontId="3"/>
  </si>
  <si>
    <t>バイク</t>
  </si>
  <si>
    <t>走路が電柱に近いと感じたため、ドライバー判断にて回避行動をとった</t>
  </si>
  <si>
    <t>路上駐車回避のため、ドライバー判断にて回避行動をとった</t>
  </si>
  <si>
    <t>ステアリング操作</t>
    <phoneticPr fontId="3"/>
  </si>
  <si>
    <t>狭い道にて対向車が来たため、ドライバー判断にて安全のために停止してすれ違いを行った</t>
  </si>
  <si>
    <t>自転車が複数走っていたため、ドライバー判断にて回避行動をとった</t>
    <rPh sb="4" eb="6">
      <t>フクスウ</t>
    </rPh>
    <phoneticPr fontId="3"/>
  </si>
  <si>
    <t>降雪</t>
  </si>
  <si>
    <t>降雨</t>
  </si>
  <si>
    <t>乗降補助等を行う補助員が記入とログデータの組み合わせ</t>
    <rPh sb="0" eb="4">
      <t>ジョウコウホジョ</t>
    </rPh>
    <rPh sb="4" eb="5">
      <t>トウ</t>
    </rPh>
    <rPh sb="6" eb="7">
      <t>オコナ</t>
    </rPh>
    <rPh sb="8" eb="11">
      <t>ホジョイン</t>
    </rPh>
    <rPh sb="12" eb="14">
      <t>キニュウ</t>
    </rPh>
    <rPh sb="21" eb="22">
      <t>ク</t>
    </rPh>
    <rPh sb="23" eb="24">
      <t>ア</t>
    </rPh>
    <phoneticPr fontId="3"/>
  </si>
  <si>
    <t>日東大師A</t>
    <rPh sb="0" eb="4">
      <t>ニットウダイシ</t>
    </rPh>
    <phoneticPr fontId="3"/>
  </si>
  <si>
    <t>日東大師B</t>
    <rPh sb="0" eb="4">
      <t>ニットウダイシ</t>
    </rPh>
    <phoneticPr fontId="3"/>
  </si>
  <si>
    <t>日東大師　2回
南花台　1回</t>
    <rPh sb="0" eb="4">
      <t>ニットウダイシ</t>
    </rPh>
    <rPh sb="6" eb="7">
      <t>カイ</t>
    </rPh>
    <rPh sb="8" eb="11">
      <t>ナンカダイ</t>
    </rPh>
    <rPh sb="13" eb="14">
      <t>カイ</t>
    </rPh>
    <phoneticPr fontId="3"/>
  </si>
  <si>
    <t>日東大師は運行後の夜間充電に加えて、昼休み1時間程度の補充電</t>
    <rPh sb="0" eb="4">
      <t>ニットウダイシ</t>
    </rPh>
    <rPh sb="5" eb="8">
      <t>ウンコウゴ</t>
    </rPh>
    <rPh sb="9" eb="13">
      <t>ヤカンジュウデン</t>
    </rPh>
    <rPh sb="14" eb="15">
      <t>クワ</t>
    </rPh>
    <rPh sb="18" eb="20">
      <t>ヒルヤス</t>
    </rPh>
    <rPh sb="22" eb="26">
      <t>ジカンテイド</t>
    </rPh>
    <rPh sb="27" eb="30">
      <t>ホジュウデン</t>
    </rPh>
    <phoneticPr fontId="3"/>
  </si>
  <si>
    <t>南花台C</t>
    <rPh sb="0" eb="3">
      <t>ナンカダイ</t>
    </rPh>
    <phoneticPr fontId="3"/>
  </si>
  <si>
    <t>南花台A</t>
    <rPh sb="0" eb="3">
      <t>ナンカダイ</t>
    </rPh>
    <phoneticPr fontId="3"/>
  </si>
  <si>
    <t>交差点より侵入してくる車両をよけるためドライバー判断にて、回避行動を行った</t>
  </si>
  <si>
    <t>対向車に道を譲るため、ドライバー判断にて停止した</t>
  </si>
  <si>
    <t>南花台B</t>
    <rPh sb="0" eb="3">
      <t>ナンカダイ</t>
    </rPh>
    <phoneticPr fontId="3"/>
  </si>
  <si>
    <t>L4想定区間内</t>
    <phoneticPr fontId="3"/>
  </si>
  <si>
    <t>路上駐車回避</t>
    <phoneticPr fontId="3"/>
  </si>
  <si>
    <t>小型車</t>
    <phoneticPr fontId="3"/>
  </si>
  <si>
    <t>直進</t>
    <phoneticPr fontId="3"/>
  </si>
  <si>
    <t>路上駐車回避のため、ドライバー判断にて回避行動をとった</t>
    <phoneticPr fontId="3"/>
  </si>
  <si>
    <t>手動回遊箇所（路上駐車、歩行者回避を除く）</t>
    <rPh sb="0" eb="2">
      <t>シュドウ</t>
    </rPh>
    <rPh sb="2" eb="6">
      <t>カイユウカショ</t>
    </rPh>
    <rPh sb="7" eb="11">
      <t>ロジョウチュウシャ</t>
    </rPh>
    <rPh sb="12" eb="15">
      <t>ホコウシャ</t>
    </rPh>
    <rPh sb="15" eb="17">
      <t>カイヒ</t>
    </rPh>
    <rPh sb="18" eb="19">
      <t>ノゾ</t>
    </rPh>
    <phoneticPr fontId="3"/>
  </si>
  <si>
    <t>路上脇に障害物があったため、ドライバー判断にて回避行動をとった</t>
  </si>
  <si>
    <t>ゴミ回収のアミが飛び出していたため、ドライバー判断にて回避行動をとった</t>
  </si>
  <si>
    <t>発着点出発時に駐車場の精算機にトラブルがあり出発自体が10分程度遅れたため、手動運転にて運行して遅れ分を挽回した</t>
    <rPh sb="0" eb="3">
      <t>ハッチャクテン</t>
    </rPh>
    <rPh sb="3" eb="6">
      <t>シュッパツジ</t>
    </rPh>
    <rPh sb="7" eb="10">
      <t>チュウシャジョウ</t>
    </rPh>
    <rPh sb="11" eb="14">
      <t>セイサンキ</t>
    </rPh>
    <rPh sb="22" eb="24">
      <t>シュッパツ</t>
    </rPh>
    <rPh sb="24" eb="26">
      <t>ジタイ</t>
    </rPh>
    <rPh sb="29" eb="32">
      <t>フンテイド</t>
    </rPh>
    <rPh sb="32" eb="33">
      <t>オク</t>
    </rPh>
    <rPh sb="38" eb="42">
      <t>シュドウウンテン</t>
    </rPh>
    <rPh sb="44" eb="46">
      <t>ウンコウ</t>
    </rPh>
    <rPh sb="48" eb="49">
      <t>オク</t>
    </rPh>
    <rPh sb="50" eb="51">
      <t>ブン</t>
    </rPh>
    <rPh sb="52" eb="54">
      <t>バンカイ</t>
    </rPh>
    <phoneticPr fontId="3"/>
  </si>
  <si>
    <t>発着点出発時に駐車場の精算機にトラブルがありドライバーが対応したため、出発自体が遅れた</t>
    <rPh sb="28" eb="30">
      <t>タイオウ</t>
    </rPh>
    <rPh sb="40" eb="41">
      <t>オク</t>
    </rPh>
    <phoneticPr fontId="3"/>
  </si>
  <si>
    <t>後続車に道を譲るため、ドライバー判断にて停止した</t>
    <rPh sb="0" eb="3">
      <t>コウゾクシャ</t>
    </rPh>
    <phoneticPr fontId="3"/>
  </si>
  <si>
    <t>歩行者が歩いていたため、ドライバー判断にて回避行動をとった</t>
    <phoneticPr fontId="3"/>
  </si>
  <si>
    <t>【日東・大師A・B】区間内フリー乗降による運行【南花台A】17, 【南花台B】17, 【南花台C】15, 【南花台D】19</t>
    <phoneticPr fontId="3"/>
  </si>
  <si>
    <t>5m</t>
    <phoneticPr fontId="3"/>
  </si>
  <si>
    <t>【南花台C】5.0m</t>
    <rPh sb="1" eb="4">
      <t>ナンカダイ</t>
    </rPh>
    <phoneticPr fontId="3"/>
  </si>
  <si>
    <t>L4[想定区間内</t>
    <phoneticPr fontId="3"/>
  </si>
  <si>
    <t>良好</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</si>
</sst>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u/>
      <sz val="14"/>
      <color theme="1"/>
      <name val="BIZ UDPゴシック"/>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71">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4" fillId="0" borderId="0" xfId="1" applyFont="1" applyProtection="1">
      <alignment vertical="center"/>
      <protection locked="0"/>
    </xf>
    <xf numFmtId="0" fontId="23" fillId="0" borderId="0" xfId="0" applyFont="1">
      <alignment vertical="center"/>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 xmlns:a16="http://schemas.microsoft.com/office/drawing/2014/main" id="{00000000-0008-0000-0100-000002000000}"/>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 xmlns:a16="http://schemas.microsoft.com/office/drawing/2014/main" id="{00000000-0008-0000-0100-000003000000}"/>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 xmlns:a16="http://schemas.microsoft.com/office/drawing/2014/main" id="{00000000-0008-0000-0300-000017000000}"/>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absolute">
    <xdr:from>
      <xdr:col>25</xdr:col>
      <xdr:colOff>93345</xdr:colOff>
      <xdr:row>16</xdr:row>
      <xdr:rowOff>133350</xdr:rowOff>
    </xdr:from>
    <xdr:to>
      <xdr:col>37</xdr:col>
      <xdr:colOff>512401</xdr:colOff>
      <xdr:row>34</xdr:row>
      <xdr:rowOff>16601</xdr:rowOff>
    </xdr:to>
    <xdr:grpSp>
      <xdr:nvGrpSpPr>
        <xdr:cNvPr id="8" name="グループ化 7">
          <a:extLst>
            <a:ext uri="{FF2B5EF4-FFF2-40B4-BE49-F238E27FC236}">
              <a16:creationId xmlns="" xmlns:a16="http://schemas.microsoft.com/office/drawing/2014/main" id="{00000000-0008-0000-0300-000008000000}"/>
            </a:ext>
          </a:extLst>
        </xdr:cNvPr>
        <xdr:cNvGrpSpPr/>
      </xdr:nvGrpSpPr>
      <xdr:grpSpPr>
        <a:xfrm>
          <a:off x="36850048" y="5694861"/>
          <a:ext cx="6950484" cy="7238729"/>
          <a:chOff x="36795075" y="5534025"/>
          <a:chExt cx="6917011" cy="6477419"/>
        </a:xfrm>
      </xdr:grpSpPr>
      <xdr:grpSp>
        <xdr:nvGrpSpPr>
          <xdr:cNvPr id="2" name="グループ化 1">
            <a:extLst>
              <a:ext uri="{FF2B5EF4-FFF2-40B4-BE49-F238E27FC236}">
                <a16:creationId xmlns="" xmlns:a16="http://schemas.microsoft.com/office/drawing/2014/main" id="{00000000-0008-0000-0300-000002000000}"/>
              </a:ext>
            </a:extLst>
          </xdr:cNvPr>
          <xdr:cNvGrpSpPr>
            <a:grpSpLocks noChangeAspect="1"/>
          </xdr:cNvGrpSpPr>
        </xdr:nvGrpSpPr>
        <xdr:grpSpPr>
          <a:xfrm>
            <a:off x="36795075" y="5534025"/>
            <a:ext cx="6917011" cy="6477419"/>
            <a:chOff x="2779" y="11428694"/>
            <a:chExt cx="4728047" cy="4492589"/>
          </a:xfrm>
        </xdr:grpSpPr>
        <xdr:pic>
          <xdr:nvPicPr>
            <xdr:cNvPr id="3" name="図 2">
              <a:extLst>
                <a:ext uri="{FF2B5EF4-FFF2-40B4-BE49-F238E27FC236}">
                  <a16:creationId xmlns=""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2779" y="11428694"/>
              <a:ext cx="4728047" cy="449258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 name="フリーフォーム: 図形 3">
              <a:extLst>
                <a:ext uri="{FF2B5EF4-FFF2-40B4-BE49-F238E27FC236}">
                  <a16:creationId xmlns="" xmlns:a16="http://schemas.microsoft.com/office/drawing/2014/main" id="{00000000-0008-0000-0300-000004000000}"/>
                </a:ext>
              </a:extLst>
            </xdr:cNvPr>
            <xdr:cNvSpPr/>
          </xdr:nvSpPr>
          <xdr:spPr>
            <a:xfrm>
              <a:off x="434717" y="11877666"/>
              <a:ext cx="4011382" cy="3775731"/>
            </a:xfrm>
            <a:custGeom>
              <a:avLst/>
              <a:gdLst>
                <a:gd name="connsiteX0" fmla="*/ 361950 w 2009775"/>
                <a:gd name="connsiteY0" fmla="*/ 0 h 1352550"/>
                <a:gd name="connsiteX1" fmla="*/ 190500 w 2009775"/>
                <a:gd name="connsiteY1" fmla="*/ 19050 h 1352550"/>
                <a:gd name="connsiteX2" fmla="*/ 47625 w 2009775"/>
                <a:gd name="connsiteY2" fmla="*/ 133350 h 1352550"/>
                <a:gd name="connsiteX3" fmla="*/ 0 w 2009775"/>
                <a:gd name="connsiteY3" fmla="*/ 171450 h 1352550"/>
                <a:gd name="connsiteX4" fmla="*/ 257175 w 2009775"/>
                <a:gd name="connsiteY4" fmla="*/ 476250 h 1352550"/>
                <a:gd name="connsiteX5" fmla="*/ 323850 w 2009775"/>
                <a:gd name="connsiteY5" fmla="*/ 790575 h 1352550"/>
                <a:gd name="connsiteX6" fmla="*/ 409575 w 2009775"/>
                <a:gd name="connsiteY6" fmla="*/ 819150 h 1352550"/>
                <a:gd name="connsiteX7" fmla="*/ 466725 w 2009775"/>
                <a:gd name="connsiteY7" fmla="*/ 466725 h 1352550"/>
                <a:gd name="connsiteX8" fmla="*/ 609600 w 2009775"/>
                <a:gd name="connsiteY8" fmla="*/ 333375 h 1352550"/>
                <a:gd name="connsiteX9" fmla="*/ 723900 w 2009775"/>
                <a:gd name="connsiteY9" fmla="*/ 304800 h 1352550"/>
                <a:gd name="connsiteX10" fmla="*/ 1009650 w 2009775"/>
                <a:gd name="connsiteY10" fmla="*/ 342900 h 1352550"/>
                <a:gd name="connsiteX11" fmla="*/ 838200 w 2009775"/>
                <a:gd name="connsiteY11" fmla="*/ 1228725 h 1352550"/>
                <a:gd name="connsiteX12" fmla="*/ 1543050 w 2009775"/>
                <a:gd name="connsiteY12" fmla="*/ 1352550 h 1352550"/>
                <a:gd name="connsiteX13" fmla="*/ 1657350 w 2009775"/>
                <a:gd name="connsiteY13" fmla="*/ 704850 h 1352550"/>
                <a:gd name="connsiteX14" fmla="*/ 2009775 w 2009775"/>
                <a:gd name="connsiteY14" fmla="*/ 1019175 h 1352550"/>
                <a:gd name="connsiteX0" fmla="*/ 361950 w 2041391"/>
                <a:gd name="connsiteY0" fmla="*/ 0 h 1352550"/>
                <a:gd name="connsiteX1" fmla="*/ 190500 w 2041391"/>
                <a:gd name="connsiteY1" fmla="*/ 19050 h 1352550"/>
                <a:gd name="connsiteX2" fmla="*/ 47625 w 2041391"/>
                <a:gd name="connsiteY2" fmla="*/ 133350 h 1352550"/>
                <a:gd name="connsiteX3" fmla="*/ 0 w 2041391"/>
                <a:gd name="connsiteY3" fmla="*/ 171450 h 1352550"/>
                <a:gd name="connsiteX4" fmla="*/ 257175 w 2041391"/>
                <a:gd name="connsiteY4" fmla="*/ 476250 h 1352550"/>
                <a:gd name="connsiteX5" fmla="*/ 323850 w 2041391"/>
                <a:gd name="connsiteY5" fmla="*/ 790575 h 1352550"/>
                <a:gd name="connsiteX6" fmla="*/ 409575 w 2041391"/>
                <a:gd name="connsiteY6" fmla="*/ 819150 h 1352550"/>
                <a:gd name="connsiteX7" fmla="*/ 466725 w 2041391"/>
                <a:gd name="connsiteY7" fmla="*/ 466725 h 1352550"/>
                <a:gd name="connsiteX8" fmla="*/ 609600 w 2041391"/>
                <a:gd name="connsiteY8" fmla="*/ 333375 h 1352550"/>
                <a:gd name="connsiteX9" fmla="*/ 723900 w 2041391"/>
                <a:gd name="connsiteY9" fmla="*/ 304800 h 1352550"/>
                <a:gd name="connsiteX10" fmla="*/ 1009650 w 2041391"/>
                <a:gd name="connsiteY10" fmla="*/ 342900 h 1352550"/>
                <a:gd name="connsiteX11" fmla="*/ 838200 w 2041391"/>
                <a:gd name="connsiteY11" fmla="*/ 1228725 h 1352550"/>
                <a:gd name="connsiteX12" fmla="*/ 1543050 w 2041391"/>
                <a:gd name="connsiteY12" fmla="*/ 1352550 h 1352550"/>
                <a:gd name="connsiteX13" fmla="*/ 1657350 w 2041391"/>
                <a:gd name="connsiteY13" fmla="*/ 704850 h 1352550"/>
                <a:gd name="connsiteX14" fmla="*/ 2009775 w 2041391"/>
                <a:gd name="connsiteY14" fmla="*/ 1019175 h 1352550"/>
                <a:gd name="connsiteX15" fmla="*/ 2026920 w 2041391"/>
                <a:gd name="connsiteY15" fmla="*/ 1029610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32010 w 2198531"/>
                <a:gd name="connsiteY15" fmla="*/ 895350 h 1352550"/>
                <a:gd name="connsiteX16" fmla="*/ 2198531 w 2198531"/>
                <a:gd name="connsiteY16" fmla="*/ 829585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32010 w 2560819"/>
                <a:gd name="connsiteY15" fmla="*/ 895350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60569 w 2560819"/>
                <a:gd name="connsiteY15" fmla="*/ 866775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0" fmla="*/ 361950 w 2586054"/>
                <a:gd name="connsiteY0" fmla="*/ 0 h 1352550"/>
                <a:gd name="connsiteX1" fmla="*/ 190500 w 2586054"/>
                <a:gd name="connsiteY1" fmla="*/ 19050 h 1352550"/>
                <a:gd name="connsiteX2" fmla="*/ 47625 w 2586054"/>
                <a:gd name="connsiteY2" fmla="*/ 133350 h 1352550"/>
                <a:gd name="connsiteX3" fmla="*/ 0 w 2586054"/>
                <a:gd name="connsiteY3" fmla="*/ 171450 h 1352550"/>
                <a:gd name="connsiteX4" fmla="*/ 257175 w 2586054"/>
                <a:gd name="connsiteY4" fmla="*/ 476250 h 1352550"/>
                <a:gd name="connsiteX5" fmla="*/ 323850 w 2586054"/>
                <a:gd name="connsiteY5" fmla="*/ 790575 h 1352550"/>
                <a:gd name="connsiteX6" fmla="*/ 409575 w 2586054"/>
                <a:gd name="connsiteY6" fmla="*/ 819150 h 1352550"/>
                <a:gd name="connsiteX7" fmla="*/ 466725 w 2586054"/>
                <a:gd name="connsiteY7" fmla="*/ 466725 h 1352550"/>
                <a:gd name="connsiteX8" fmla="*/ 609600 w 2586054"/>
                <a:gd name="connsiteY8" fmla="*/ 333375 h 1352550"/>
                <a:gd name="connsiteX9" fmla="*/ 723900 w 2586054"/>
                <a:gd name="connsiteY9" fmla="*/ 304800 h 1352550"/>
                <a:gd name="connsiteX10" fmla="*/ 1009650 w 2586054"/>
                <a:gd name="connsiteY10" fmla="*/ 342900 h 1352550"/>
                <a:gd name="connsiteX11" fmla="*/ 838200 w 2586054"/>
                <a:gd name="connsiteY11" fmla="*/ 1228725 h 1352550"/>
                <a:gd name="connsiteX12" fmla="*/ 1543050 w 2586054"/>
                <a:gd name="connsiteY12" fmla="*/ 1352550 h 1352550"/>
                <a:gd name="connsiteX13" fmla="*/ 1657350 w 2586054"/>
                <a:gd name="connsiteY13" fmla="*/ 704850 h 1352550"/>
                <a:gd name="connsiteX14" fmla="*/ 2009775 w 2586054"/>
                <a:gd name="connsiteY14" fmla="*/ 1019175 h 1352550"/>
                <a:gd name="connsiteX15" fmla="*/ 2198705 w 2586054"/>
                <a:gd name="connsiteY15" fmla="*/ 866775 h 1352550"/>
                <a:gd name="connsiteX16" fmla="*/ 2560819 w 2586054"/>
                <a:gd name="connsiteY16" fmla="*/ 953062 h 1352550"/>
                <a:gd name="connsiteX17" fmla="*/ 2555093 w 2586054"/>
                <a:gd name="connsiteY17" fmla="*/ 933450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2507483 w 2582209"/>
                <a:gd name="connsiteY18" fmla="*/ 1209675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35997 w 2560819"/>
                <a:gd name="connsiteY17" fmla="*/ 124689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19" fmla="*/ 1951533 w 2560819"/>
                <a:gd name="connsiteY19" fmla="*/ 1314557 h 1352550"/>
                <a:gd name="connsiteX0" fmla="*/ 361950 w 2560819"/>
                <a:gd name="connsiteY0" fmla="*/ 0 h 1809857"/>
                <a:gd name="connsiteX1" fmla="*/ 190500 w 2560819"/>
                <a:gd name="connsiteY1" fmla="*/ 19050 h 1809857"/>
                <a:gd name="connsiteX2" fmla="*/ 47625 w 2560819"/>
                <a:gd name="connsiteY2" fmla="*/ 133350 h 1809857"/>
                <a:gd name="connsiteX3" fmla="*/ 0 w 2560819"/>
                <a:gd name="connsiteY3" fmla="*/ 171450 h 1809857"/>
                <a:gd name="connsiteX4" fmla="*/ 257175 w 2560819"/>
                <a:gd name="connsiteY4" fmla="*/ 476250 h 1809857"/>
                <a:gd name="connsiteX5" fmla="*/ 323850 w 2560819"/>
                <a:gd name="connsiteY5" fmla="*/ 790575 h 1809857"/>
                <a:gd name="connsiteX6" fmla="*/ 409575 w 2560819"/>
                <a:gd name="connsiteY6" fmla="*/ 819150 h 1809857"/>
                <a:gd name="connsiteX7" fmla="*/ 466725 w 2560819"/>
                <a:gd name="connsiteY7" fmla="*/ 466725 h 1809857"/>
                <a:gd name="connsiteX8" fmla="*/ 609600 w 2560819"/>
                <a:gd name="connsiteY8" fmla="*/ 333375 h 1809857"/>
                <a:gd name="connsiteX9" fmla="*/ 723900 w 2560819"/>
                <a:gd name="connsiteY9" fmla="*/ 304800 h 1809857"/>
                <a:gd name="connsiteX10" fmla="*/ 1009650 w 2560819"/>
                <a:gd name="connsiteY10" fmla="*/ 342900 h 1809857"/>
                <a:gd name="connsiteX11" fmla="*/ 838200 w 2560819"/>
                <a:gd name="connsiteY11" fmla="*/ 1228725 h 1809857"/>
                <a:gd name="connsiteX12" fmla="*/ 1543050 w 2560819"/>
                <a:gd name="connsiteY12" fmla="*/ 1352550 h 1809857"/>
                <a:gd name="connsiteX13" fmla="*/ 1657350 w 2560819"/>
                <a:gd name="connsiteY13" fmla="*/ 704850 h 1809857"/>
                <a:gd name="connsiteX14" fmla="*/ 2009775 w 2560819"/>
                <a:gd name="connsiteY14" fmla="*/ 1019175 h 1809857"/>
                <a:gd name="connsiteX15" fmla="*/ 2198705 w 2560819"/>
                <a:gd name="connsiteY15" fmla="*/ 866775 h 1809857"/>
                <a:gd name="connsiteX16" fmla="*/ 2560819 w 2560819"/>
                <a:gd name="connsiteY16" fmla="*/ 953062 h 1809857"/>
                <a:gd name="connsiteX17" fmla="*/ 2526491 w 2560819"/>
                <a:gd name="connsiteY17" fmla="*/ 1227842 h 1809857"/>
                <a:gd name="connsiteX18" fmla="*/ 1936302 w 2560819"/>
                <a:gd name="connsiteY18" fmla="*/ 1304658 h 1809857"/>
                <a:gd name="connsiteX19" fmla="*/ 1856478 w 2560819"/>
                <a:gd name="connsiteY19" fmla="*/ 1809857 h 1809857"/>
                <a:gd name="connsiteX0" fmla="*/ 361950 w 2560819"/>
                <a:gd name="connsiteY0" fmla="*/ 0 h 1842216"/>
                <a:gd name="connsiteX1" fmla="*/ 190500 w 2560819"/>
                <a:gd name="connsiteY1" fmla="*/ 19050 h 1842216"/>
                <a:gd name="connsiteX2" fmla="*/ 47625 w 2560819"/>
                <a:gd name="connsiteY2" fmla="*/ 133350 h 1842216"/>
                <a:gd name="connsiteX3" fmla="*/ 0 w 2560819"/>
                <a:gd name="connsiteY3" fmla="*/ 171450 h 1842216"/>
                <a:gd name="connsiteX4" fmla="*/ 257175 w 2560819"/>
                <a:gd name="connsiteY4" fmla="*/ 476250 h 1842216"/>
                <a:gd name="connsiteX5" fmla="*/ 323850 w 2560819"/>
                <a:gd name="connsiteY5" fmla="*/ 790575 h 1842216"/>
                <a:gd name="connsiteX6" fmla="*/ 409575 w 2560819"/>
                <a:gd name="connsiteY6" fmla="*/ 819150 h 1842216"/>
                <a:gd name="connsiteX7" fmla="*/ 466725 w 2560819"/>
                <a:gd name="connsiteY7" fmla="*/ 466725 h 1842216"/>
                <a:gd name="connsiteX8" fmla="*/ 609600 w 2560819"/>
                <a:gd name="connsiteY8" fmla="*/ 333375 h 1842216"/>
                <a:gd name="connsiteX9" fmla="*/ 723900 w 2560819"/>
                <a:gd name="connsiteY9" fmla="*/ 304800 h 1842216"/>
                <a:gd name="connsiteX10" fmla="*/ 1009650 w 2560819"/>
                <a:gd name="connsiteY10" fmla="*/ 342900 h 1842216"/>
                <a:gd name="connsiteX11" fmla="*/ 838200 w 2560819"/>
                <a:gd name="connsiteY11" fmla="*/ 1228725 h 1842216"/>
                <a:gd name="connsiteX12" fmla="*/ 1543050 w 2560819"/>
                <a:gd name="connsiteY12" fmla="*/ 1352550 h 1842216"/>
                <a:gd name="connsiteX13" fmla="*/ 1657350 w 2560819"/>
                <a:gd name="connsiteY13" fmla="*/ 704850 h 1842216"/>
                <a:gd name="connsiteX14" fmla="*/ 2009775 w 2560819"/>
                <a:gd name="connsiteY14" fmla="*/ 1019175 h 1842216"/>
                <a:gd name="connsiteX15" fmla="*/ 2198705 w 2560819"/>
                <a:gd name="connsiteY15" fmla="*/ 866775 h 1842216"/>
                <a:gd name="connsiteX16" fmla="*/ 2560819 w 2560819"/>
                <a:gd name="connsiteY16" fmla="*/ 953062 h 1842216"/>
                <a:gd name="connsiteX17" fmla="*/ 2526491 w 2560819"/>
                <a:gd name="connsiteY17" fmla="*/ 1227842 h 1842216"/>
                <a:gd name="connsiteX18" fmla="*/ 1936302 w 2560819"/>
                <a:gd name="connsiteY18" fmla="*/ 1304658 h 1842216"/>
                <a:gd name="connsiteX19" fmla="*/ 1856478 w 2560819"/>
                <a:gd name="connsiteY19" fmla="*/ 1809857 h 1842216"/>
                <a:gd name="connsiteX20" fmla="*/ 1837297 w 2560819"/>
                <a:gd name="connsiteY20" fmla="*/ 1790740 h 1842216"/>
                <a:gd name="connsiteX0" fmla="*/ 361950 w 2560819"/>
                <a:gd name="connsiteY0" fmla="*/ 0 h 2095900"/>
                <a:gd name="connsiteX1" fmla="*/ 190500 w 2560819"/>
                <a:gd name="connsiteY1" fmla="*/ 19050 h 2095900"/>
                <a:gd name="connsiteX2" fmla="*/ 47625 w 2560819"/>
                <a:gd name="connsiteY2" fmla="*/ 133350 h 2095900"/>
                <a:gd name="connsiteX3" fmla="*/ 0 w 2560819"/>
                <a:gd name="connsiteY3" fmla="*/ 171450 h 2095900"/>
                <a:gd name="connsiteX4" fmla="*/ 257175 w 2560819"/>
                <a:gd name="connsiteY4" fmla="*/ 476250 h 2095900"/>
                <a:gd name="connsiteX5" fmla="*/ 323850 w 2560819"/>
                <a:gd name="connsiteY5" fmla="*/ 790575 h 2095900"/>
                <a:gd name="connsiteX6" fmla="*/ 409575 w 2560819"/>
                <a:gd name="connsiteY6" fmla="*/ 819150 h 2095900"/>
                <a:gd name="connsiteX7" fmla="*/ 466725 w 2560819"/>
                <a:gd name="connsiteY7" fmla="*/ 466725 h 2095900"/>
                <a:gd name="connsiteX8" fmla="*/ 609600 w 2560819"/>
                <a:gd name="connsiteY8" fmla="*/ 333375 h 2095900"/>
                <a:gd name="connsiteX9" fmla="*/ 723900 w 2560819"/>
                <a:gd name="connsiteY9" fmla="*/ 304800 h 2095900"/>
                <a:gd name="connsiteX10" fmla="*/ 1009650 w 2560819"/>
                <a:gd name="connsiteY10" fmla="*/ 342900 h 2095900"/>
                <a:gd name="connsiteX11" fmla="*/ 838200 w 2560819"/>
                <a:gd name="connsiteY11" fmla="*/ 1228725 h 2095900"/>
                <a:gd name="connsiteX12" fmla="*/ 1543050 w 2560819"/>
                <a:gd name="connsiteY12" fmla="*/ 1352550 h 2095900"/>
                <a:gd name="connsiteX13" fmla="*/ 1657350 w 2560819"/>
                <a:gd name="connsiteY13" fmla="*/ 704850 h 2095900"/>
                <a:gd name="connsiteX14" fmla="*/ 2009775 w 2560819"/>
                <a:gd name="connsiteY14" fmla="*/ 1019175 h 2095900"/>
                <a:gd name="connsiteX15" fmla="*/ 2198705 w 2560819"/>
                <a:gd name="connsiteY15" fmla="*/ 866775 h 2095900"/>
                <a:gd name="connsiteX16" fmla="*/ 2560819 w 2560819"/>
                <a:gd name="connsiteY16" fmla="*/ 953062 h 2095900"/>
                <a:gd name="connsiteX17" fmla="*/ 2526491 w 2560819"/>
                <a:gd name="connsiteY17" fmla="*/ 1227842 h 2095900"/>
                <a:gd name="connsiteX18" fmla="*/ 1936302 w 2560819"/>
                <a:gd name="connsiteY18" fmla="*/ 1304658 h 2095900"/>
                <a:gd name="connsiteX19" fmla="*/ 1856478 w 2560819"/>
                <a:gd name="connsiteY19" fmla="*/ 1809857 h 2095900"/>
                <a:gd name="connsiteX20" fmla="*/ 1751747 w 2560819"/>
                <a:gd name="connsiteY20" fmla="*/ 2095844 h 2095900"/>
                <a:gd name="connsiteX0" fmla="*/ 361950 w 2560819"/>
                <a:gd name="connsiteY0" fmla="*/ 0 h 2113982"/>
                <a:gd name="connsiteX1" fmla="*/ 190500 w 2560819"/>
                <a:gd name="connsiteY1" fmla="*/ 19050 h 2113982"/>
                <a:gd name="connsiteX2" fmla="*/ 47625 w 2560819"/>
                <a:gd name="connsiteY2" fmla="*/ 133350 h 2113982"/>
                <a:gd name="connsiteX3" fmla="*/ 0 w 2560819"/>
                <a:gd name="connsiteY3" fmla="*/ 171450 h 2113982"/>
                <a:gd name="connsiteX4" fmla="*/ 257175 w 2560819"/>
                <a:gd name="connsiteY4" fmla="*/ 476250 h 2113982"/>
                <a:gd name="connsiteX5" fmla="*/ 323850 w 2560819"/>
                <a:gd name="connsiteY5" fmla="*/ 790575 h 2113982"/>
                <a:gd name="connsiteX6" fmla="*/ 409575 w 2560819"/>
                <a:gd name="connsiteY6" fmla="*/ 819150 h 2113982"/>
                <a:gd name="connsiteX7" fmla="*/ 466725 w 2560819"/>
                <a:gd name="connsiteY7" fmla="*/ 466725 h 2113982"/>
                <a:gd name="connsiteX8" fmla="*/ 609600 w 2560819"/>
                <a:gd name="connsiteY8" fmla="*/ 333375 h 2113982"/>
                <a:gd name="connsiteX9" fmla="*/ 723900 w 2560819"/>
                <a:gd name="connsiteY9" fmla="*/ 304800 h 2113982"/>
                <a:gd name="connsiteX10" fmla="*/ 1009650 w 2560819"/>
                <a:gd name="connsiteY10" fmla="*/ 342900 h 2113982"/>
                <a:gd name="connsiteX11" fmla="*/ 838200 w 2560819"/>
                <a:gd name="connsiteY11" fmla="*/ 1228725 h 2113982"/>
                <a:gd name="connsiteX12" fmla="*/ 1543050 w 2560819"/>
                <a:gd name="connsiteY12" fmla="*/ 1352550 h 2113982"/>
                <a:gd name="connsiteX13" fmla="*/ 1657350 w 2560819"/>
                <a:gd name="connsiteY13" fmla="*/ 704850 h 2113982"/>
                <a:gd name="connsiteX14" fmla="*/ 2009775 w 2560819"/>
                <a:gd name="connsiteY14" fmla="*/ 1019175 h 2113982"/>
                <a:gd name="connsiteX15" fmla="*/ 2198705 w 2560819"/>
                <a:gd name="connsiteY15" fmla="*/ 866775 h 2113982"/>
                <a:gd name="connsiteX16" fmla="*/ 2560819 w 2560819"/>
                <a:gd name="connsiteY16" fmla="*/ 953062 h 2113982"/>
                <a:gd name="connsiteX17" fmla="*/ 2526491 w 2560819"/>
                <a:gd name="connsiteY17" fmla="*/ 1227842 h 2113982"/>
                <a:gd name="connsiteX18" fmla="*/ 1936302 w 2560819"/>
                <a:gd name="connsiteY18" fmla="*/ 1304658 h 2113982"/>
                <a:gd name="connsiteX19" fmla="*/ 1856478 w 2560819"/>
                <a:gd name="connsiteY19" fmla="*/ 1809857 h 2113982"/>
                <a:gd name="connsiteX20" fmla="*/ 1751747 w 2560819"/>
                <a:gd name="connsiteY20" fmla="*/ 2095844 h 2113982"/>
                <a:gd name="connsiteX21" fmla="*/ 1761140 w 2560819"/>
                <a:gd name="connsiteY21" fmla="*/ 2084284 h 2113982"/>
                <a:gd name="connsiteX0" fmla="*/ 361950 w 2560819"/>
                <a:gd name="connsiteY0" fmla="*/ 0 h 2512562"/>
                <a:gd name="connsiteX1" fmla="*/ 190500 w 2560819"/>
                <a:gd name="connsiteY1" fmla="*/ 19050 h 2512562"/>
                <a:gd name="connsiteX2" fmla="*/ 47625 w 2560819"/>
                <a:gd name="connsiteY2" fmla="*/ 133350 h 2512562"/>
                <a:gd name="connsiteX3" fmla="*/ 0 w 2560819"/>
                <a:gd name="connsiteY3" fmla="*/ 171450 h 2512562"/>
                <a:gd name="connsiteX4" fmla="*/ 257175 w 2560819"/>
                <a:gd name="connsiteY4" fmla="*/ 476250 h 2512562"/>
                <a:gd name="connsiteX5" fmla="*/ 323850 w 2560819"/>
                <a:gd name="connsiteY5" fmla="*/ 790575 h 2512562"/>
                <a:gd name="connsiteX6" fmla="*/ 409575 w 2560819"/>
                <a:gd name="connsiteY6" fmla="*/ 819150 h 2512562"/>
                <a:gd name="connsiteX7" fmla="*/ 466725 w 2560819"/>
                <a:gd name="connsiteY7" fmla="*/ 466725 h 2512562"/>
                <a:gd name="connsiteX8" fmla="*/ 609600 w 2560819"/>
                <a:gd name="connsiteY8" fmla="*/ 333375 h 2512562"/>
                <a:gd name="connsiteX9" fmla="*/ 723900 w 2560819"/>
                <a:gd name="connsiteY9" fmla="*/ 304800 h 2512562"/>
                <a:gd name="connsiteX10" fmla="*/ 1009650 w 2560819"/>
                <a:gd name="connsiteY10" fmla="*/ 342900 h 2512562"/>
                <a:gd name="connsiteX11" fmla="*/ 838200 w 2560819"/>
                <a:gd name="connsiteY11" fmla="*/ 1228725 h 2512562"/>
                <a:gd name="connsiteX12" fmla="*/ 1543050 w 2560819"/>
                <a:gd name="connsiteY12" fmla="*/ 1352550 h 2512562"/>
                <a:gd name="connsiteX13" fmla="*/ 1657350 w 2560819"/>
                <a:gd name="connsiteY13" fmla="*/ 704850 h 2512562"/>
                <a:gd name="connsiteX14" fmla="*/ 2009775 w 2560819"/>
                <a:gd name="connsiteY14" fmla="*/ 1019175 h 2512562"/>
                <a:gd name="connsiteX15" fmla="*/ 2198705 w 2560819"/>
                <a:gd name="connsiteY15" fmla="*/ 866775 h 2512562"/>
                <a:gd name="connsiteX16" fmla="*/ 2560819 w 2560819"/>
                <a:gd name="connsiteY16" fmla="*/ 953062 h 2512562"/>
                <a:gd name="connsiteX17" fmla="*/ 2526491 w 2560819"/>
                <a:gd name="connsiteY17" fmla="*/ 1227842 h 2512562"/>
                <a:gd name="connsiteX18" fmla="*/ 1936302 w 2560819"/>
                <a:gd name="connsiteY18" fmla="*/ 1304658 h 2512562"/>
                <a:gd name="connsiteX19" fmla="*/ 1856478 w 2560819"/>
                <a:gd name="connsiteY19" fmla="*/ 1809857 h 2512562"/>
                <a:gd name="connsiteX20" fmla="*/ 1751747 w 2560819"/>
                <a:gd name="connsiteY20" fmla="*/ 2095844 h 2512562"/>
                <a:gd name="connsiteX21" fmla="*/ 1818173 w 2560819"/>
                <a:gd name="connsiteY21" fmla="*/ 2512551 h 2512562"/>
                <a:gd name="connsiteX0" fmla="*/ 361950 w 2560819"/>
                <a:gd name="connsiteY0" fmla="*/ 0 h 2541812"/>
                <a:gd name="connsiteX1" fmla="*/ 190500 w 2560819"/>
                <a:gd name="connsiteY1" fmla="*/ 19050 h 2541812"/>
                <a:gd name="connsiteX2" fmla="*/ 47625 w 2560819"/>
                <a:gd name="connsiteY2" fmla="*/ 133350 h 2541812"/>
                <a:gd name="connsiteX3" fmla="*/ 0 w 2560819"/>
                <a:gd name="connsiteY3" fmla="*/ 171450 h 2541812"/>
                <a:gd name="connsiteX4" fmla="*/ 257175 w 2560819"/>
                <a:gd name="connsiteY4" fmla="*/ 476250 h 2541812"/>
                <a:gd name="connsiteX5" fmla="*/ 323850 w 2560819"/>
                <a:gd name="connsiteY5" fmla="*/ 790575 h 2541812"/>
                <a:gd name="connsiteX6" fmla="*/ 409575 w 2560819"/>
                <a:gd name="connsiteY6" fmla="*/ 819150 h 2541812"/>
                <a:gd name="connsiteX7" fmla="*/ 466725 w 2560819"/>
                <a:gd name="connsiteY7" fmla="*/ 466725 h 2541812"/>
                <a:gd name="connsiteX8" fmla="*/ 609600 w 2560819"/>
                <a:gd name="connsiteY8" fmla="*/ 333375 h 2541812"/>
                <a:gd name="connsiteX9" fmla="*/ 723900 w 2560819"/>
                <a:gd name="connsiteY9" fmla="*/ 304800 h 2541812"/>
                <a:gd name="connsiteX10" fmla="*/ 1009650 w 2560819"/>
                <a:gd name="connsiteY10" fmla="*/ 342900 h 2541812"/>
                <a:gd name="connsiteX11" fmla="*/ 838200 w 2560819"/>
                <a:gd name="connsiteY11" fmla="*/ 1228725 h 2541812"/>
                <a:gd name="connsiteX12" fmla="*/ 1543050 w 2560819"/>
                <a:gd name="connsiteY12" fmla="*/ 1352550 h 2541812"/>
                <a:gd name="connsiteX13" fmla="*/ 1657350 w 2560819"/>
                <a:gd name="connsiteY13" fmla="*/ 704850 h 2541812"/>
                <a:gd name="connsiteX14" fmla="*/ 2009775 w 2560819"/>
                <a:gd name="connsiteY14" fmla="*/ 1019175 h 2541812"/>
                <a:gd name="connsiteX15" fmla="*/ 2198705 w 2560819"/>
                <a:gd name="connsiteY15" fmla="*/ 866775 h 2541812"/>
                <a:gd name="connsiteX16" fmla="*/ 2560819 w 2560819"/>
                <a:gd name="connsiteY16" fmla="*/ 953062 h 2541812"/>
                <a:gd name="connsiteX17" fmla="*/ 2526491 w 2560819"/>
                <a:gd name="connsiteY17" fmla="*/ 1227842 h 2541812"/>
                <a:gd name="connsiteX18" fmla="*/ 1936302 w 2560819"/>
                <a:gd name="connsiteY18" fmla="*/ 1304658 h 2541812"/>
                <a:gd name="connsiteX19" fmla="*/ 1856478 w 2560819"/>
                <a:gd name="connsiteY19" fmla="*/ 1809857 h 2541812"/>
                <a:gd name="connsiteX20" fmla="*/ 1751747 w 2560819"/>
                <a:gd name="connsiteY20" fmla="*/ 2095844 h 2541812"/>
                <a:gd name="connsiteX21" fmla="*/ 1818173 w 2560819"/>
                <a:gd name="connsiteY21" fmla="*/ 2512551 h 2541812"/>
                <a:gd name="connsiteX22" fmla="*/ 1799219 w 2560819"/>
                <a:gd name="connsiteY22" fmla="*/ 2506787 h 2541812"/>
                <a:gd name="connsiteX0" fmla="*/ 361950 w 2949400"/>
                <a:gd name="connsiteY0" fmla="*/ 0 h 2528936"/>
                <a:gd name="connsiteX1" fmla="*/ 190500 w 2949400"/>
                <a:gd name="connsiteY1" fmla="*/ 19050 h 2528936"/>
                <a:gd name="connsiteX2" fmla="*/ 47625 w 2949400"/>
                <a:gd name="connsiteY2" fmla="*/ 133350 h 2528936"/>
                <a:gd name="connsiteX3" fmla="*/ 0 w 2949400"/>
                <a:gd name="connsiteY3" fmla="*/ 171450 h 2528936"/>
                <a:gd name="connsiteX4" fmla="*/ 257175 w 2949400"/>
                <a:gd name="connsiteY4" fmla="*/ 476250 h 2528936"/>
                <a:gd name="connsiteX5" fmla="*/ 323850 w 2949400"/>
                <a:gd name="connsiteY5" fmla="*/ 790575 h 2528936"/>
                <a:gd name="connsiteX6" fmla="*/ 409575 w 2949400"/>
                <a:gd name="connsiteY6" fmla="*/ 819150 h 2528936"/>
                <a:gd name="connsiteX7" fmla="*/ 466725 w 2949400"/>
                <a:gd name="connsiteY7" fmla="*/ 466725 h 2528936"/>
                <a:gd name="connsiteX8" fmla="*/ 609600 w 2949400"/>
                <a:gd name="connsiteY8" fmla="*/ 333375 h 2528936"/>
                <a:gd name="connsiteX9" fmla="*/ 723900 w 2949400"/>
                <a:gd name="connsiteY9" fmla="*/ 304800 h 2528936"/>
                <a:gd name="connsiteX10" fmla="*/ 1009650 w 2949400"/>
                <a:gd name="connsiteY10" fmla="*/ 342900 h 2528936"/>
                <a:gd name="connsiteX11" fmla="*/ 838200 w 2949400"/>
                <a:gd name="connsiteY11" fmla="*/ 1228725 h 2528936"/>
                <a:gd name="connsiteX12" fmla="*/ 1543050 w 2949400"/>
                <a:gd name="connsiteY12" fmla="*/ 1352550 h 2528936"/>
                <a:gd name="connsiteX13" fmla="*/ 1657350 w 2949400"/>
                <a:gd name="connsiteY13" fmla="*/ 704850 h 2528936"/>
                <a:gd name="connsiteX14" fmla="*/ 2009775 w 2949400"/>
                <a:gd name="connsiteY14" fmla="*/ 1019175 h 2528936"/>
                <a:gd name="connsiteX15" fmla="*/ 2198705 w 2949400"/>
                <a:gd name="connsiteY15" fmla="*/ 866775 h 2528936"/>
                <a:gd name="connsiteX16" fmla="*/ 2560819 w 2949400"/>
                <a:gd name="connsiteY16" fmla="*/ 953062 h 2528936"/>
                <a:gd name="connsiteX17" fmla="*/ 2526491 w 2949400"/>
                <a:gd name="connsiteY17" fmla="*/ 1227842 h 2528936"/>
                <a:gd name="connsiteX18" fmla="*/ 1936302 w 2949400"/>
                <a:gd name="connsiteY18" fmla="*/ 1304658 h 2528936"/>
                <a:gd name="connsiteX19" fmla="*/ 1856478 w 2949400"/>
                <a:gd name="connsiteY19" fmla="*/ 1809857 h 2528936"/>
                <a:gd name="connsiteX20" fmla="*/ 1751747 w 2949400"/>
                <a:gd name="connsiteY20" fmla="*/ 2095844 h 2528936"/>
                <a:gd name="connsiteX21" fmla="*/ 1818173 w 2949400"/>
                <a:gd name="connsiteY21" fmla="*/ 2512551 h 2528936"/>
                <a:gd name="connsiteX22" fmla="*/ 2949390 w 2949400"/>
                <a:gd name="connsiteY22" fmla="*/ 2411545 h 2528936"/>
                <a:gd name="connsiteX0" fmla="*/ 361950 w 3030290"/>
                <a:gd name="connsiteY0" fmla="*/ 0 h 2528936"/>
                <a:gd name="connsiteX1" fmla="*/ 190500 w 3030290"/>
                <a:gd name="connsiteY1" fmla="*/ 19050 h 2528936"/>
                <a:gd name="connsiteX2" fmla="*/ 47625 w 3030290"/>
                <a:gd name="connsiteY2" fmla="*/ 133350 h 2528936"/>
                <a:gd name="connsiteX3" fmla="*/ 0 w 3030290"/>
                <a:gd name="connsiteY3" fmla="*/ 171450 h 2528936"/>
                <a:gd name="connsiteX4" fmla="*/ 257175 w 3030290"/>
                <a:gd name="connsiteY4" fmla="*/ 476250 h 2528936"/>
                <a:gd name="connsiteX5" fmla="*/ 323850 w 3030290"/>
                <a:gd name="connsiteY5" fmla="*/ 790575 h 2528936"/>
                <a:gd name="connsiteX6" fmla="*/ 409575 w 3030290"/>
                <a:gd name="connsiteY6" fmla="*/ 819150 h 2528936"/>
                <a:gd name="connsiteX7" fmla="*/ 466725 w 3030290"/>
                <a:gd name="connsiteY7" fmla="*/ 466725 h 2528936"/>
                <a:gd name="connsiteX8" fmla="*/ 609600 w 3030290"/>
                <a:gd name="connsiteY8" fmla="*/ 333375 h 2528936"/>
                <a:gd name="connsiteX9" fmla="*/ 723900 w 3030290"/>
                <a:gd name="connsiteY9" fmla="*/ 304800 h 2528936"/>
                <a:gd name="connsiteX10" fmla="*/ 1009650 w 3030290"/>
                <a:gd name="connsiteY10" fmla="*/ 342900 h 2528936"/>
                <a:gd name="connsiteX11" fmla="*/ 838200 w 3030290"/>
                <a:gd name="connsiteY11" fmla="*/ 1228725 h 2528936"/>
                <a:gd name="connsiteX12" fmla="*/ 1543050 w 3030290"/>
                <a:gd name="connsiteY12" fmla="*/ 1352550 h 2528936"/>
                <a:gd name="connsiteX13" fmla="*/ 1657350 w 3030290"/>
                <a:gd name="connsiteY13" fmla="*/ 704850 h 2528936"/>
                <a:gd name="connsiteX14" fmla="*/ 2009775 w 3030290"/>
                <a:gd name="connsiteY14" fmla="*/ 1019175 h 2528936"/>
                <a:gd name="connsiteX15" fmla="*/ 2198705 w 3030290"/>
                <a:gd name="connsiteY15" fmla="*/ 866775 h 2528936"/>
                <a:gd name="connsiteX16" fmla="*/ 2560819 w 3030290"/>
                <a:gd name="connsiteY16" fmla="*/ 953062 h 2528936"/>
                <a:gd name="connsiteX17" fmla="*/ 2526491 w 3030290"/>
                <a:gd name="connsiteY17" fmla="*/ 1227842 h 2528936"/>
                <a:gd name="connsiteX18" fmla="*/ 1936302 w 3030290"/>
                <a:gd name="connsiteY18" fmla="*/ 1304658 h 2528936"/>
                <a:gd name="connsiteX19" fmla="*/ 1856478 w 3030290"/>
                <a:gd name="connsiteY19" fmla="*/ 1809857 h 2528936"/>
                <a:gd name="connsiteX20" fmla="*/ 1751747 w 3030290"/>
                <a:gd name="connsiteY20" fmla="*/ 2095844 h 2528936"/>
                <a:gd name="connsiteX21" fmla="*/ 1818173 w 3030290"/>
                <a:gd name="connsiteY21" fmla="*/ 2512551 h 2528936"/>
                <a:gd name="connsiteX22" fmla="*/ 2949390 w 3030290"/>
                <a:gd name="connsiteY22" fmla="*/ 2411545 h 2528936"/>
                <a:gd name="connsiteX23" fmla="*/ 2939107 w 3030290"/>
                <a:gd name="connsiteY23" fmla="*/ 2411609 h 2528936"/>
                <a:gd name="connsiteX0" fmla="*/ 361950 w 3050622"/>
                <a:gd name="connsiteY0" fmla="*/ 0 h 2907614"/>
                <a:gd name="connsiteX1" fmla="*/ 190500 w 3050622"/>
                <a:gd name="connsiteY1" fmla="*/ 19050 h 2907614"/>
                <a:gd name="connsiteX2" fmla="*/ 47625 w 3050622"/>
                <a:gd name="connsiteY2" fmla="*/ 133350 h 2907614"/>
                <a:gd name="connsiteX3" fmla="*/ 0 w 3050622"/>
                <a:gd name="connsiteY3" fmla="*/ 171450 h 2907614"/>
                <a:gd name="connsiteX4" fmla="*/ 257175 w 3050622"/>
                <a:gd name="connsiteY4" fmla="*/ 476250 h 2907614"/>
                <a:gd name="connsiteX5" fmla="*/ 323850 w 3050622"/>
                <a:gd name="connsiteY5" fmla="*/ 790575 h 2907614"/>
                <a:gd name="connsiteX6" fmla="*/ 409575 w 3050622"/>
                <a:gd name="connsiteY6" fmla="*/ 819150 h 2907614"/>
                <a:gd name="connsiteX7" fmla="*/ 466725 w 3050622"/>
                <a:gd name="connsiteY7" fmla="*/ 466725 h 2907614"/>
                <a:gd name="connsiteX8" fmla="*/ 609600 w 3050622"/>
                <a:gd name="connsiteY8" fmla="*/ 333375 h 2907614"/>
                <a:gd name="connsiteX9" fmla="*/ 723900 w 3050622"/>
                <a:gd name="connsiteY9" fmla="*/ 304800 h 2907614"/>
                <a:gd name="connsiteX10" fmla="*/ 1009650 w 3050622"/>
                <a:gd name="connsiteY10" fmla="*/ 342900 h 2907614"/>
                <a:gd name="connsiteX11" fmla="*/ 838200 w 3050622"/>
                <a:gd name="connsiteY11" fmla="*/ 1228725 h 2907614"/>
                <a:gd name="connsiteX12" fmla="*/ 1543050 w 3050622"/>
                <a:gd name="connsiteY12" fmla="*/ 1352550 h 2907614"/>
                <a:gd name="connsiteX13" fmla="*/ 1657350 w 3050622"/>
                <a:gd name="connsiteY13" fmla="*/ 704850 h 2907614"/>
                <a:gd name="connsiteX14" fmla="*/ 2009775 w 3050622"/>
                <a:gd name="connsiteY14" fmla="*/ 1019175 h 2907614"/>
                <a:gd name="connsiteX15" fmla="*/ 2198705 w 3050622"/>
                <a:gd name="connsiteY15" fmla="*/ 866775 h 2907614"/>
                <a:gd name="connsiteX16" fmla="*/ 2560819 w 3050622"/>
                <a:gd name="connsiteY16" fmla="*/ 953062 h 2907614"/>
                <a:gd name="connsiteX17" fmla="*/ 2526491 w 3050622"/>
                <a:gd name="connsiteY17" fmla="*/ 1227842 h 2907614"/>
                <a:gd name="connsiteX18" fmla="*/ 1936302 w 3050622"/>
                <a:gd name="connsiteY18" fmla="*/ 1304658 h 2907614"/>
                <a:gd name="connsiteX19" fmla="*/ 1856478 w 3050622"/>
                <a:gd name="connsiteY19" fmla="*/ 1809857 h 2907614"/>
                <a:gd name="connsiteX20" fmla="*/ 1751747 w 3050622"/>
                <a:gd name="connsiteY20" fmla="*/ 2095844 h 2907614"/>
                <a:gd name="connsiteX21" fmla="*/ 1818173 w 3050622"/>
                <a:gd name="connsiteY21" fmla="*/ 2512551 h 2907614"/>
                <a:gd name="connsiteX22" fmla="*/ 2949390 w 3050622"/>
                <a:gd name="connsiteY22" fmla="*/ 2411545 h 2907614"/>
                <a:gd name="connsiteX23" fmla="*/ 3005522 w 3050622"/>
                <a:gd name="connsiteY23" fmla="*/ 2907614 h 2907614"/>
                <a:gd name="connsiteX0" fmla="*/ 361950 w 3050622"/>
                <a:gd name="connsiteY0" fmla="*/ 0 h 2942686"/>
                <a:gd name="connsiteX1" fmla="*/ 190500 w 3050622"/>
                <a:gd name="connsiteY1" fmla="*/ 19050 h 2942686"/>
                <a:gd name="connsiteX2" fmla="*/ 47625 w 3050622"/>
                <a:gd name="connsiteY2" fmla="*/ 133350 h 2942686"/>
                <a:gd name="connsiteX3" fmla="*/ 0 w 3050622"/>
                <a:gd name="connsiteY3" fmla="*/ 171450 h 2942686"/>
                <a:gd name="connsiteX4" fmla="*/ 257175 w 3050622"/>
                <a:gd name="connsiteY4" fmla="*/ 476250 h 2942686"/>
                <a:gd name="connsiteX5" fmla="*/ 323850 w 3050622"/>
                <a:gd name="connsiteY5" fmla="*/ 790575 h 2942686"/>
                <a:gd name="connsiteX6" fmla="*/ 409575 w 3050622"/>
                <a:gd name="connsiteY6" fmla="*/ 819150 h 2942686"/>
                <a:gd name="connsiteX7" fmla="*/ 466725 w 3050622"/>
                <a:gd name="connsiteY7" fmla="*/ 466725 h 2942686"/>
                <a:gd name="connsiteX8" fmla="*/ 609600 w 3050622"/>
                <a:gd name="connsiteY8" fmla="*/ 333375 h 2942686"/>
                <a:gd name="connsiteX9" fmla="*/ 723900 w 3050622"/>
                <a:gd name="connsiteY9" fmla="*/ 304800 h 2942686"/>
                <a:gd name="connsiteX10" fmla="*/ 1009650 w 3050622"/>
                <a:gd name="connsiteY10" fmla="*/ 342900 h 2942686"/>
                <a:gd name="connsiteX11" fmla="*/ 838200 w 3050622"/>
                <a:gd name="connsiteY11" fmla="*/ 1228725 h 2942686"/>
                <a:gd name="connsiteX12" fmla="*/ 1543050 w 3050622"/>
                <a:gd name="connsiteY12" fmla="*/ 1352550 h 2942686"/>
                <a:gd name="connsiteX13" fmla="*/ 1657350 w 3050622"/>
                <a:gd name="connsiteY13" fmla="*/ 704850 h 2942686"/>
                <a:gd name="connsiteX14" fmla="*/ 2009775 w 3050622"/>
                <a:gd name="connsiteY14" fmla="*/ 1019175 h 2942686"/>
                <a:gd name="connsiteX15" fmla="*/ 2198705 w 3050622"/>
                <a:gd name="connsiteY15" fmla="*/ 866775 h 2942686"/>
                <a:gd name="connsiteX16" fmla="*/ 2560819 w 3050622"/>
                <a:gd name="connsiteY16" fmla="*/ 953062 h 2942686"/>
                <a:gd name="connsiteX17" fmla="*/ 2526491 w 3050622"/>
                <a:gd name="connsiteY17" fmla="*/ 1227842 h 2942686"/>
                <a:gd name="connsiteX18" fmla="*/ 1936302 w 3050622"/>
                <a:gd name="connsiteY18" fmla="*/ 1304658 h 2942686"/>
                <a:gd name="connsiteX19" fmla="*/ 1856478 w 3050622"/>
                <a:gd name="connsiteY19" fmla="*/ 1809857 h 2942686"/>
                <a:gd name="connsiteX20" fmla="*/ 1751747 w 3050622"/>
                <a:gd name="connsiteY20" fmla="*/ 2095844 h 2942686"/>
                <a:gd name="connsiteX21" fmla="*/ 1818173 w 3050622"/>
                <a:gd name="connsiteY21" fmla="*/ 2512551 h 2942686"/>
                <a:gd name="connsiteX22" fmla="*/ 2949390 w 3050622"/>
                <a:gd name="connsiteY22" fmla="*/ 2411545 h 2942686"/>
                <a:gd name="connsiteX23" fmla="*/ 3005522 w 3050622"/>
                <a:gd name="connsiteY23" fmla="*/ 2907614 h 2942686"/>
                <a:gd name="connsiteX24" fmla="*/ 3001894 w 3050622"/>
                <a:gd name="connsiteY24" fmla="*/ 2901628 h 2942686"/>
                <a:gd name="connsiteX0" fmla="*/ 361950 w 3865288"/>
                <a:gd name="connsiteY0" fmla="*/ 0 h 2929569"/>
                <a:gd name="connsiteX1" fmla="*/ 190500 w 3865288"/>
                <a:gd name="connsiteY1" fmla="*/ 19050 h 2929569"/>
                <a:gd name="connsiteX2" fmla="*/ 47625 w 3865288"/>
                <a:gd name="connsiteY2" fmla="*/ 133350 h 2929569"/>
                <a:gd name="connsiteX3" fmla="*/ 0 w 3865288"/>
                <a:gd name="connsiteY3" fmla="*/ 171450 h 2929569"/>
                <a:gd name="connsiteX4" fmla="*/ 257175 w 3865288"/>
                <a:gd name="connsiteY4" fmla="*/ 476250 h 2929569"/>
                <a:gd name="connsiteX5" fmla="*/ 323850 w 3865288"/>
                <a:gd name="connsiteY5" fmla="*/ 790575 h 2929569"/>
                <a:gd name="connsiteX6" fmla="*/ 409575 w 3865288"/>
                <a:gd name="connsiteY6" fmla="*/ 819150 h 2929569"/>
                <a:gd name="connsiteX7" fmla="*/ 466725 w 3865288"/>
                <a:gd name="connsiteY7" fmla="*/ 466725 h 2929569"/>
                <a:gd name="connsiteX8" fmla="*/ 609600 w 3865288"/>
                <a:gd name="connsiteY8" fmla="*/ 333375 h 2929569"/>
                <a:gd name="connsiteX9" fmla="*/ 723900 w 3865288"/>
                <a:gd name="connsiteY9" fmla="*/ 304800 h 2929569"/>
                <a:gd name="connsiteX10" fmla="*/ 1009650 w 3865288"/>
                <a:gd name="connsiteY10" fmla="*/ 342900 h 2929569"/>
                <a:gd name="connsiteX11" fmla="*/ 838200 w 3865288"/>
                <a:gd name="connsiteY11" fmla="*/ 1228725 h 2929569"/>
                <a:gd name="connsiteX12" fmla="*/ 1543050 w 3865288"/>
                <a:gd name="connsiteY12" fmla="*/ 1352550 h 2929569"/>
                <a:gd name="connsiteX13" fmla="*/ 1657350 w 3865288"/>
                <a:gd name="connsiteY13" fmla="*/ 704850 h 2929569"/>
                <a:gd name="connsiteX14" fmla="*/ 2009775 w 3865288"/>
                <a:gd name="connsiteY14" fmla="*/ 1019175 h 2929569"/>
                <a:gd name="connsiteX15" fmla="*/ 2198705 w 3865288"/>
                <a:gd name="connsiteY15" fmla="*/ 866775 h 2929569"/>
                <a:gd name="connsiteX16" fmla="*/ 2560819 w 3865288"/>
                <a:gd name="connsiteY16" fmla="*/ 953062 h 2929569"/>
                <a:gd name="connsiteX17" fmla="*/ 2526491 w 3865288"/>
                <a:gd name="connsiteY17" fmla="*/ 1227842 h 2929569"/>
                <a:gd name="connsiteX18" fmla="*/ 1936302 w 3865288"/>
                <a:gd name="connsiteY18" fmla="*/ 1304658 h 2929569"/>
                <a:gd name="connsiteX19" fmla="*/ 1856478 w 3865288"/>
                <a:gd name="connsiteY19" fmla="*/ 1809857 h 2929569"/>
                <a:gd name="connsiteX20" fmla="*/ 1751747 w 3865288"/>
                <a:gd name="connsiteY20" fmla="*/ 2095844 h 2929569"/>
                <a:gd name="connsiteX21" fmla="*/ 1818173 w 3865288"/>
                <a:gd name="connsiteY21" fmla="*/ 2512551 h 2929569"/>
                <a:gd name="connsiteX22" fmla="*/ 2949390 w 3865288"/>
                <a:gd name="connsiteY22" fmla="*/ 2411545 h 2929569"/>
                <a:gd name="connsiteX23" fmla="*/ 3005522 w 3865288"/>
                <a:gd name="connsiteY23" fmla="*/ 2907614 h 2929569"/>
                <a:gd name="connsiteX24" fmla="*/ 3865288 w 3865288"/>
                <a:gd name="connsiteY24" fmla="*/ 2815615 h 2929569"/>
                <a:gd name="connsiteX0" fmla="*/ 361950 w 3933526"/>
                <a:gd name="connsiteY0" fmla="*/ 0 h 2929569"/>
                <a:gd name="connsiteX1" fmla="*/ 190500 w 3933526"/>
                <a:gd name="connsiteY1" fmla="*/ 19050 h 2929569"/>
                <a:gd name="connsiteX2" fmla="*/ 47625 w 3933526"/>
                <a:gd name="connsiteY2" fmla="*/ 133350 h 2929569"/>
                <a:gd name="connsiteX3" fmla="*/ 0 w 3933526"/>
                <a:gd name="connsiteY3" fmla="*/ 171450 h 2929569"/>
                <a:gd name="connsiteX4" fmla="*/ 257175 w 3933526"/>
                <a:gd name="connsiteY4" fmla="*/ 476250 h 2929569"/>
                <a:gd name="connsiteX5" fmla="*/ 323850 w 3933526"/>
                <a:gd name="connsiteY5" fmla="*/ 790575 h 2929569"/>
                <a:gd name="connsiteX6" fmla="*/ 409575 w 3933526"/>
                <a:gd name="connsiteY6" fmla="*/ 819150 h 2929569"/>
                <a:gd name="connsiteX7" fmla="*/ 466725 w 3933526"/>
                <a:gd name="connsiteY7" fmla="*/ 466725 h 2929569"/>
                <a:gd name="connsiteX8" fmla="*/ 609600 w 3933526"/>
                <a:gd name="connsiteY8" fmla="*/ 333375 h 2929569"/>
                <a:gd name="connsiteX9" fmla="*/ 723900 w 3933526"/>
                <a:gd name="connsiteY9" fmla="*/ 304800 h 2929569"/>
                <a:gd name="connsiteX10" fmla="*/ 1009650 w 3933526"/>
                <a:gd name="connsiteY10" fmla="*/ 342900 h 2929569"/>
                <a:gd name="connsiteX11" fmla="*/ 838200 w 3933526"/>
                <a:gd name="connsiteY11" fmla="*/ 1228725 h 2929569"/>
                <a:gd name="connsiteX12" fmla="*/ 1543050 w 3933526"/>
                <a:gd name="connsiteY12" fmla="*/ 1352550 h 2929569"/>
                <a:gd name="connsiteX13" fmla="*/ 1657350 w 3933526"/>
                <a:gd name="connsiteY13" fmla="*/ 704850 h 2929569"/>
                <a:gd name="connsiteX14" fmla="*/ 2009775 w 3933526"/>
                <a:gd name="connsiteY14" fmla="*/ 1019175 h 2929569"/>
                <a:gd name="connsiteX15" fmla="*/ 2198705 w 3933526"/>
                <a:gd name="connsiteY15" fmla="*/ 866775 h 2929569"/>
                <a:gd name="connsiteX16" fmla="*/ 2560819 w 3933526"/>
                <a:gd name="connsiteY16" fmla="*/ 953062 h 2929569"/>
                <a:gd name="connsiteX17" fmla="*/ 2526491 w 3933526"/>
                <a:gd name="connsiteY17" fmla="*/ 1227842 h 2929569"/>
                <a:gd name="connsiteX18" fmla="*/ 1936302 w 3933526"/>
                <a:gd name="connsiteY18" fmla="*/ 1304658 h 2929569"/>
                <a:gd name="connsiteX19" fmla="*/ 1856478 w 3933526"/>
                <a:gd name="connsiteY19" fmla="*/ 1809857 h 2929569"/>
                <a:gd name="connsiteX20" fmla="*/ 1751747 w 3933526"/>
                <a:gd name="connsiteY20" fmla="*/ 2095844 h 2929569"/>
                <a:gd name="connsiteX21" fmla="*/ 1818173 w 3933526"/>
                <a:gd name="connsiteY21" fmla="*/ 2512551 h 2929569"/>
                <a:gd name="connsiteX22" fmla="*/ 2949390 w 3933526"/>
                <a:gd name="connsiteY22" fmla="*/ 2411545 h 2929569"/>
                <a:gd name="connsiteX23" fmla="*/ 3005522 w 3933526"/>
                <a:gd name="connsiteY23" fmla="*/ 2907614 h 2929569"/>
                <a:gd name="connsiteX24" fmla="*/ 3865288 w 3933526"/>
                <a:gd name="connsiteY24" fmla="*/ 2815615 h 2929569"/>
                <a:gd name="connsiteX25" fmla="*/ 3880529 w 3933526"/>
                <a:gd name="connsiteY25" fmla="*/ 2836716 h 2929569"/>
                <a:gd name="connsiteX0" fmla="*/ 361950 w 3954830"/>
                <a:gd name="connsiteY0" fmla="*/ 0 h 3523928"/>
                <a:gd name="connsiteX1" fmla="*/ 190500 w 3954830"/>
                <a:gd name="connsiteY1" fmla="*/ 19050 h 3523928"/>
                <a:gd name="connsiteX2" fmla="*/ 47625 w 3954830"/>
                <a:gd name="connsiteY2" fmla="*/ 133350 h 3523928"/>
                <a:gd name="connsiteX3" fmla="*/ 0 w 3954830"/>
                <a:gd name="connsiteY3" fmla="*/ 171450 h 3523928"/>
                <a:gd name="connsiteX4" fmla="*/ 257175 w 3954830"/>
                <a:gd name="connsiteY4" fmla="*/ 476250 h 3523928"/>
                <a:gd name="connsiteX5" fmla="*/ 323850 w 3954830"/>
                <a:gd name="connsiteY5" fmla="*/ 790575 h 3523928"/>
                <a:gd name="connsiteX6" fmla="*/ 409575 w 3954830"/>
                <a:gd name="connsiteY6" fmla="*/ 819150 h 3523928"/>
                <a:gd name="connsiteX7" fmla="*/ 466725 w 3954830"/>
                <a:gd name="connsiteY7" fmla="*/ 466725 h 3523928"/>
                <a:gd name="connsiteX8" fmla="*/ 609600 w 3954830"/>
                <a:gd name="connsiteY8" fmla="*/ 333375 h 3523928"/>
                <a:gd name="connsiteX9" fmla="*/ 723900 w 3954830"/>
                <a:gd name="connsiteY9" fmla="*/ 304800 h 3523928"/>
                <a:gd name="connsiteX10" fmla="*/ 1009650 w 3954830"/>
                <a:gd name="connsiteY10" fmla="*/ 342900 h 3523928"/>
                <a:gd name="connsiteX11" fmla="*/ 838200 w 3954830"/>
                <a:gd name="connsiteY11" fmla="*/ 1228725 h 3523928"/>
                <a:gd name="connsiteX12" fmla="*/ 1543050 w 3954830"/>
                <a:gd name="connsiteY12" fmla="*/ 1352550 h 3523928"/>
                <a:gd name="connsiteX13" fmla="*/ 1657350 w 3954830"/>
                <a:gd name="connsiteY13" fmla="*/ 704850 h 3523928"/>
                <a:gd name="connsiteX14" fmla="*/ 2009775 w 3954830"/>
                <a:gd name="connsiteY14" fmla="*/ 1019175 h 3523928"/>
                <a:gd name="connsiteX15" fmla="*/ 2198705 w 3954830"/>
                <a:gd name="connsiteY15" fmla="*/ 866775 h 3523928"/>
                <a:gd name="connsiteX16" fmla="*/ 2560819 w 3954830"/>
                <a:gd name="connsiteY16" fmla="*/ 953062 h 3523928"/>
                <a:gd name="connsiteX17" fmla="*/ 2526491 w 3954830"/>
                <a:gd name="connsiteY17" fmla="*/ 1227842 h 3523928"/>
                <a:gd name="connsiteX18" fmla="*/ 1936302 w 3954830"/>
                <a:gd name="connsiteY18" fmla="*/ 1304658 h 3523928"/>
                <a:gd name="connsiteX19" fmla="*/ 1856478 w 3954830"/>
                <a:gd name="connsiteY19" fmla="*/ 1809857 h 3523928"/>
                <a:gd name="connsiteX20" fmla="*/ 1751747 w 3954830"/>
                <a:gd name="connsiteY20" fmla="*/ 2095844 h 3523928"/>
                <a:gd name="connsiteX21" fmla="*/ 1818173 w 3954830"/>
                <a:gd name="connsiteY21" fmla="*/ 2512551 h 3523928"/>
                <a:gd name="connsiteX22" fmla="*/ 2949390 w 3954830"/>
                <a:gd name="connsiteY22" fmla="*/ 2411545 h 3523928"/>
                <a:gd name="connsiteX23" fmla="*/ 3005522 w 3954830"/>
                <a:gd name="connsiteY23" fmla="*/ 2907614 h 3523928"/>
                <a:gd name="connsiteX24" fmla="*/ 3865288 w 3954830"/>
                <a:gd name="connsiteY24" fmla="*/ 2815615 h 3523928"/>
                <a:gd name="connsiteX25" fmla="*/ 3937347 w 3954830"/>
                <a:gd name="connsiteY25" fmla="*/ 3523928 h 3523928"/>
                <a:gd name="connsiteX0" fmla="*/ 361950 w 3962076"/>
                <a:gd name="connsiteY0" fmla="*/ 0 h 3588799"/>
                <a:gd name="connsiteX1" fmla="*/ 190500 w 3962076"/>
                <a:gd name="connsiteY1" fmla="*/ 19050 h 3588799"/>
                <a:gd name="connsiteX2" fmla="*/ 47625 w 3962076"/>
                <a:gd name="connsiteY2" fmla="*/ 133350 h 3588799"/>
                <a:gd name="connsiteX3" fmla="*/ 0 w 3962076"/>
                <a:gd name="connsiteY3" fmla="*/ 171450 h 3588799"/>
                <a:gd name="connsiteX4" fmla="*/ 257175 w 3962076"/>
                <a:gd name="connsiteY4" fmla="*/ 476250 h 3588799"/>
                <a:gd name="connsiteX5" fmla="*/ 323850 w 3962076"/>
                <a:gd name="connsiteY5" fmla="*/ 790575 h 3588799"/>
                <a:gd name="connsiteX6" fmla="*/ 409575 w 3962076"/>
                <a:gd name="connsiteY6" fmla="*/ 819150 h 3588799"/>
                <a:gd name="connsiteX7" fmla="*/ 466725 w 3962076"/>
                <a:gd name="connsiteY7" fmla="*/ 466725 h 3588799"/>
                <a:gd name="connsiteX8" fmla="*/ 609600 w 3962076"/>
                <a:gd name="connsiteY8" fmla="*/ 333375 h 3588799"/>
                <a:gd name="connsiteX9" fmla="*/ 723900 w 3962076"/>
                <a:gd name="connsiteY9" fmla="*/ 304800 h 3588799"/>
                <a:gd name="connsiteX10" fmla="*/ 1009650 w 3962076"/>
                <a:gd name="connsiteY10" fmla="*/ 342900 h 3588799"/>
                <a:gd name="connsiteX11" fmla="*/ 838200 w 3962076"/>
                <a:gd name="connsiteY11" fmla="*/ 1228725 h 3588799"/>
                <a:gd name="connsiteX12" fmla="*/ 1543050 w 3962076"/>
                <a:gd name="connsiteY12" fmla="*/ 1352550 h 3588799"/>
                <a:gd name="connsiteX13" fmla="*/ 1657350 w 3962076"/>
                <a:gd name="connsiteY13" fmla="*/ 704850 h 3588799"/>
                <a:gd name="connsiteX14" fmla="*/ 2009775 w 3962076"/>
                <a:gd name="connsiteY14" fmla="*/ 1019175 h 3588799"/>
                <a:gd name="connsiteX15" fmla="*/ 2198705 w 3962076"/>
                <a:gd name="connsiteY15" fmla="*/ 866775 h 3588799"/>
                <a:gd name="connsiteX16" fmla="*/ 2560819 w 3962076"/>
                <a:gd name="connsiteY16" fmla="*/ 953062 h 3588799"/>
                <a:gd name="connsiteX17" fmla="*/ 2526491 w 3962076"/>
                <a:gd name="connsiteY17" fmla="*/ 1227842 h 3588799"/>
                <a:gd name="connsiteX18" fmla="*/ 1936302 w 3962076"/>
                <a:gd name="connsiteY18" fmla="*/ 1304658 h 3588799"/>
                <a:gd name="connsiteX19" fmla="*/ 1856478 w 3962076"/>
                <a:gd name="connsiteY19" fmla="*/ 1809857 h 3588799"/>
                <a:gd name="connsiteX20" fmla="*/ 1751747 w 3962076"/>
                <a:gd name="connsiteY20" fmla="*/ 2095844 h 3588799"/>
                <a:gd name="connsiteX21" fmla="*/ 1818173 w 3962076"/>
                <a:gd name="connsiteY21" fmla="*/ 2512551 h 3588799"/>
                <a:gd name="connsiteX22" fmla="*/ 2949390 w 3962076"/>
                <a:gd name="connsiteY22" fmla="*/ 2411545 h 3588799"/>
                <a:gd name="connsiteX23" fmla="*/ 3005522 w 3962076"/>
                <a:gd name="connsiteY23" fmla="*/ 2907614 h 3588799"/>
                <a:gd name="connsiteX24" fmla="*/ 3865288 w 3962076"/>
                <a:gd name="connsiteY24" fmla="*/ 2815615 h 3588799"/>
                <a:gd name="connsiteX25" fmla="*/ 3937347 w 3962076"/>
                <a:gd name="connsiteY25" fmla="*/ 3523928 h 3588799"/>
                <a:gd name="connsiteX26" fmla="*/ 3962076 w 3962076"/>
                <a:gd name="connsiteY26" fmla="*/ 3562025 h 3588799"/>
                <a:gd name="connsiteX0" fmla="*/ 361950 w 3954830"/>
                <a:gd name="connsiteY0" fmla="*/ 0 h 3743275"/>
                <a:gd name="connsiteX1" fmla="*/ 190500 w 3954830"/>
                <a:gd name="connsiteY1" fmla="*/ 19050 h 3743275"/>
                <a:gd name="connsiteX2" fmla="*/ 47625 w 3954830"/>
                <a:gd name="connsiteY2" fmla="*/ 133350 h 3743275"/>
                <a:gd name="connsiteX3" fmla="*/ 0 w 3954830"/>
                <a:gd name="connsiteY3" fmla="*/ 171450 h 3743275"/>
                <a:gd name="connsiteX4" fmla="*/ 257175 w 3954830"/>
                <a:gd name="connsiteY4" fmla="*/ 476250 h 3743275"/>
                <a:gd name="connsiteX5" fmla="*/ 323850 w 3954830"/>
                <a:gd name="connsiteY5" fmla="*/ 790575 h 3743275"/>
                <a:gd name="connsiteX6" fmla="*/ 409575 w 3954830"/>
                <a:gd name="connsiteY6" fmla="*/ 819150 h 3743275"/>
                <a:gd name="connsiteX7" fmla="*/ 466725 w 3954830"/>
                <a:gd name="connsiteY7" fmla="*/ 466725 h 3743275"/>
                <a:gd name="connsiteX8" fmla="*/ 609600 w 3954830"/>
                <a:gd name="connsiteY8" fmla="*/ 333375 h 3743275"/>
                <a:gd name="connsiteX9" fmla="*/ 723900 w 3954830"/>
                <a:gd name="connsiteY9" fmla="*/ 304800 h 3743275"/>
                <a:gd name="connsiteX10" fmla="*/ 1009650 w 3954830"/>
                <a:gd name="connsiteY10" fmla="*/ 342900 h 3743275"/>
                <a:gd name="connsiteX11" fmla="*/ 838200 w 3954830"/>
                <a:gd name="connsiteY11" fmla="*/ 1228725 h 3743275"/>
                <a:gd name="connsiteX12" fmla="*/ 1543050 w 3954830"/>
                <a:gd name="connsiteY12" fmla="*/ 1352550 h 3743275"/>
                <a:gd name="connsiteX13" fmla="*/ 1657350 w 3954830"/>
                <a:gd name="connsiteY13" fmla="*/ 704850 h 3743275"/>
                <a:gd name="connsiteX14" fmla="*/ 2009775 w 3954830"/>
                <a:gd name="connsiteY14" fmla="*/ 1019175 h 3743275"/>
                <a:gd name="connsiteX15" fmla="*/ 2198705 w 3954830"/>
                <a:gd name="connsiteY15" fmla="*/ 866775 h 3743275"/>
                <a:gd name="connsiteX16" fmla="*/ 2560819 w 3954830"/>
                <a:gd name="connsiteY16" fmla="*/ 953062 h 3743275"/>
                <a:gd name="connsiteX17" fmla="*/ 2526491 w 3954830"/>
                <a:gd name="connsiteY17" fmla="*/ 1227842 h 3743275"/>
                <a:gd name="connsiteX18" fmla="*/ 1936302 w 3954830"/>
                <a:gd name="connsiteY18" fmla="*/ 1304658 h 3743275"/>
                <a:gd name="connsiteX19" fmla="*/ 1856478 w 3954830"/>
                <a:gd name="connsiteY19" fmla="*/ 1809857 h 3743275"/>
                <a:gd name="connsiteX20" fmla="*/ 1751747 w 3954830"/>
                <a:gd name="connsiteY20" fmla="*/ 2095844 h 3743275"/>
                <a:gd name="connsiteX21" fmla="*/ 1818173 w 3954830"/>
                <a:gd name="connsiteY21" fmla="*/ 2512551 h 3743275"/>
                <a:gd name="connsiteX22" fmla="*/ 2949390 w 3954830"/>
                <a:gd name="connsiteY22" fmla="*/ 2411545 h 3743275"/>
                <a:gd name="connsiteX23" fmla="*/ 3005522 w 3954830"/>
                <a:gd name="connsiteY23" fmla="*/ 2907614 h 3743275"/>
                <a:gd name="connsiteX24" fmla="*/ 3865288 w 3954830"/>
                <a:gd name="connsiteY24" fmla="*/ 2815615 h 3743275"/>
                <a:gd name="connsiteX25" fmla="*/ 3937347 w 3954830"/>
                <a:gd name="connsiteY25" fmla="*/ 3523928 h 3743275"/>
                <a:gd name="connsiteX26" fmla="*/ 2390874 w 3954830"/>
                <a:gd name="connsiteY26" fmla="*/ 3743275 h 3743275"/>
                <a:gd name="connsiteX0" fmla="*/ 361950 w 3954830"/>
                <a:gd name="connsiteY0" fmla="*/ 0 h 3766300"/>
                <a:gd name="connsiteX1" fmla="*/ 190500 w 3954830"/>
                <a:gd name="connsiteY1" fmla="*/ 19050 h 3766300"/>
                <a:gd name="connsiteX2" fmla="*/ 47625 w 3954830"/>
                <a:gd name="connsiteY2" fmla="*/ 133350 h 3766300"/>
                <a:gd name="connsiteX3" fmla="*/ 0 w 3954830"/>
                <a:gd name="connsiteY3" fmla="*/ 171450 h 3766300"/>
                <a:gd name="connsiteX4" fmla="*/ 257175 w 3954830"/>
                <a:gd name="connsiteY4" fmla="*/ 476250 h 3766300"/>
                <a:gd name="connsiteX5" fmla="*/ 323850 w 3954830"/>
                <a:gd name="connsiteY5" fmla="*/ 790575 h 3766300"/>
                <a:gd name="connsiteX6" fmla="*/ 409575 w 3954830"/>
                <a:gd name="connsiteY6" fmla="*/ 819150 h 3766300"/>
                <a:gd name="connsiteX7" fmla="*/ 466725 w 3954830"/>
                <a:gd name="connsiteY7" fmla="*/ 466725 h 3766300"/>
                <a:gd name="connsiteX8" fmla="*/ 609600 w 3954830"/>
                <a:gd name="connsiteY8" fmla="*/ 333375 h 3766300"/>
                <a:gd name="connsiteX9" fmla="*/ 723900 w 3954830"/>
                <a:gd name="connsiteY9" fmla="*/ 304800 h 3766300"/>
                <a:gd name="connsiteX10" fmla="*/ 1009650 w 3954830"/>
                <a:gd name="connsiteY10" fmla="*/ 342900 h 3766300"/>
                <a:gd name="connsiteX11" fmla="*/ 838200 w 3954830"/>
                <a:gd name="connsiteY11" fmla="*/ 1228725 h 3766300"/>
                <a:gd name="connsiteX12" fmla="*/ 1543050 w 3954830"/>
                <a:gd name="connsiteY12" fmla="*/ 1352550 h 3766300"/>
                <a:gd name="connsiteX13" fmla="*/ 1657350 w 3954830"/>
                <a:gd name="connsiteY13" fmla="*/ 704850 h 3766300"/>
                <a:gd name="connsiteX14" fmla="*/ 2009775 w 3954830"/>
                <a:gd name="connsiteY14" fmla="*/ 1019175 h 3766300"/>
                <a:gd name="connsiteX15" fmla="*/ 2198705 w 3954830"/>
                <a:gd name="connsiteY15" fmla="*/ 866775 h 3766300"/>
                <a:gd name="connsiteX16" fmla="*/ 2560819 w 3954830"/>
                <a:gd name="connsiteY16" fmla="*/ 953062 h 3766300"/>
                <a:gd name="connsiteX17" fmla="*/ 2526491 w 3954830"/>
                <a:gd name="connsiteY17" fmla="*/ 1227842 h 3766300"/>
                <a:gd name="connsiteX18" fmla="*/ 1936302 w 3954830"/>
                <a:gd name="connsiteY18" fmla="*/ 1304658 h 3766300"/>
                <a:gd name="connsiteX19" fmla="*/ 1856478 w 3954830"/>
                <a:gd name="connsiteY19" fmla="*/ 1809857 h 3766300"/>
                <a:gd name="connsiteX20" fmla="*/ 1751747 w 3954830"/>
                <a:gd name="connsiteY20" fmla="*/ 2095844 h 3766300"/>
                <a:gd name="connsiteX21" fmla="*/ 1818173 w 3954830"/>
                <a:gd name="connsiteY21" fmla="*/ 2512551 h 3766300"/>
                <a:gd name="connsiteX22" fmla="*/ 2949390 w 3954830"/>
                <a:gd name="connsiteY22" fmla="*/ 2411545 h 3766300"/>
                <a:gd name="connsiteX23" fmla="*/ 3005522 w 3954830"/>
                <a:gd name="connsiteY23" fmla="*/ 2907614 h 3766300"/>
                <a:gd name="connsiteX24" fmla="*/ 3865288 w 3954830"/>
                <a:gd name="connsiteY24" fmla="*/ 2815615 h 3766300"/>
                <a:gd name="connsiteX25" fmla="*/ 3937347 w 3954830"/>
                <a:gd name="connsiteY25" fmla="*/ 3523928 h 3766300"/>
                <a:gd name="connsiteX26" fmla="*/ 2390874 w 3954830"/>
                <a:gd name="connsiteY26" fmla="*/ 3743275 h 3766300"/>
                <a:gd name="connsiteX27" fmla="*/ 2367398 w 3954830"/>
                <a:gd name="connsiteY27" fmla="*/ 3762352 h 3766300"/>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2298909 w 3954830"/>
                <a:gd name="connsiteY28" fmla="*/ 3582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719348 w 3954830"/>
                <a:gd name="connsiteY29" fmla="*/ 361155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596537 w 3954830"/>
                <a:gd name="connsiteY30" fmla="*/ 257122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313128 w 3954830"/>
                <a:gd name="connsiteY31" fmla="*/ 259985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294234 w 3954830"/>
                <a:gd name="connsiteY32" fmla="*/ 238033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31352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963589 w 3954830"/>
                <a:gd name="connsiteY34" fmla="*/ 219899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500687 w 3954830"/>
                <a:gd name="connsiteY35" fmla="*/ 214173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444005 w 3954830"/>
                <a:gd name="connsiteY36" fmla="*/ 230398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94467 w 3954830"/>
                <a:gd name="connsiteY37" fmla="*/ 224671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198384 w 3954830"/>
                <a:gd name="connsiteY38" fmla="*/ 167406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207831 w 3954830"/>
                <a:gd name="connsiteY39"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68429 w 3954830"/>
                <a:gd name="connsiteY40"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377876 w 3954830"/>
                <a:gd name="connsiteY41" fmla="*/ 86280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273960 w 3954830"/>
                <a:gd name="connsiteY42" fmla="*/ 85325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43" fmla="*/ 188937 w 3954830"/>
                <a:gd name="connsiteY43" fmla="*/ 509662 h 3748585"/>
                <a:gd name="connsiteX0" fmla="*/ 389880 w 3982760"/>
                <a:gd name="connsiteY0" fmla="*/ 0 h 3748585"/>
                <a:gd name="connsiteX1" fmla="*/ 218430 w 3982760"/>
                <a:gd name="connsiteY1" fmla="*/ 19050 h 3748585"/>
                <a:gd name="connsiteX2" fmla="*/ 75555 w 3982760"/>
                <a:gd name="connsiteY2" fmla="*/ 133350 h 3748585"/>
                <a:gd name="connsiteX3" fmla="*/ 27930 w 3982760"/>
                <a:gd name="connsiteY3" fmla="*/ 171450 h 3748585"/>
                <a:gd name="connsiteX4" fmla="*/ 285105 w 3982760"/>
                <a:gd name="connsiteY4" fmla="*/ 476250 h 3748585"/>
                <a:gd name="connsiteX5" fmla="*/ 351780 w 3982760"/>
                <a:gd name="connsiteY5" fmla="*/ 790575 h 3748585"/>
                <a:gd name="connsiteX6" fmla="*/ 437505 w 3982760"/>
                <a:gd name="connsiteY6" fmla="*/ 819150 h 3748585"/>
                <a:gd name="connsiteX7" fmla="*/ 494655 w 3982760"/>
                <a:gd name="connsiteY7" fmla="*/ 466725 h 3748585"/>
                <a:gd name="connsiteX8" fmla="*/ 637530 w 3982760"/>
                <a:gd name="connsiteY8" fmla="*/ 333375 h 3748585"/>
                <a:gd name="connsiteX9" fmla="*/ 751830 w 3982760"/>
                <a:gd name="connsiteY9" fmla="*/ 304800 h 3748585"/>
                <a:gd name="connsiteX10" fmla="*/ 1037580 w 3982760"/>
                <a:gd name="connsiteY10" fmla="*/ 342900 h 3748585"/>
                <a:gd name="connsiteX11" fmla="*/ 866130 w 3982760"/>
                <a:gd name="connsiteY11" fmla="*/ 1228725 h 3748585"/>
                <a:gd name="connsiteX12" fmla="*/ 1570980 w 3982760"/>
                <a:gd name="connsiteY12" fmla="*/ 1352550 h 3748585"/>
                <a:gd name="connsiteX13" fmla="*/ 1685280 w 3982760"/>
                <a:gd name="connsiteY13" fmla="*/ 704850 h 3748585"/>
                <a:gd name="connsiteX14" fmla="*/ 2037705 w 3982760"/>
                <a:gd name="connsiteY14" fmla="*/ 1019175 h 3748585"/>
                <a:gd name="connsiteX15" fmla="*/ 2226635 w 3982760"/>
                <a:gd name="connsiteY15" fmla="*/ 866775 h 3748585"/>
                <a:gd name="connsiteX16" fmla="*/ 2588749 w 3982760"/>
                <a:gd name="connsiteY16" fmla="*/ 953062 h 3748585"/>
                <a:gd name="connsiteX17" fmla="*/ 2554421 w 3982760"/>
                <a:gd name="connsiteY17" fmla="*/ 1227842 h 3748585"/>
                <a:gd name="connsiteX18" fmla="*/ 1964232 w 3982760"/>
                <a:gd name="connsiteY18" fmla="*/ 1304658 h 3748585"/>
                <a:gd name="connsiteX19" fmla="*/ 1884408 w 3982760"/>
                <a:gd name="connsiteY19" fmla="*/ 1809857 h 3748585"/>
                <a:gd name="connsiteX20" fmla="*/ 1779677 w 3982760"/>
                <a:gd name="connsiteY20" fmla="*/ 2095844 h 3748585"/>
                <a:gd name="connsiteX21" fmla="*/ 1846103 w 3982760"/>
                <a:gd name="connsiteY21" fmla="*/ 2512551 h 3748585"/>
                <a:gd name="connsiteX22" fmla="*/ 2977320 w 3982760"/>
                <a:gd name="connsiteY22" fmla="*/ 2411545 h 3748585"/>
                <a:gd name="connsiteX23" fmla="*/ 3033452 w 3982760"/>
                <a:gd name="connsiteY23" fmla="*/ 2907614 h 3748585"/>
                <a:gd name="connsiteX24" fmla="*/ 3893218 w 3982760"/>
                <a:gd name="connsiteY24" fmla="*/ 2815615 h 3748585"/>
                <a:gd name="connsiteX25" fmla="*/ 3965277 w 3982760"/>
                <a:gd name="connsiteY25" fmla="*/ 3523928 h 3748585"/>
                <a:gd name="connsiteX26" fmla="*/ 2418804 w 3982760"/>
                <a:gd name="connsiteY26" fmla="*/ 3743275 h 3748585"/>
                <a:gd name="connsiteX27" fmla="*/ 2357504 w 3982760"/>
                <a:gd name="connsiteY27" fmla="*/ 3590555 h 3748585"/>
                <a:gd name="connsiteX28" fmla="*/ 1769467 w 3982760"/>
                <a:gd name="connsiteY28" fmla="*/ 3611608 h 3748585"/>
                <a:gd name="connsiteX29" fmla="*/ 1634131 w 3982760"/>
                <a:gd name="connsiteY29" fmla="*/ 2559537 h 3748585"/>
                <a:gd name="connsiteX30" fmla="*/ 1369885 w 3982760"/>
                <a:gd name="connsiteY30" fmla="*/ 2599917 h 3748585"/>
                <a:gd name="connsiteX31" fmla="*/ 1322200 w 3982760"/>
                <a:gd name="connsiteY31" fmla="*/ 2408583 h 3748585"/>
                <a:gd name="connsiteX32" fmla="*/ 1039295 w 3982760"/>
                <a:gd name="connsiteY32" fmla="*/ 2332520 h 3748585"/>
                <a:gd name="connsiteX33" fmla="*/ 991519 w 3982760"/>
                <a:gd name="connsiteY33" fmla="*/ 2227455 h 3748585"/>
                <a:gd name="connsiteX34" fmla="*/ 529500 w 3982760"/>
                <a:gd name="connsiteY34" fmla="*/ 2132052 h 3748585"/>
                <a:gd name="connsiteX35" fmla="*/ 509760 w 3982760"/>
                <a:gd name="connsiteY35" fmla="*/ 2285189 h 3748585"/>
                <a:gd name="connsiteX36" fmla="*/ 113634 w 3982760"/>
                <a:gd name="connsiteY36" fmla="*/ 2227476 h 3748585"/>
                <a:gd name="connsiteX37" fmla="*/ 226115 w 3982760"/>
                <a:gd name="connsiteY37" fmla="*/ 1644203 h 3748585"/>
                <a:gd name="connsiteX38" fmla="*/ 264030 w 3982760"/>
                <a:gd name="connsiteY38" fmla="*/ 1138493 h 3748585"/>
                <a:gd name="connsiteX39" fmla="*/ 396054 w 3982760"/>
                <a:gd name="connsiteY39" fmla="*/ 1158692 h 3748585"/>
                <a:gd name="connsiteX40" fmla="*/ 405788 w 3982760"/>
                <a:gd name="connsiteY40" fmla="*/ 862216 h 3748585"/>
                <a:gd name="connsiteX41" fmla="*/ 320946 w 3982760"/>
                <a:gd name="connsiteY41" fmla="*/ 814981 h 3748585"/>
                <a:gd name="connsiteX42" fmla="*/ 226458 w 3982760"/>
                <a:gd name="connsiteY42" fmla="*/ 508961 h 3748585"/>
                <a:gd name="connsiteX43" fmla="*/ 0 w 3982760"/>
                <a:gd name="connsiteY43" fmla="*/ 174931 h 3748585"/>
                <a:gd name="connsiteX0" fmla="*/ 410434 w 4003314"/>
                <a:gd name="connsiteY0" fmla="*/ 0 h 3748585"/>
                <a:gd name="connsiteX1" fmla="*/ 238984 w 4003314"/>
                <a:gd name="connsiteY1" fmla="*/ 19050 h 3748585"/>
                <a:gd name="connsiteX2" fmla="*/ 96109 w 4003314"/>
                <a:gd name="connsiteY2" fmla="*/ 133350 h 3748585"/>
                <a:gd name="connsiteX3" fmla="*/ 48484 w 4003314"/>
                <a:gd name="connsiteY3" fmla="*/ 171450 h 3748585"/>
                <a:gd name="connsiteX4" fmla="*/ 305659 w 4003314"/>
                <a:gd name="connsiteY4" fmla="*/ 476250 h 3748585"/>
                <a:gd name="connsiteX5" fmla="*/ 372334 w 4003314"/>
                <a:gd name="connsiteY5" fmla="*/ 790575 h 3748585"/>
                <a:gd name="connsiteX6" fmla="*/ 458059 w 4003314"/>
                <a:gd name="connsiteY6" fmla="*/ 819150 h 3748585"/>
                <a:gd name="connsiteX7" fmla="*/ 515209 w 4003314"/>
                <a:gd name="connsiteY7" fmla="*/ 466725 h 3748585"/>
                <a:gd name="connsiteX8" fmla="*/ 658084 w 4003314"/>
                <a:gd name="connsiteY8" fmla="*/ 333375 h 3748585"/>
                <a:gd name="connsiteX9" fmla="*/ 772384 w 4003314"/>
                <a:gd name="connsiteY9" fmla="*/ 304800 h 3748585"/>
                <a:gd name="connsiteX10" fmla="*/ 1058134 w 4003314"/>
                <a:gd name="connsiteY10" fmla="*/ 342900 h 3748585"/>
                <a:gd name="connsiteX11" fmla="*/ 886684 w 4003314"/>
                <a:gd name="connsiteY11" fmla="*/ 1228725 h 3748585"/>
                <a:gd name="connsiteX12" fmla="*/ 1591534 w 4003314"/>
                <a:gd name="connsiteY12" fmla="*/ 1352550 h 3748585"/>
                <a:gd name="connsiteX13" fmla="*/ 1705834 w 4003314"/>
                <a:gd name="connsiteY13" fmla="*/ 704850 h 3748585"/>
                <a:gd name="connsiteX14" fmla="*/ 2058259 w 4003314"/>
                <a:gd name="connsiteY14" fmla="*/ 1019175 h 3748585"/>
                <a:gd name="connsiteX15" fmla="*/ 2247189 w 4003314"/>
                <a:gd name="connsiteY15" fmla="*/ 866775 h 3748585"/>
                <a:gd name="connsiteX16" fmla="*/ 2609303 w 4003314"/>
                <a:gd name="connsiteY16" fmla="*/ 953062 h 3748585"/>
                <a:gd name="connsiteX17" fmla="*/ 2574975 w 4003314"/>
                <a:gd name="connsiteY17" fmla="*/ 1227842 h 3748585"/>
                <a:gd name="connsiteX18" fmla="*/ 1984786 w 4003314"/>
                <a:gd name="connsiteY18" fmla="*/ 1304658 h 3748585"/>
                <a:gd name="connsiteX19" fmla="*/ 1904962 w 4003314"/>
                <a:gd name="connsiteY19" fmla="*/ 1809857 h 3748585"/>
                <a:gd name="connsiteX20" fmla="*/ 1800231 w 4003314"/>
                <a:gd name="connsiteY20" fmla="*/ 2095844 h 3748585"/>
                <a:gd name="connsiteX21" fmla="*/ 1866657 w 4003314"/>
                <a:gd name="connsiteY21" fmla="*/ 2512551 h 3748585"/>
                <a:gd name="connsiteX22" fmla="*/ 2997874 w 4003314"/>
                <a:gd name="connsiteY22" fmla="*/ 2411545 h 3748585"/>
                <a:gd name="connsiteX23" fmla="*/ 3054006 w 4003314"/>
                <a:gd name="connsiteY23" fmla="*/ 2907614 h 3748585"/>
                <a:gd name="connsiteX24" fmla="*/ 3913772 w 4003314"/>
                <a:gd name="connsiteY24" fmla="*/ 2815615 h 3748585"/>
                <a:gd name="connsiteX25" fmla="*/ 3985831 w 4003314"/>
                <a:gd name="connsiteY25" fmla="*/ 3523928 h 3748585"/>
                <a:gd name="connsiteX26" fmla="*/ 2439358 w 4003314"/>
                <a:gd name="connsiteY26" fmla="*/ 3743275 h 3748585"/>
                <a:gd name="connsiteX27" fmla="*/ 2378058 w 4003314"/>
                <a:gd name="connsiteY27" fmla="*/ 3590555 h 3748585"/>
                <a:gd name="connsiteX28" fmla="*/ 1790021 w 4003314"/>
                <a:gd name="connsiteY28" fmla="*/ 3611608 h 3748585"/>
                <a:gd name="connsiteX29" fmla="*/ 1654685 w 4003314"/>
                <a:gd name="connsiteY29" fmla="*/ 2559537 h 3748585"/>
                <a:gd name="connsiteX30" fmla="*/ 1390439 w 4003314"/>
                <a:gd name="connsiteY30" fmla="*/ 2599917 h 3748585"/>
                <a:gd name="connsiteX31" fmla="*/ 1342754 w 4003314"/>
                <a:gd name="connsiteY31" fmla="*/ 2408583 h 3748585"/>
                <a:gd name="connsiteX32" fmla="*/ 1059849 w 4003314"/>
                <a:gd name="connsiteY32" fmla="*/ 2332520 h 3748585"/>
                <a:gd name="connsiteX33" fmla="*/ 1012073 w 4003314"/>
                <a:gd name="connsiteY33" fmla="*/ 2227455 h 3748585"/>
                <a:gd name="connsiteX34" fmla="*/ 550054 w 4003314"/>
                <a:gd name="connsiteY34" fmla="*/ 2132052 h 3748585"/>
                <a:gd name="connsiteX35" fmla="*/ 530314 w 4003314"/>
                <a:gd name="connsiteY35" fmla="*/ 2285189 h 3748585"/>
                <a:gd name="connsiteX36" fmla="*/ 134188 w 4003314"/>
                <a:gd name="connsiteY36" fmla="*/ 2227476 h 3748585"/>
                <a:gd name="connsiteX37" fmla="*/ 246669 w 4003314"/>
                <a:gd name="connsiteY37" fmla="*/ 1644203 h 3748585"/>
                <a:gd name="connsiteX38" fmla="*/ 284584 w 4003314"/>
                <a:gd name="connsiteY38" fmla="*/ 1138493 h 3748585"/>
                <a:gd name="connsiteX39" fmla="*/ 416608 w 4003314"/>
                <a:gd name="connsiteY39" fmla="*/ 1158692 h 3748585"/>
                <a:gd name="connsiteX40" fmla="*/ 426342 w 4003314"/>
                <a:gd name="connsiteY40" fmla="*/ 862216 h 3748585"/>
                <a:gd name="connsiteX41" fmla="*/ 341500 w 4003314"/>
                <a:gd name="connsiteY41" fmla="*/ 814981 h 3748585"/>
                <a:gd name="connsiteX42" fmla="*/ 247012 w 4003314"/>
                <a:gd name="connsiteY42" fmla="*/ 508961 h 3748585"/>
                <a:gd name="connsiteX43" fmla="*/ 20554 w 4003314"/>
                <a:gd name="connsiteY43" fmla="*/ 174931 h 3748585"/>
                <a:gd name="connsiteX44" fmla="*/ 8879 w 4003314"/>
                <a:gd name="connsiteY44" fmla="*/ 185157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45" fmla="*/ 158882 w 3987231"/>
                <a:gd name="connsiteY45" fmla="*/ 3816 h 3748585"/>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70745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69871"/>
                <a:gd name="connsiteY0" fmla="*/ 34439 h 3783024"/>
                <a:gd name="connsiteX1" fmla="*/ 222901 w 3969871"/>
                <a:gd name="connsiteY1" fmla="*/ 53489 h 3783024"/>
                <a:gd name="connsiteX2" fmla="*/ 80026 w 3969871"/>
                <a:gd name="connsiteY2" fmla="*/ 167789 h 3783024"/>
                <a:gd name="connsiteX3" fmla="*/ 32401 w 3969871"/>
                <a:gd name="connsiteY3" fmla="*/ 205889 h 3783024"/>
                <a:gd name="connsiteX4" fmla="*/ 289576 w 3969871"/>
                <a:gd name="connsiteY4" fmla="*/ 510689 h 3783024"/>
                <a:gd name="connsiteX5" fmla="*/ 356251 w 3969871"/>
                <a:gd name="connsiteY5" fmla="*/ 825014 h 3783024"/>
                <a:gd name="connsiteX6" fmla="*/ 441976 w 3969871"/>
                <a:gd name="connsiteY6" fmla="*/ 853589 h 3783024"/>
                <a:gd name="connsiteX7" fmla="*/ 499126 w 3969871"/>
                <a:gd name="connsiteY7" fmla="*/ 501164 h 3783024"/>
                <a:gd name="connsiteX8" fmla="*/ 642001 w 3969871"/>
                <a:gd name="connsiteY8" fmla="*/ 367814 h 3783024"/>
                <a:gd name="connsiteX9" fmla="*/ 756301 w 3969871"/>
                <a:gd name="connsiteY9" fmla="*/ 339239 h 3783024"/>
                <a:gd name="connsiteX10" fmla="*/ 1042051 w 3969871"/>
                <a:gd name="connsiteY10" fmla="*/ 377339 h 3783024"/>
                <a:gd name="connsiteX11" fmla="*/ 870601 w 3969871"/>
                <a:gd name="connsiteY11" fmla="*/ 1263164 h 3783024"/>
                <a:gd name="connsiteX12" fmla="*/ 1575451 w 3969871"/>
                <a:gd name="connsiteY12" fmla="*/ 1386989 h 3783024"/>
                <a:gd name="connsiteX13" fmla="*/ 1689751 w 3969871"/>
                <a:gd name="connsiteY13" fmla="*/ 739289 h 3783024"/>
                <a:gd name="connsiteX14" fmla="*/ 2042176 w 3969871"/>
                <a:gd name="connsiteY14" fmla="*/ 1053614 h 3783024"/>
                <a:gd name="connsiteX15" fmla="*/ 2231106 w 3969871"/>
                <a:gd name="connsiteY15" fmla="*/ 901214 h 3783024"/>
                <a:gd name="connsiteX16" fmla="*/ 2593220 w 3969871"/>
                <a:gd name="connsiteY16" fmla="*/ 987501 h 3783024"/>
                <a:gd name="connsiteX17" fmla="*/ 2558892 w 3969871"/>
                <a:gd name="connsiteY17" fmla="*/ 1262281 h 3783024"/>
                <a:gd name="connsiteX18" fmla="*/ 1968703 w 3969871"/>
                <a:gd name="connsiteY18" fmla="*/ 1339097 h 3783024"/>
                <a:gd name="connsiteX19" fmla="*/ 1888879 w 3969871"/>
                <a:gd name="connsiteY19" fmla="*/ 1844296 h 3783024"/>
                <a:gd name="connsiteX20" fmla="*/ 1784148 w 3969871"/>
                <a:gd name="connsiteY20" fmla="*/ 2130283 h 3783024"/>
                <a:gd name="connsiteX21" fmla="*/ 1850574 w 3969871"/>
                <a:gd name="connsiteY21" fmla="*/ 2546990 h 3783024"/>
                <a:gd name="connsiteX22" fmla="*/ 2981791 w 3969871"/>
                <a:gd name="connsiteY22" fmla="*/ 2445984 h 3783024"/>
                <a:gd name="connsiteX23" fmla="*/ 3037923 w 3969871"/>
                <a:gd name="connsiteY23" fmla="*/ 2970745 h 3783024"/>
                <a:gd name="connsiteX24" fmla="*/ 3897689 w 3969871"/>
                <a:gd name="connsiteY24" fmla="*/ 2850054 h 3783024"/>
                <a:gd name="connsiteX25" fmla="*/ 3969748 w 3969871"/>
                <a:gd name="connsiteY25" fmla="*/ 3558367 h 3783024"/>
                <a:gd name="connsiteX26" fmla="*/ 2423275 w 3969871"/>
                <a:gd name="connsiteY26" fmla="*/ 3777714 h 3783024"/>
                <a:gd name="connsiteX27" fmla="*/ 2361975 w 3969871"/>
                <a:gd name="connsiteY27" fmla="*/ 3624994 h 3783024"/>
                <a:gd name="connsiteX28" fmla="*/ 1773938 w 3969871"/>
                <a:gd name="connsiteY28" fmla="*/ 3646047 h 3783024"/>
                <a:gd name="connsiteX29" fmla="*/ 1638602 w 3969871"/>
                <a:gd name="connsiteY29" fmla="*/ 2593976 h 3783024"/>
                <a:gd name="connsiteX30" fmla="*/ 1374356 w 3969871"/>
                <a:gd name="connsiteY30" fmla="*/ 2634356 h 3783024"/>
                <a:gd name="connsiteX31" fmla="*/ 1326671 w 3969871"/>
                <a:gd name="connsiteY31" fmla="*/ 2443022 h 3783024"/>
                <a:gd name="connsiteX32" fmla="*/ 1043766 w 3969871"/>
                <a:gd name="connsiteY32" fmla="*/ 2366959 h 3783024"/>
                <a:gd name="connsiteX33" fmla="*/ 995990 w 3969871"/>
                <a:gd name="connsiteY33" fmla="*/ 2261894 h 3783024"/>
                <a:gd name="connsiteX34" fmla="*/ 533971 w 3969871"/>
                <a:gd name="connsiteY34" fmla="*/ 2166491 h 3783024"/>
                <a:gd name="connsiteX35" fmla="*/ 514231 w 3969871"/>
                <a:gd name="connsiteY35" fmla="*/ 2319628 h 3783024"/>
                <a:gd name="connsiteX36" fmla="*/ 118105 w 3969871"/>
                <a:gd name="connsiteY36" fmla="*/ 2261915 h 3783024"/>
                <a:gd name="connsiteX37" fmla="*/ 230586 w 3969871"/>
                <a:gd name="connsiteY37" fmla="*/ 1678642 h 3783024"/>
                <a:gd name="connsiteX38" fmla="*/ 268501 w 3969871"/>
                <a:gd name="connsiteY38" fmla="*/ 1172932 h 3783024"/>
                <a:gd name="connsiteX39" fmla="*/ 400525 w 3969871"/>
                <a:gd name="connsiteY39" fmla="*/ 1193131 h 3783024"/>
                <a:gd name="connsiteX40" fmla="*/ 410259 w 3969871"/>
                <a:gd name="connsiteY40" fmla="*/ 896655 h 3783024"/>
                <a:gd name="connsiteX41" fmla="*/ 325417 w 3969871"/>
                <a:gd name="connsiteY41" fmla="*/ 849420 h 3783024"/>
                <a:gd name="connsiteX42" fmla="*/ 230929 w 3969871"/>
                <a:gd name="connsiteY42" fmla="*/ 543400 h 3783024"/>
                <a:gd name="connsiteX43" fmla="*/ 4471 w 3969871"/>
                <a:gd name="connsiteY43" fmla="*/ 209370 h 3783024"/>
                <a:gd name="connsiteX44" fmla="*/ 200038 w 3969871"/>
                <a:gd name="connsiteY44" fmla="*/ 57012 h 3783024"/>
                <a:gd name="connsiteX45" fmla="*/ 337863 w 3969871"/>
                <a:gd name="connsiteY45" fmla="*/ 0 h 3783024"/>
                <a:gd name="connsiteX0" fmla="*/ 394351 w 3969748"/>
                <a:gd name="connsiteY0" fmla="*/ 34439 h 3783024"/>
                <a:gd name="connsiteX1" fmla="*/ 222901 w 3969748"/>
                <a:gd name="connsiteY1" fmla="*/ 53489 h 3783024"/>
                <a:gd name="connsiteX2" fmla="*/ 80026 w 3969748"/>
                <a:gd name="connsiteY2" fmla="*/ 167789 h 3783024"/>
                <a:gd name="connsiteX3" fmla="*/ 32401 w 3969748"/>
                <a:gd name="connsiteY3" fmla="*/ 205889 h 3783024"/>
                <a:gd name="connsiteX4" fmla="*/ 289576 w 3969748"/>
                <a:gd name="connsiteY4" fmla="*/ 510689 h 3783024"/>
                <a:gd name="connsiteX5" fmla="*/ 356251 w 3969748"/>
                <a:gd name="connsiteY5" fmla="*/ 825014 h 3783024"/>
                <a:gd name="connsiteX6" fmla="*/ 441976 w 3969748"/>
                <a:gd name="connsiteY6" fmla="*/ 853589 h 3783024"/>
                <a:gd name="connsiteX7" fmla="*/ 499126 w 3969748"/>
                <a:gd name="connsiteY7" fmla="*/ 501164 h 3783024"/>
                <a:gd name="connsiteX8" fmla="*/ 642001 w 3969748"/>
                <a:gd name="connsiteY8" fmla="*/ 367814 h 3783024"/>
                <a:gd name="connsiteX9" fmla="*/ 756301 w 3969748"/>
                <a:gd name="connsiteY9" fmla="*/ 339239 h 3783024"/>
                <a:gd name="connsiteX10" fmla="*/ 1042051 w 3969748"/>
                <a:gd name="connsiteY10" fmla="*/ 377339 h 3783024"/>
                <a:gd name="connsiteX11" fmla="*/ 870601 w 3969748"/>
                <a:gd name="connsiteY11" fmla="*/ 1263164 h 3783024"/>
                <a:gd name="connsiteX12" fmla="*/ 1575451 w 3969748"/>
                <a:gd name="connsiteY12" fmla="*/ 1386989 h 3783024"/>
                <a:gd name="connsiteX13" fmla="*/ 1689751 w 3969748"/>
                <a:gd name="connsiteY13" fmla="*/ 739289 h 3783024"/>
                <a:gd name="connsiteX14" fmla="*/ 2042176 w 3969748"/>
                <a:gd name="connsiteY14" fmla="*/ 1053614 h 3783024"/>
                <a:gd name="connsiteX15" fmla="*/ 2231106 w 3969748"/>
                <a:gd name="connsiteY15" fmla="*/ 901214 h 3783024"/>
                <a:gd name="connsiteX16" fmla="*/ 2593220 w 3969748"/>
                <a:gd name="connsiteY16" fmla="*/ 987501 h 3783024"/>
                <a:gd name="connsiteX17" fmla="*/ 2558892 w 3969748"/>
                <a:gd name="connsiteY17" fmla="*/ 1262281 h 3783024"/>
                <a:gd name="connsiteX18" fmla="*/ 1968703 w 3969748"/>
                <a:gd name="connsiteY18" fmla="*/ 1339097 h 3783024"/>
                <a:gd name="connsiteX19" fmla="*/ 1888879 w 3969748"/>
                <a:gd name="connsiteY19" fmla="*/ 1844296 h 3783024"/>
                <a:gd name="connsiteX20" fmla="*/ 1784148 w 3969748"/>
                <a:gd name="connsiteY20" fmla="*/ 2130283 h 3783024"/>
                <a:gd name="connsiteX21" fmla="*/ 1850574 w 3969748"/>
                <a:gd name="connsiteY21" fmla="*/ 2546990 h 3783024"/>
                <a:gd name="connsiteX22" fmla="*/ 2981791 w 3969748"/>
                <a:gd name="connsiteY22" fmla="*/ 2445984 h 3783024"/>
                <a:gd name="connsiteX23" fmla="*/ 3037923 w 3969748"/>
                <a:gd name="connsiteY23" fmla="*/ 2970745 h 3783024"/>
                <a:gd name="connsiteX24" fmla="*/ 3897689 w 3969748"/>
                <a:gd name="connsiteY24" fmla="*/ 2850054 h 3783024"/>
                <a:gd name="connsiteX25" fmla="*/ 3969748 w 3969748"/>
                <a:gd name="connsiteY25" fmla="*/ 3558367 h 3783024"/>
                <a:gd name="connsiteX26" fmla="*/ 2423275 w 3969748"/>
                <a:gd name="connsiteY26" fmla="*/ 3777714 h 3783024"/>
                <a:gd name="connsiteX27" fmla="*/ 2361975 w 3969748"/>
                <a:gd name="connsiteY27" fmla="*/ 3624994 h 3783024"/>
                <a:gd name="connsiteX28" fmla="*/ 1773938 w 3969748"/>
                <a:gd name="connsiteY28" fmla="*/ 3646047 h 3783024"/>
                <a:gd name="connsiteX29" fmla="*/ 1638602 w 3969748"/>
                <a:gd name="connsiteY29" fmla="*/ 2593976 h 3783024"/>
                <a:gd name="connsiteX30" fmla="*/ 1374356 w 3969748"/>
                <a:gd name="connsiteY30" fmla="*/ 2634356 h 3783024"/>
                <a:gd name="connsiteX31" fmla="*/ 1326671 w 3969748"/>
                <a:gd name="connsiteY31" fmla="*/ 2443022 h 3783024"/>
                <a:gd name="connsiteX32" fmla="*/ 1043766 w 3969748"/>
                <a:gd name="connsiteY32" fmla="*/ 2366959 h 3783024"/>
                <a:gd name="connsiteX33" fmla="*/ 995990 w 3969748"/>
                <a:gd name="connsiteY33" fmla="*/ 2261894 h 3783024"/>
                <a:gd name="connsiteX34" fmla="*/ 533971 w 3969748"/>
                <a:gd name="connsiteY34" fmla="*/ 2166491 h 3783024"/>
                <a:gd name="connsiteX35" fmla="*/ 514231 w 3969748"/>
                <a:gd name="connsiteY35" fmla="*/ 2319628 h 3783024"/>
                <a:gd name="connsiteX36" fmla="*/ 118105 w 3969748"/>
                <a:gd name="connsiteY36" fmla="*/ 2261915 h 3783024"/>
                <a:gd name="connsiteX37" fmla="*/ 230586 w 3969748"/>
                <a:gd name="connsiteY37" fmla="*/ 1678642 h 3783024"/>
                <a:gd name="connsiteX38" fmla="*/ 268501 w 3969748"/>
                <a:gd name="connsiteY38" fmla="*/ 1172932 h 3783024"/>
                <a:gd name="connsiteX39" fmla="*/ 400525 w 3969748"/>
                <a:gd name="connsiteY39" fmla="*/ 1193131 h 3783024"/>
                <a:gd name="connsiteX40" fmla="*/ 410259 w 3969748"/>
                <a:gd name="connsiteY40" fmla="*/ 896655 h 3783024"/>
                <a:gd name="connsiteX41" fmla="*/ 325417 w 3969748"/>
                <a:gd name="connsiteY41" fmla="*/ 849420 h 3783024"/>
                <a:gd name="connsiteX42" fmla="*/ 230929 w 3969748"/>
                <a:gd name="connsiteY42" fmla="*/ 543400 h 3783024"/>
                <a:gd name="connsiteX43" fmla="*/ 4471 w 3969748"/>
                <a:gd name="connsiteY43" fmla="*/ 209370 h 3783024"/>
                <a:gd name="connsiteX44" fmla="*/ 200038 w 3969748"/>
                <a:gd name="connsiteY44" fmla="*/ 57012 h 3783024"/>
                <a:gd name="connsiteX45" fmla="*/ 337863 w 3969748"/>
                <a:gd name="connsiteY45" fmla="*/ 0 h 378302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61975 w 3969748"/>
                <a:gd name="connsiteY27" fmla="*/ 3624994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69942 w 3969748"/>
                <a:gd name="connsiteY42" fmla="*/ 530115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7906 w 3973303"/>
                <a:gd name="connsiteY0" fmla="*/ 34439 h 3777714"/>
                <a:gd name="connsiteX1" fmla="*/ 226456 w 3973303"/>
                <a:gd name="connsiteY1" fmla="*/ 53489 h 3777714"/>
                <a:gd name="connsiteX2" fmla="*/ 83581 w 3973303"/>
                <a:gd name="connsiteY2" fmla="*/ 167789 h 3777714"/>
                <a:gd name="connsiteX3" fmla="*/ 35956 w 3973303"/>
                <a:gd name="connsiteY3" fmla="*/ 205889 h 3777714"/>
                <a:gd name="connsiteX4" fmla="*/ 293131 w 3973303"/>
                <a:gd name="connsiteY4" fmla="*/ 510689 h 3777714"/>
                <a:gd name="connsiteX5" fmla="*/ 359806 w 3973303"/>
                <a:gd name="connsiteY5" fmla="*/ 825014 h 3777714"/>
                <a:gd name="connsiteX6" fmla="*/ 445531 w 3973303"/>
                <a:gd name="connsiteY6" fmla="*/ 853589 h 3777714"/>
                <a:gd name="connsiteX7" fmla="*/ 502681 w 3973303"/>
                <a:gd name="connsiteY7" fmla="*/ 501164 h 3777714"/>
                <a:gd name="connsiteX8" fmla="*/ 645556 w 3973303"/>
                <a:gd name="connsiteY8" fmla="*/ 367814 h 3777714"/>
                <a:gd name="connsiteX9" fmla="*/ 759856 w 3973303"/>
                <a:gd name="connsiteY9" fmla="*/ 339239 h 3777714"/>
                <a:gd name="connsiteX10" fmla="*/ 1045606 w 3973303"/>
                <a:gd name="connsiteY10" fmla="*/ 377339 h 3777714"/>
                <a:gd name="connsiteX11" fmla="*/ 874156 w 3973303"/>
                <a:gd name="connsiteY11" fmla="*/ 1263164 h 3777714"/>
                <a:gd name="connsiteX12" fmla="*/ 1579006 w 3973303"/>
                <a:gd name="connsiteY12" fmla="*/ 1386989 h 3777714"/>
                <a:gd name="connsiteX13" fmla="*/ 1693306 w 3973303"/>
                <a:gd name="connsiteY13" fmla="*/ 739289 h 3777714"/>
                <a:gd name="connsiteX14" fmla="*/ 2045731 w 3973303"/>
                <a:gd name="connsiteY14" fmla="*/ 1053614 h 3777714"/>
                <a:gd name="connsiteX15" fmla="*/ 2234661 w 3973303"/>
                <a:gd name="connsiteY15" fmla="*/ 901214 h 3777714"/>
                <a:gd name="connsiteX16" fmla="*/ 2596775 w 3973303"/>
                <a:gd name="connsiteY16" fmla="*/ 987501 h 3777714"/>
                <a:gd name="connsiteX17" fmla="*/ 2562447 w 3973303"/>
                <a:gd name="connsiteY17" fmla="*/ 1262281 h 3777714"/>
                <a:gd name="connsiteX18" fmla="*/ 1972258 w 3973303"/>
                <a:gd name="connsiteY18" fmla="*/ 1339097 h 3777714"/>
                <a:gd name="connsiteX19" fmla="*/ 1892434 w 3973303"/>
                <a:gd name="connsiteY19" fmla="*/ 1844296 h 3777714"/>
                <a:gd name="connsiteX20" fmla="*/ 1787703 w 3973303"/>
                <a:gd name="connsiteY20" fmla="*/ 2130283 h 3777714"/>
                <a:gd name="connsiteX21" fmla="*/ 1854129 w 3973303"/>
                <a:gd name="connsiteY21" fmla="*/ 2546990 h 3777714"/>
                <a:gd name="connsiteX22" fmla="*/ 2985346 w 3973303"/>
                <a:gd name="connsiteY22" fmla="*/ 2445984 h 3777714"/>
                <a:gd name="connsiteX23" fmla="*/ 3041478 w 3973303"/>
                <a:gd name="connsiteY23" fmla="*/ 2970745 h 3777714"/>
                <a:gd name="connsiteX24" fmla="*/ 3901244 w 3973303"/>
                <a:gd name="connsiteY24" fmla="*/ 2850054 h 3777714"/>
                <a:gd name="connsiteX25" fmla="*/ 3973303 w 3973303"/>
                <a:gd name="connsiteY25" fmla="*/ 3558367 h 3777714"/>
                <a:gd name="connsiteX26" fmla="*/ 2389078 w 3973303"/>
                <a:gd name="connsiteY26" fmla="*/ 3777714 h 3777714"/>
                <a:gd name="connsiteX27" fmla="*/ 2374960 w 3973303"/>
                <a:gd name="connsiteY27" fmla="*/ 3586816 h 3777714"/>
                <a:gd name="connsiteX28" fmla="*/ 1749206 w 3973303"/>
                <a:gd name="connsiteY28" fmla="*/ 3646047 h 3777714"/>
                <a:gd name="connsiteX29" fmla="*/ 1642157 w 3973303"/>
                <a:gd name="connsiteY29" fmla="*/ 2593976 h 3777714"/>
                <a:gd name="connsiteX30" fmla="*/ 1377911 w 3973303"/>
                <a:gd name="connsiteY30" fmla="*/ 2634356 h 3777714"/>
                <a:gd name="connsiteX31" fmla="*/ 1330226 w 3973303"/>
                <a:gd name="connsiteY31" fmla="*/ 2404844 h 3777714"/>
                <a:gd name="connsiteX32" fmla="*/ 1037892 w 3973303"/>
                <a:gd name="connsiteY32" fmla="*/ 2405137 h 3777714"/>
                <a:gd name="connsiteX33" fmla="*/ 999545 w 3973303"/>
                <a:gd name="connsiteY33" fmla="*/ 2261894 h 3777714"/>
                <a:gd name="connsiteX34" fmla="*/ 537526 w 3973303"/>
                <a:gd name="connsiteY34" fmla="*/ 2166491 h 3777714"/>
                <a:gd name="connsiteX35" fmla="*/ 504769 w 3973303"/>
                <a:gd name="connsiteY35" fmla="*/ 2332914 h 3777714"/>
                <a:gd name="connsiteX36" fmla="*/ 141185 w 3973303"/>
                <a:gd name="connsiteY36" fmla="*/ 2275200 h 3777714"/>
                <a:gd name="connsiteX37" fmla="*/ 234141 w 3973303"/>
                <a:gd name="connsiteY37" fmla="*/ 1678642 h 3777714"/>
                <a:gd name="connsiteX38" fmla="*/ 272056 w 3973303"/>
                <a:gd name="connsiteY38" fmla="*/ 1172932 h 3777714"/>
                <a:gd name="connsiteX39" fmla="*/ 410588 w 3973303"/>
                <a:gd name="connsiteY39" fmla="*/ 1166561 h 3777714"/>
                <a:gd name="connsiteX40" fmla="*/ 413814 w 3973303"/>
                <a:gd name="connsiteY40" fmla="*/ 896655 h 3777714"/>
                <a:gd name="connsiteX41" fmla="*/ 328972 w 3973303"/>
                <a:gd name="connsiteY41" fmla="*/ 849420 h 3777714"/>
                <a:gd name="connsiteX42" fmla="*/ 273497 w 3973303"/>
                <a:gd name="connsiteY42" fmla="*/ 530115 h 3777714"/>
                <a:gd name="connsiteX43" fmla="*/ 8026 w 3973303"/>
                <a:gd name="connsiteY43" fmla="*/ 209370 h 3777714"/>
                <a:gd name="connsiteX44" fmla="*/ 86442 w 3973303"/>
                <a:gd name="connsiteY44" fmla="*/ 136723 h 3777714"/>
                <a:gd name="connsiteX45" fmla="*/ 341418 w 3973303"/>
                <a:gd name="connsiteY45" fmla="*/ 0 h 3777714"/>
                <a:gd name="connsiteX0" fmla="*/ 394349 w 3969746"/>
                <a:gd name="connsiteY0" fmla="*/ 71327 h 3814602"/>
                <a:gd name="connsiteX1" fmla="*/ 222899 w 3969746"/>
                <a:gd name="connsiteY1" fmla="*/ 90377 h 3814602"/>
                <a:gd name="connsiteX2" fmla="*/ 80024 w 3969746"/>
                <a:gd name="connsiteY2" fmla="*/ 204677 h 3814602"/>
                <a:gd name="connsiteX3" fmla="*/ 32399 w 3969746"/>
                <a:gd name="connsiteY3" fmla="*/ 242777 h 3814602"/>
                <a:gd name="connsiteX4" fmla="*/ 289574 w 3969746"/>
                <a:gd name="connsiteY4" fmla="*/ 547577 h 3814602"/>
                <a:gd name="connsiteX5" fmla="*/ 356249 w 3969746"/>
                <a:gd name="connsiteY5" fmla="*/ 861902 h 3814602"/>
                <a:gd name="connsiteX6" fmla="*/ 441974 w 3969746"/>
                <a:gd name="connsiteY6" fmla="*/ 890477 h 3814602"/>
                <a:gd name="connsiteX7" fmla="*/ 499124 w 3969746"/>
                <a:gd name="connsiteY7" fmla="*/ 538052 h 3814602"/>
                <a:gd name="connsiteX8" fmla="*/ 641999 w 3969746"/>
                <a:gd name="connsiteY8" fmla="*/ 404702 h 3814602"/>
                <a:gd name="connsiteX9" fmla="*/ 756299 w 3969746"/>
                <a:gd name="connsiteY9" fmla="*/ 376127 h 3814602"/>
                <a:gd name="connsiteX10" fmla="*/ 1042049 w 3969746"/>
                <a:gd name="connsiteY10" fmla="*/ 414227 h 3814602"/>
                <a:gd name="connsiteX11" fmla="*/ 870599 w 3969746"/>
                <a:gd name="connsiteY11" fmla="*/ 1300052 h 3814602"/>
                <a:gd name="connsiteX12" fmla="*/ 1575449 w 3969746"/>
                <a:gd name="connsiteY12" fmla="*/ 1423877 h 3814602"/>
                <a:gd name="connsiteX13" fmla="*/ 1689749 w 3969746"/>
                <a:gd name="connsiteY13" fmla="*/ 776177 h 3814602"/>
                <a:gd name="connsiteX14" fmla="*/ 2042174 w 3969746"/>
                <a:gd name="connsiteY14" fmla="*/ 1090502 h 3814602"/>
                <a:gd name="connsiteX15" fmla="*/ 2231104 w 3969746"/>
                <a:gd name="connsiteY15" fmla="*/ 938102 h 3814602"/>
                <a:gd name="connsiteX16" fmla="*/ 2593218 w 3969746"/>
                <a:gd name="connsiteY16" fmla="*/ 1024389 h 3814602"/>
                <a:gd name="connsiteX17" fmla="*/ 2558890 w 3969746"/>
                <a:gd name="connsiteY17" fmla="*/ 1299169 h 3814602"/>
                <a:gd name="connsiteX18" fmla="*/ 1968701 w 3969746"/>
                <a:gd name="connsiteY18" fmla="*/ 1375985 h 3814602"/>
                <a:gd name="connsiteX19" fmla="*/ 1888877 w 3969746"/>
                <a:gd name="connsiteY19" fmla="*/ 1881184 h 3814602"/>
                <a:gd name="connsiteX20" fmla="*/ 1784146 w 3969746"/>
                <a:gd name="connsiteY20" fmla="*/ 2167171 h 3814602"/>
                <a:gd name="connsiteX21" fmla="*/ 1850572 w 3969746"/>
                <a:gd name="connsiteY21" fmla="*/ 2583878 h 3814602"/>
                <a:gd name="connsiteX22" fmla="*/ 2981789 w 3969746"/>
                <a:gd name="connsiteY22" fmla="*/ 2482872 h 3814602"/>
                <a:gd name="connsiteX23" fmla="*/ 3037921 w 3969746"/>
                <a:gd name="connsiteY23" fmla="*/ 3007633 h 3814602"/>
                <a:gd name="connsiteX24" fmla="*/ 3897687 w 3969746"/>
                <a:gd name="connsiteY24" fmla="*/ 2886942 h 3814602"/>
                <a:gd name="connsiteX25" fmla="*/ 3969746 w 3969746"/>
                <a:gd name="connsiteY25" fmla="*/ 3595255 h 3814602"/>
                <a:gd name="connsiteX26" fmla="*/ 2385521 w 3969746"/>
                <a:gd name="connsiteY26" fmla="*/ 3814602 h 3814602"/>
                <a:gd name="connsiteX27" fmla="*/ 2371403 w 3969746"/>
                <a:gd name="connsiteY27" fmla="*/ 3623704 h 3814602"/>
                <a:gd name="connsiteX28" fmla="*/ 1745649 w 3969746"/>
                <a:gd name="connsiteY28" fmla="*/ 3682935 h 3814602"/>
                <a:gd name="connsiteX29" fmla="*/ 1638600 w 3969746"/>
                <a:gd name="connsiteY29" fmla="*/ 2630864 h 3814602"/>
                <a:gd name="connsiteX30" fmla="*/ 1374354 w 3969746"/>
                <a:gd name="connsiteY30" fmla="*/ 2671244 h 3814602"/>
                <a:gd name="connsiteX31" fmla="*/ 1326669 w 3969746"/>
                <a:gd name="connsiteY31" fmla="*/ 2441732 h 3814602"/>
                <a:gd name="connsiteX32" fmla="*/ 1034335 w 3969746"/>
                <a:gd name="connsiteY32" fmla="*/ 2442025 h 3814602"/>
                <a:gd name="connsiteX33" fmla="*/ 995988 w 3969746"/>
                <a:gd name="connsiteY33" fmla="*/ 2298782 h 3814602"/>
                <a:gd name="connsiteX34" fmla="*/ 533969 w 3969746"/>
                <a:gd name="connsiteY34" fmla="*/ 2203379 h 3814602"/>
                <a:gd name="connsiteX35" fmla="*/ 501212 w 3969746"/>
                <a:gd name="connsiteY35" fmla="*/ 2369802 h 3814602"/>
                <a:gd name="connsiteX36" fmla="*/ 137628 w 3969746"/>
                <a:gd name="connsiteY36" fmla="*/ 2312088 h 3814602"/>
                <a:gd name="connsiteX37" fmla="*/ 230584 w 3969746"/>
                <a:gd name="connsiteY37" fmla="*/ 1715530 h 3814602"/>
                <a:gd name="connsiteX38" fmla="*/ 268499 w 3969746"/>
                <a:gd name="connsiteY38" fmla="*/ 1209820 h 3814602"/>
                <a:gd name="connsiteX39" fmla="*/ 407031 w 3969746"/>
                <a:gd name="connsiteY39" fmla="*/ 1203449 h 3814602"/>
                <a:gd name="connsiteX40" fmla="*/ 410257 w 3969746"/>
                <a:gd name="connsiteY40" fmla="*/ 933543 h 3814602"/>
                <a:gd name="connsiteX41" fmla="*/ 325415 w 3969746"/>
                <a:gd name="connsiteY41" fmla="*/ 886308 h 3814602"/>
                <a:gd name="connsiteX42" fmla="*/ 269940 w 3969746"/>
                <a:gd name="connsiteY42" fmla="*/ 567003 h 3814602"/>
                <a:gd name="connsiteX43" fmla="*/ 4469 w 3969746"/>
                <a:gd name="connsiteY43" fmla="*/ 246258 h 3814602"/>
                <a:gd name="connsiteX44" fmla="*/ 200148 w 3969746"/>
                <a:gd name="connsiteY44" fmla="*/ 7547 h 3814602"/>
                <a:gd name="connsiteX45" fmla="*/ 337861 w 3969746"/>
                <a:gd name="connsiteY45" fmla="*/ 36888 h 3814602"/>
                <a:gd name="connsiteX0" fmla="*/ 394242 w 3969639"/>
                <a:gd name="connsiteY0" fmla="*/ 34439 h 3777714"/>
                <a:gd name="connsiteX1" fmla="*/ 222792 w 3969639"/>
                <a:gd name="connsiteY1" fmla="*/ 53489 h 3777714"/>
                <a:gd name="connsiteX2" fmla="*/ 79917 w 3969639"/>
                <a:gd name="connsiteY2" fmla="*/ 167789 h 3777714"/>
                <a:gd name="connsiteX3" fmla="*/ 32292 w 3969639"/>
                <a:gd name="connsiteY3" fmla="*/ 205889 h 3777714"/>
                <a:gd name="connsiteX4" fmla="*/ 289467 w 3969639"/>
                <a:gd name="connsiteY4" fmla="*/ 510689 h 3777714"/>
                <a:gd name="connsiteX5" fmla="*/ 356142 w 3969639"/>
                <a:gd name="connsiteY5" fmla="*/ 825014 h 3777714"/>
                <a:gd name="connsiteX6" fmla="*/ 441867 w 3969639"/>
                <a:gd name="connsiteY6" fmla="*/ 853589 h 3777714"/>
                <a:gd name="connsiteX7" fmla="*/ 499017 w 3969639"/>
                <a:gd name="connsiteY7" fmla="*/ 501164 h 3777714"/>
                <a:gd name="connsiteX8" fmla="*/ 641892 w 3969639"/>
                <a:gd name="connsiteY8" fmla="*/ 367814 h 3777714"/>
                <a:gd name="connsiteX9" fmla="*/ 756192 w 3969639"/>
                <a:gd name="connsiteY9" fmla="*/ 339239 h 3777714"/>
                <a:gd name="connsiteX10" fmla="*/ 1041942 w 3969639"/>
                <a:gd name="connsiteY10" fmla="*/ 377339 h 3777714"/>
                <a:gd name="connsiteX11" fmla="*/ 870492 w 3969639"/>
                <a:gd name="connsiteY11" fmla="*/ 1263164 h 3777714"/>
                <a:gd name="connsiteX12" fmla="*/ 1575342 w 3969639"/>
                <a:gd name="connsiteY12" fmla="*/ 1386989 h 3777714"/>
                <a:gd name="connsiteX13" fmla="*/ 1689642 w 3969639"/>
                <a:gd name="connsiteY13" fmla="*/ 739289 h 3777714"/>
                <a:gd name="connsiteX14" fmla="*/ 2042067 w 3969639"/>
                <a:gd name="connsiteY14" fmla="*/ 1053614 h 3777714"/>
                <a:gd name="connsiteX15" fmla="*/ 2230997 w 3969639"/>
                <a:gd name="connsiteY15" fmla="*/ 901214 h 3777714"/>
                <a:gd name="connsiteX16" fmla="*/ 2593111 w 3969639"/>
                <a:gd name="connsiteY16" fmla="*/ 987501 h 3777714"/>
                <a:gd name="connsiteX17" fmla="*/ 2558783 w 3969639"/>
                <a:gd name="connsiteY17" fmla="*/ 1262281 h 3777714"/>
                <a:gd name="connsiteX18" fmla="*/ 1968594 w 3969639"/>
                <a:gd name="connsiteY18" fmla="*/ 1339097 h 3777714"/>
                <a:gd name="connsiteX19" fmla="*/ 1888770 w 3969639"/>
                <a:gd name="connsiteY19" fmla="*/ 1844296 h 3777714"/>
                <a:gd name="connsiteX20" fmla="*/ 1784039 w 3969639"/>
                <a:gd name="connsiteY20" fmla="*/ 2130283 h 3777714"/>
                <a:gd name="connsiteX21" fmla="*/ 1850465 w 3969639"/>
                <a:gd name="connsiteY21" fmla="*/ 2546990 h 3777714"/>
                <a:gd name="connsiteX22" fmla="*/ 2981682 w 3969639"/>
                <a:gd name="connsiteY22" fmla="*/ 2445984 h 3777714"/>
                <a:gd name="connsiteX23" fmla="*/ 3037814 w 3969639"/>
                <a:gd name="connsiteY23" fmla="*/ 2970745 h 3777714"/>
                <a:gd name="connsiteX24" fmla="*/ 3897580 w 3969639"/>
                <a:gd name="connsiteY24" fmla="*/ 2850054 h 3777714"/>
                <a:gd name="connsiteX25" fmla="*/ 3969639 w 3969639"/>
                <a:gd name="connsiteY25" fmla="*/ 3558367 h 3777714"/>
                <a:gd name="connsiteX26" fmla="*/ 2385414 w 3969639"/>
                <a:gd name="connsiteY26" fmla="*/ 3777714 h 3777714"/>
                <a:gd name="connsiteX27" fmla="*/ 2371296 w 3969639"/>
                <a:gd name="connsiteY27" fmla="*/ 3586816 h 3777714"/>
                <a:gd name="connsiteX28" fmla="*/ 1745542 w 3969639"/>
                <a:gd name="connsiteY28" fmla="*/ 3646047 h 3777714"/>
                <a:gd name="connsiteX29" fmla="*/ 1638493 w 3969639"/>
                <a:gd name="connsiteY29" fmla="*/ 2593976 h 3777714"/>
                <a:gd name="connsiteX30" fmla="*/ 1374247 w 3969639"/>
                <a:gd name="connsiteY30" fmla="*/ 2634356 h 3777714"/>
                <a:gd name="connsiteX31" fmla="*/ 1326562 w 3969639"/>
                <a:gd name="connsiteY31" fmla="*/ 2404844 h 3777714"/>
                <a:gd name="connsiteX32" fmla="*/ 1034228 w 3969639"/>
                <a:gd name="connsiteY32" fmla="*/ 2405137 h 3777714"/>
                <a:gd name="connsiteX33" fmla="*/ 995881 w 3969639"/>
                <a:gd name="connsiteY33" fmla="*/ 2261894 h 3777714"/>
                <a:gd name="connsiteX34" fmla="*/ 533862 w 3969639"/>
                <a:gd name="connsiteY34" fmla="*/ 2166491 h 3777714"/>
                <a:gd name="connsiteX35" fmla="*/ 501105 w 3969639"/>
                <a:gd name="connsiteY35" fmla="*/ 2332914 h 3777714"/>
                <a:gd name="connsiteX36" fmla="*/ 137521 w 3969639"/>
                <a:gd name="connsiteY36" fmla="*/ 2275200 h 3777714"/>
                <a:gd name="connsiteX37" fmla="*/ 230477 w 3969639"/>
                <a:gd name="connsiteY37" fmla="*/ 1678642 h 3777714"/>
                <a:gd name="connsiteX38" fmla="*/ 268392 w 3969639"/>
                <a:gd name="connsiteY38" fmla="*/ 1172932 h 3777714"/>
                <a:gd name="connsiteX39" fmla="*/ 406924 w 3969639"/>
                <a:gd name="connsiteY39" fmla="*/ 1166561 h 3777714"/>
                <a:gd name="connsiteX40" fmla="*/ 410150 w 3969639"/>
                <a:gd name="connsiteY40" fmla="*/ 896655 h 3777714"/>
                <a:gd name="connsiteX41" fmla="*/ 325308 w 3969639"/>
                <a:gd name="connsiteY41" fmla="*/ 849420 h 3777714"/>
                <a:gd name="connsiteX42" fmla="*/ 269833 w 3969639"/>
                <a:gd name="connsiteY42" fmla="*/ 530115 h 3777714"/>
                <a:gd name="connsiteX43" fmla="*/ 4362 w 3969639"/>
                <a:gd name="connsiteY43" fmla="*/ 209370 h 3777714"/>
                <a:gd name="connsiteX44" fmla="*/ 206549 w 3969639"/>
                <a:gd name="connsiteY44" fmla="*/ 23798 h 3777714"/>
                <a:gd name="connsiteX45" fmla="*/ 337754 w 3969639"/>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02187 w 3965277"/>
                <a:gd name="connsiteY44" fmla="*/ 23798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Lst>
              <a:rect l="l" t="t" r="r" b="b"/>
              <a:pathLst>
                <a:path w="3965277" h="3777714">
                  <a:moveTo>
                    <a:pt x="389880" y="34439"/>
                  </a:moveTo>
                  <a:lnTo>
                    <a:pt x="218430" y="53489"/>
                  </a:lnTo>
                  <a:lnTo>
                    <a:pt x="75555" y="167789"/>
                  </a:lnTo>
                  <a:lnTo>
                    <a:pt x="27930" y="205889"/>
                  </a:lnTo>
                  <a:lnTo>
                    <a:pt x="285105" y="510689"/>
                  </a:lnTo>
                  <a:lnTo>
                    <a:pt x="351780" y="825014"/>
                  </a:lnTo>
                  <a:lnTo>
                    <a:pt x="437505" y="853589"/>
                  </a:lnTo>
                  <a:lnTo>
                    <a:pt x="494655" y="501164"/>
                  </a:lnTo>
                  <a:lnTo>
                    <a:pt x="637530" y="367814"/>
                  </a:lnTo>
                  <a:lnTo>
                    <a:pt x="751830" y="339239"/>
                  </a:lnTo>
                  <a:lnTo>
                    <a:pt x="1037580" y="377339"/>
                  </a:lnTo>
                  <a:lnTo>
                    <a:pt x="866130" y="1263164"/>
                  </a:lnTo>
                  <a:lnTo>
                    <a:pt x="1570980" y="1386989"/>
                  </a:lnTo>
                  <a:lnTo>
                    <a:pt x="1685280" y="739289"/>
                  </a:lnTo>
                  <a:lnTo>
                    <a:pt x="2037705" y="1053614"/>
                  </a:lnTo>
                  <a:lnTo>
                    <a:pt x="2226635" y="901214"/>
                  </a:lnTo>
                  <a:lnTo>
                    <a:pt x="2588749" y="987501"/>
                  </a:lnTo>
                  <a:lnTo>
                    <a:pt x="2554421" y="1262281"/>
                  </a:lnTo>
                  <a:lnTo>
                    <a:pt x="1964232" y="1339097"/>
                  </a:lnTo>
                  <a:lnTo>
                    <a:pt x="1884408" y="1844296"/>
                  </a:lnTo>
                  <a:cubicBezTo>
                    <a:pt x="1867907" y="1925310"/>
                    <a:pt x="1783673" y="2134266"/>
                    <a:pt x="1779677" y="2130283"/>
                  </a:cubicBezTo>
                  <a:lnTo>
                    <a:pt x="1839607" y="2586846"/>
                  </a:lnTo>
                  <a:lnTo>
                    <a:pt x="2977320" y="2445984"/>
                  </a:lnTo>
                  <a:lnTo>
                    <a:pt x="3033452" y="2970745"/>
                  </a:lnTo>
                  <a:lnTo>
                    <a:pt x="3912706" y="2876625"/>
                  </a:lnTo>
                  <a:lnTo>
                    <a:pt x="3965277" y="3558367"/>
                  </a:lnTo>
                  <a:lnTo>
                    <a:pt x="2381052" y="3777714"/>
                  </a:lnTo>
                  <a:lnTo>
                    <a:pt x="2366934" y="3586816"/>
                  </a:lnTo>
                  <a:lnTo>
                    <a:pt x="1741180" y="3646047"/>
                  </a:lnTo>
                  <a:lnTo>
                    <a:pt x="1634131" y="2593976"/>
                  </a:lnTo>
                  <a:lnTo>
                    <a:pt x="1369885" y="2634356"/>
                  </a:lnTo>
                  <a:lnTo>
                    <a:pt x="1322200" y="2404844"/>
                  </a:lnTo>
                  <a:lnTo>
                    <a:pt x="1029866" y="2405137"/>
                  </a:lnTo>
                  <a:lnTo>
                    <a:pt x="991519" y="2261894"/>
                  </a:lnTo>
                  <a:cubicBezTo>
                    <a:pt x="983556" y="2239640"/>
                    <a:pt x="529500" y="2172420"/>
                    <a:pt x="529500" y="2166491"/>
                  </a:cubicBezTo>
                  <a:lnTo>
                    <a:pt x="496743" y="2332914"/>
                  </a:lnTo>
                  <a:lnTo>
                    <a:pt x="133159" y="2275200"/>
                  </a:lnTo>
                  <a:lnTo>
                    <a:pt x="226115" y="1678642"/>
                  </a:lnTo>
                  <a:cubicBezTo>
                    <a:pt x="244895" y="1586407"/>
                    <a:pt x="263989" y="1166711"/>
                    <a:pt x="264030" y="1172932"/>
                  </a:cubicBezTo>
                  <a:lnTo>
                    <a:pt x="402562" y="1166561"/>
                  </a:lnTo>
                  <a:cubicBezTo>
                    <a:pt x="424617" y="1168333"/>
                    <a:pt x="405725" y="898647"/>
                    <a:pt x="405788" y="896655"/>
                  </a:cubicBezTo>
                  <a:cubicBezTo>
                    <a:pt x="407413" y="847340"/>
                    <a:pt x="320942" y="849298"/>
                    <a:pt x="320946" y="849420"/>
                  </a:cubicBezTo>
                  <a:cubicBezTo>
                    <a:pt x="303630" y="847927"/>
                    <a:pt x="269441" y="522141"/>
                    <a:pt x="265471" y="530115"/>
                  </a:cubicBezTo>
                  <a:cubicBezTo>
                    <a:pt x="248125" y="479229"/>
                    <a:pt x="1998" y="209224"/>
                    <a:pt x="0" y="209370"/>
                  </a:cubicBezTo>
                  <a:lnTo>
                    <a:pt x="221676" y="37083"/>
                  </a:lnTo>
                  <a:cubicBezTo>
                    <a:pt x="247411" y="8564"/>
                    <a:pt x="361473" y="3908"/>
                    <a:pt x="352899" y="0"/>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フリーフォーム: 図形 4">
              <a:extLst>
                <a:ext uri="{FF2B5EF4-FFF2-40B4-BE49-F238E27FC236}">
                  <a16:creationId xmlns="" xmlns:a16="http://schemas.microsoft.com/office/drawing/2014/main" id="{00000000-0008-0000-0300-000005000000}"/>
                </a:ext>
              </a:extLst>
            </xdr:cNvPr>
            <xdr:cNvSpPr/>
          </xdr:nvSpPr>
          <xdr:spPr>
            <a:xfrm>
              <a:off x="414614" y="11861374"/>
              <a:ext cx="2641239" cy="3635748"/>
            </a:xfrm>
            <a:custGeom>
              <a:avLst/>
              <a:gdLst>
                <a:gd name="connsiteX0" fmla="*/ 361950 w 2009775"/>
                <a:gd name="connsiteY0" fmla="*/ 0 h 1352550"/>
                <a:gd name="connsiteX1" fmla="*/ 190500 w 2009775"/>
                <a:gd name="connsiteY1" fmla="*/ 19050 h 1352550"/>
                <a:gd name="connsiteX2" fmla="*/ 47625 w 2009775"/>
                <a:gd name="connsiteY2" fmla="*/ 133350 h 1352550"/>
                <a:gd name="connsiteX3" fmla="*/ 0 w 2009775"/>
                <a:gd name="connsiteY3" fmla="*/ 171450 h 1352550"/>
                <a:gd name="connsiteX4" fmla="*/ 257175 w 2009775"/>
                <a:gd name="connsiteY4" fmla="*/ 476250 h 1352550"/>
                <a:gd name="connsiteX5" fmla="*/ 323850 w 2009775"/>
                <a:gd name="connsiteY5" fmla="*/ 790575 h 1352550"/>
                <a:gd name="connsiteX6" fmla="*/ 409575 w 2009775"/>
                <a:gd name="connsiteY6" fmla="*/ 819150 h 1352550"/>
                <a:gd name="connsiteX7" fmla="*/ 466725 w 2009775"/>
                <a:gd name="connsiteY7" fmla="*/ 466725 h 1352550"/>
                <a:gd name="connsiteX8" fmla="*/ 609600 w 2009775"/>
                <a:gd name="connsiteY8" fmla="*/ 333375 h 1352550"/>
                <a:gd name="connsiteX9" fmla="*/ 723900 w 2009775"/>
                <a:gd name="connsiteY9" fmla="*/ 304800 h 1352550"/>
                <a:gd name="connsiteX10" fmla="*/ 1009650 w 2009775"/>
                <a:gd name="connsiteY10" fmla="*/ 342900 h 1352550"/>
                <a:gd name="connsiteX11" fmla="*/ 838200 w 2009775"/>
                <a:gd name="connsiteY11" fmla="*/ 1228725 h 1352550"/>
                <a:gd name="connsiteX12" fmla="*/ 1543050 w 2009775"/>
                <a:gd name="connsiteY12" fmla="*/ 1352550 h 1352550"/>
                <a:gd name="connsiteX13" fmla="*/ 1657350 w 2009775"/>
                <a:gd name="connsiteY13" fmla="*/ 704850 h 1352550"/>
                <a:gd name="connsiteX14" fmla="*/ 2009775 w 2009775"/>
                <a:gd name="connsiteY14" fmla="*/ 1019175 h 1352550"/>
                <a:gd name="connsiteX0" fmla="*/ 361950 w 2041391"/>
                <a:gd name="connsiteY0" fmla="*/ 0 h 1352550"/>
                <a:gd name="connsiteX1" fmla="*/ 190500 w 2041391"/>
                <a:gd name="connsiteY1" fmla="*/ 19050 h 1352550"/>
                <a:gd name="connsiteX2" fmla="*/ 47625 w 2041391"/>
                <a:gd name="connsiteY2" fmla="*/ 133350 h 1352550"/>
                <a:gd name="connsiteX3" fmla="*/ 0 w 2041391"/>
                <a:gd name="connsiteY3" fmla="*/ 171450 h 1352550"/>
                <a:gd name="connsiteX4" fmla="*/ 257175 w 2041391"/>
                <a:gd name="connsiteY4" fmla="*/ 476250 h 1352550"/>
                <a:gd name="connsiteX5" fmla="*/ 323850 w 2041391"/>
                <a:gd name="connsiteY5" fmla="*/ 790575 h 1352550"/>
                <a:gd name="connsiteX6" fmla="*/ 409575 w 2041391"/>
                <a:gd name="connsiteY6" fmla="*/ 819150 h 1352550"/>
                <a:gd name="connsiteX7" fmla="*/ 466725 w 2041391"/>
                <a:gd name="connsiteY7" fmla="*/ 466725 h 1352550"/>
                <a:gd name="connsiteX8" fmla="*/ 609600 w 2041391"/>
                <a:gd name="connsiteY8" fmla="*/ 333375 h 1352550"/>
                <a:gd name="connsiteX9" fmla="*/ 723900 w 2041391"/>
                <a:gd name="connsiteY9" fmla="*/ 304800 h 1352550"/>
                <a:gd name="connsiteX10" fmla="*/ 1009650 w 2041391"/>
                <a:gd name="connsiteY10" fmla="*/ 342900 h 1352550"/>
                <a:gd name="connsiteX11" fmla="*/ 838200 w 2041391"/>
                <a:gd name="connsiteY11" fmla="*/ 1228725 h 1352550"/>
                <a:gd name="connsiteX12" fmla="*/ 1543050 w 2041391"/>
                <a:gd name="connsiteY12" fmla="*/ 1352550 h 1352550"/>
                <a:gd name="connsiteX13" fmla="*/ 1657350 w 2041391"/>
                <a:gd name="connsiteY13" fmla="*/ 704850 h 1352550"/>
                <a:gd name="connsiteX14" fmla="*/ 2009775 w 2041391"/>
                <a:gd name="connsiteY14" fmla="*/ 1019175 h 1352550"/>
                <a:gd name="connsiteX15" fmla="*/ 2026920 w 2041391"/>
                <a:gd name="connsiteY15" fmla="*/ 1029610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32010 w 2198531"/>
                <a:gd name="connsiteY15" fmla="*/ 895350 h 1352550"/>
                <a:gd name="connsiteX16" fmla="*/ 2198531 w 2198531"/>
                <a:gd name="connsiteY16" fmla="*/ 829585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32010 w 2560819"/>
                <a:gd name="connsiteY15" fmla="*/ 895350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60569 w 2560819"/>
                <a:gd name="connsiteY15" fmla="*/ 866775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0" fmla="*/ 361950 w 2586054"/>
                <a:gd name="connsiteY0" fmla="*/ 0 h 1352550"/>
                <a:gd name="connsiteX1" fmla="*/ 190500 w 2586054"/>
                <a:gd name="connsiteY1" fmla="*/ 19050 h 1352550"/>
                <a:gd name="connsiteX2" fmla="*/ 47625 w 2586054"/>
                <a:gd name="connsiteY2" fmla="*/ 133350 h 1352550"/>
                <a:gd name="connsiteX3" fmla="*/ 0 w 2586054"/>
                <a:gd name="connsiteY3" fmla="*/ 171450 h 1352550"/>
                <a:gd name="connsiteX4" fmla="*/ 257175 w 2586054"/>
                <a:gd name="connsiteY4" fmla="*/ 476250 h 1352550"/>
                <a:gd name="connsiteX5" fmla="*/ 323850 w 2586054"/>
                <a:gd name="connsiteY5" fmla="*/ 790575 h 1352550"/>
                <a:gd name="connsiteX6" fmla="*/ 409575 w 2586054"/>
                <a:gd name="connsiteY6" fmla="*/ 819150 h 1352550"/>
                <a:gd name="connsiteX7" fmla="*/ 466725 w 2586054"/>
                <a:gd name="connsiteY7" fmla="*/ 466725 h 1352550"/>
                <a:gd name="connsiteX8" fmla="*/ 609600 w 2586054"/>
                <a:gd name="connsiteY8" fmla="*/ 333375 h 1352550"/>
                <a:gd name="connsiteX9" fmla="*/ 723900 w 2586054"/>
                <a:gd name="connsiteY9" fmla="*/ 304800 h 1352550"/>
                <a:gd name="connsiteX10" fmla="*/ 1009650 w 2586054"/>
                <a:gd name="connsiteY10" fmla="*/ 342900 h 1352550"/>
                <a:gd name="connsiteX11" fmla="*/ 838200 w 2586054"/>
                <a:gd name="connsiteY11" fmla="*/ 1228725 h 1352550"/>
                <a:gd name="connsiteX12" fmla="*/ 1543050 w 2586054"/>
                <a:gd name="connsiteY12" fmla="*/ 1352550 h 1352550"/>
                <a:gd name="connsiteX13" fmla="*/ 1657350 w 2586054"/>
                <a:gd name="connsiteY13" fmla="*/ 704850 h 1352550"/>
                <a:gd name="connsiteX14" fmla="*/ 2009775 w 2586054"/>
                <a:gd name="connsiteY14" fmla="*/ 1019175 h 1352550"/>
                <a:gd name="connsiteX15" fmla="*/ 2198705 w 2586054"/>
                <a:gd name="connsiteY15" fmla="*/ 866775 h 1352550"/>
                <a:gd name="connsiteX16" fmla="*/ 2560819 w 2586054"/>
                <a:gd name="connsiteY16" fmla="*/ 953062 h 1352550"/>
                <a:gd name="connsiteX17" fmla="*/ 2555093 w 2586054"/>
                <a:gd name="connsiteY17" fmla="*/ 933450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2507483 w 2582209"/>
                <a:gd name="connsiteY18" fmla="*/ 1209675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35997 w 2560819"/>
                <a:gd name="connsiteY17" fmla="*/ 124689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19" fmla="*/ 1951533 w 2560819"/>
                <a:gd name="connsiteY19" fmla="*/ 1314557 h 1352550"/>
                <a:gd name="connsiteX0" fmla="*/ 361950 w 2560819"/>
                <a:gd name="connsiteY0" fmla="*/ 0 h 1809857"/>
                <a:gd name="connsiteX1" fmla="*/ 190500 w 2560819"/>
                <a:gd name="connsiteY1" fmla="*/ 19050 h 1809857"/>
                <a:gd name="connsiteX2" fmla="*/ 47625 w 2560819"/>
                <a:gd name="connsiteY2" fmla="*/ 133350 h 1809857"/>
                <a:gd name="connsiteX3" fmla="*/ 0 w 2560819"/>
                <a:gd name="connsiteY3" fmla="*/ 171450 h 1809857"/>
                <a:gd name="connsiteX4" fmla="*/ 257175 w 2560819"/>
                <a:gd name="connsiteY4" fmla="*/ 476250 h 1809857"/>
                <a:gd name="connsiteX5" fmla="*/ 323850 w 2560819"/>
                <a:gd name="connsiteY5" fmla="*/ 790575 h 1809857"/>
                <a:gd name="connsiteX6" fmla="*/ 409575 w 2560819"/>
                <a:gd name="connsiteY6" fmla="*/ 819150 h 1809857"/>
                <a:gd name="connsiteX7" fmla="*/ 466725 w 2560819"/>
                <a:gd name="connsiteY7" fmla="*/ 466725 h 1809857"/>
                <a:gd name="connsiteX8" fmla="*/ 609600 w 2560819"/>
                <a:gd name="connsiteY8" fmla="*/ 333375 h 1809857"/>
                <a:gd name="connsiteX9" fmla="*/ 723900 w 2560819"/>
                <a:gd name="connsiteY9" fmla="*/ 304800 h 1809857"/>
                <a:gd name="connsiteX10" fmla="*/ 1009650 w 2560819"/>
                <a:gd name="connsiteY10" fmla="*/ 342900 h 1809857"/>
                <a:gd name="connsiteX11" fmla="*/ 838200 w 2560819"/>
                <a:gd name="connsiteY11" fmla="*/ 1228725 h 1809857"/>
                <a:gd name="connsiteX12" fmla="*/ 1543050 w 2560819"/>
                <a:gd name="connsiteY12" fmla="*/ 1352550 h 1809857"/>
                <a:gd name="connsiteX13" fmla="*/ 1657350 w 2560819"/>
                <a:gd name="connsiteY13" fmla="*/ 704850 h 1809857"/>
                <a:gd name="connsiteX14" fmla="*/ 2009775 w 2560819"/>
                <a:gd name="connsiteY14" fmla="*/ 1019175 h 1809857"/>
                <a:gd name="connsiteX15" fmla="*/ 2198705 w 2560819"/>
                <a:gd name="connsiteY15" fmla="*/ 866775 h 1809857"/>
                <a:gd name="connsiteX16" fmla="*/ 2560819 w 2560819"/>
                <a:gd name="connsiteY16" fmla="*/ 953062 h 1809857"/>
                <a:gd name="connsiteX17" fmla="*/ 2526491 w 2560819"/>
                <a:gd name="connsiteY17" fmla="*/ 1227842 h 1809857"/>
                <a:gd name="connsiteX18" fmla="*/ 1936302 w 2560819"/>
                <a:gd name="connsiteY18" fmla="*/ 1304658 h 1809857"/>
                <a:gd name="connsiteX19" fmla="*/ 1856478 w 2560819"/>
                <a:gd name="connsiteY19" fmla="*/ 1809857 h 1809857"/>
                <a:gd name="connsiteX0" fmla="*/ 361950 w 2560819"/>
                <a:gd name="connsiteY0" fmla="*/ 0 h 1842216"/>
                <a:gd name="connsiteX1" fmla="*/ 190500 w 2560819"/>
                <a:gd name="connsiteY1" fmla="*/ 19050 h 1842216"/>
                <a:gd name="connsiteX2" fmla="*/ 47625 w 2560819"/>
                <a:gd name="connsiteY2" fmla="*/ 133350 h 1842216"/>
                <a:gd name="connsiteX3" fmla="*/ 0 w 2560819"/>
                <a:gd name="connsiteY3" fmla="*/ 171450 h 1842216"/>
                <a:gd name="connsiteX4" fmla="*/ 257175 w 2560819"/>
                <a:gd name="connsiteY4" fmla="*/ 476250 h 1842216"/>
                <a:gd name="connsiteX5" fmla="*/ 323850 w 2560819"/>
                <a:gd name="connsiteY5" fmla="*/ 790575 h 1842216"/>
                <a:gd name="connsiteX6" fmla="*/ 409575 w 2560819"/>
                <a:gd name="connsiteY6" fmla="*/ 819150 h 1842216"/>
                <a:gd name="connsiteX7" fmla="*/ 466725 w 2560819"/>
                <a:gd name="connsiteY7" fmla="*/ 466725 h 1842216"/>
                <a:gd name="connsiteX8" fmla="*/ 609600 w 2560819"/>
                <a:gd name="connsiteY8" fmla="*/ 333375 h 1842216"/>
                <a:gd name="connsiteX9" fmla="*/ 723900 w 2560819"/>
                <a:gd name="connsiteY9" fmla="*/ 304800 h 1842216"/>
                <a:gd name="connsiteX10" fmla="*/ 1009650 w 2560819"/>
                <a:gd name="connsiteY10" fmla="*/ 342900 h 1842216"/>
                <a:gd name="connsiteX11" fmla="*/ 838200 w 2560819"/>
                <a:gd name="connsiteY11" fmla="*/ 1228725 h 1842216"/>
                <a:gd name="connsiteX12" fmla="*/ 1543050 w 2560819"/>
                <a:gd name="connsiteY12" fmla="*/ 1352550 h 1842216"/>
                <a:gd name="connsiteX13" fmla="*/ 1657350 w 2560819"/>
                <a:gd name="connsiteY13" fmla="*/ 704850 h 1842216"/>
                <a:gd name="connsiteX14" fmla="*/ 2009775 w 2560819"/>
                <a:gd name="connsiteY14" fmla="*/ 1019175 h 1842216"/>
                <a:gd name="connsiteX15" fmla="*/ 2198705 w 2560819"/>
                <a:gd name="connsiteY15" fmla="*/ 866775 h 1842216"/>
                <a:gd name="connsiteX16" fmla="*/ 2560819 w 2560819"/>
                <a:gd name="connsiteY16" fmla="*/ 953062 h 1842216"/>
                <a:gd name="connsiteX17" fmla="*/ 2526491 w 2560819"/>
                <a:gd name="connsiteY17" fmla="*/ 1227842 h 1842216"/>
                <a:gd name="connsiteX18" fmla="*/ 1936302 w 2560819"/>
                <a:gd name="connsiteY18" fmla="*/ 1304658 h 1842216"/>
                <a:gd name="connsiteX19" fmla="*/ 1856478 w 2560819"/>
                <a:gd name="connsiteY19" fmla="*/ 1809857 h 1842216"/>
                <a:gd name="connsiteX20" fmla="*/ 1837297 w 2560819"/>
                <a:gd name="connsiteY20" fmla="*/ 1790740 h 1842216"/>
                <a:gd name="connsiteX0" fmla="*/ 361950 w 2560819"/>
                <a:gd name="connsiteY0" fmla="*/ 0 h 2095900"/>
                <a:gd name="connsiteX1" fmla="*/ 190500 w 2560819"/>
                <a:gd name="connsiteY1" fmla="*/ 19050 h 2095900"/>
                <a:gd name="connsiteX2" fmla="*/ 47625 w 2560819"/>
                <a:gd name="connsiteY2" fmla="*/ 133350 h 2095900"/>
                <a:gd name="connsiteX3" fmla="*/ 0 w 2560819"/>
                <a:gd name="connsiteY3" fmla="*/ 171450 h 2095900"/>
                <a:gd name="connsiteX4" fmla="*/ 257175 w 2560819"/>
                <a:gd name="connsiteY4" fmla="*/ 476250 h 2095900"/>
                <a:gd name="connsiteX5" fmla="*/ 323850 w 2560819"/>
                <a:gd name="connsiteY5" fmla="*/ 790575 h 2095900"/>
                <a:gd name="connsiteX6" fmla="*/ 409575 w 2560819"/>
                <a:gd name="connsiteY6" fmla="*/ 819150 h 2095900"/>
                <a:gd name="connsiteX7" fmla="*/ 466725 w 2560819"/>
                <a:gd name="connsiteY7" fmla="*/ 466725 h 2095900"/>
                <a:gd name="connsiteX8" fmla="*/ 609600 w 2560819"/>
                <a:gd name="connsiteY8" fmla="*/ 333375 h 2095900"/>
                <a:gd name="connsiteX9" fmla="*/ 723900 w 2560819"/>
                <a:gd name="connsiteY9" fmla="*/ 304800 h 2095900"/>
                <a:gd name="connsiteX10" fmla="*/ 1009650 w 2560819"/>
                <a:gd name="connsiteY10" fmla="*/ 342900 h 2095900"/>
                <a:gd name="connsiteX11" fmla="*/ 838200 w 2560819"/>
                <a:gd name="connsiteY11" fmla="*/ 1228725 h 2095900"/>
                <a:gd name="connsiteX12" fmla="*/ 1543050 w 2560819"/>
                <a:gd name="connsiteY12" fmla="*/ 1352550 h 2095900"/>
                <a:gd name="connsiteX13" fmla="*/ 1657350 w 2560819"/>
                <a:gd name="connsiteY13" fmla="*/ 704850 h 2095900"/>
                <a:gd name="connsiteX14" fmla="*/ 2009775 w 2560819"/>
                <a:gd name="connsiteY14" fmla="*/ 1019175 h 2095900"/>
                <a:gd name="connsiteX15" fmla="*/ 2198705 w 2560819"/>
                <a:gd name="connsiteY15" fmla="*/ 866775 h 2095900"/>
                <a:gd name="connsiteX16" fmla="*/ 2560819 w 2560819"/>
                <a:gd name="connsiteY16" fmla="*/ 953062 h 2095900"/>
                <a:gd name="connsiteX17" fmla="*/ 2526491 w 2560819"/>
                <a:gd name="connsiteY17" fmla="*/ 1227842 h 2095900"/>
                <a:gd name="connsiteX18" fmla="*/ 1936302 w 2560819"/>
                <a:gd name="connsiteY18" fmla="*/ 1304658 h 2095900"/>
                <a:gd name="connsiteX19" fmla="*/ 1856478 w 2560819"/>
                <a:gd name="connsiteY19" fmla="*/ 1809857 h 2095900"/>
                <a:gd name="connsiteX20" fmla="*/ 1751747 w 2560819"/>
                <a:gd name="connsiteY20" fmla="*/ 2095844 h 2095900"/>
                <a:gd name="connsiteX0" fmla="*/ 361950 w 2560819"/>
                <a:gd name="connsiteY0" fmla="*/ 0 h 2113982"/>
                <a:gd name="connsiteX1" fmla="*/ 190500 w 2560819"/>
                <a:gd name="connsiteY1" fmla="*/ 19050 h 2113982"/>
                <a:gd name="connsiteX2" fmla="*/ 47625 w 2560819"/>
                <a:gd name="connsiteY2" fmla="*/ 133350 h 2113982"/>
                <a:gd name="connsiteX3" fmla="*/ 0 w 2560819"/>
                <a:gd name="connsiteY3" fmla="*/ 171450 h 2113982"/>
                <a:gd name="connsiteX4" fmla="*/ 257175 w 2560819"/>
                <a:gd name="connsiteY4" fmla="*/ 476250 h 2113982"/>
                <a:gd name="connsiteX5" fmla="*/ 323850 w 2560819"/>
                <a:gd name="connsiteY5" fmla="*/ 790575 h 2113982"/>
                <a:gd name="connsiteX6" fmla="*/ 409575 w 2560819"/>
                <a:gd name="connsiteY6" fmla="*/ 819150 h 2113982"/>
                <a:gd name="connsiteX7" fmla="*/ 466725 w 2560819"/>
                <a:gd name="connsiteY7" fmla="*/ 466725 h 2113982"/>
                <a:gd name="connsiteX8" fmla="*/ 609600 w 2560819"/>
                <a:gd name="connsiteY8" fmla="*/ 333375 h 2113982"/>
                <a:gd name="connsiteX9" fmla="*/ 723900 w 2560819"/>
                <a:gd name="connsiteY9" fmla="*/ 304800 h 2113982"/>
                <a:gd name="connsiteX10" fmla="*/ 1009650 w 2560819"/>
                <a:gd name="connsiteY10" fmla="*/ 342900 h 2113982"/>
                <a:gd name="connsiteX11" fmla="*/ 838200 w 2560819"/>
                <a:gd name="connsiteY11" fmla="*/ 1228725 h 2113982"/>
                <a:gd name="connsiteX12" fmla="*/ 1543050 w 2560819"/>
                <a:gd name="connsiteY12" fmla="*/ 1352550 h 2113982"/>
                <a:gd name="connsiteX13" fmla="*/ 1657350 w 2560819"/>
                <a:gd name="connsiteY13" fmla="*/ 704850 h 2113982"/>
                <a:gd name="connsiteX14" fmla="*/ 2009775 w 2560819"/>
                <a:gd name="connsiteY14" fmla="*/ 1019175 h 2113982"/>
                <a:gd name="connsiteX15" fmla="*/ 2198705 w 2560819"/>
                <a:gd name="connsiteY15" fmla="*/ 866775 h 2113982"/>
                <a:gd name="connsiteX16" fmla="*/ 2560819 w 2560819"/>
                <a:gd name="connsiteY16" fmla="*/ 953062 h 2113982"/>
                <a:gd name="connsiteX17" fmla="*/ 2526491 w 2560819"/>
                <a:gd name="connsiteY17" fmla="*/ 1227842 h 2113982"/>
                <a:gd name="connsiteX18" fmla="*/ 1936302 w 2560819"/>
                <a:gd name="connsiteY18" fmla="*/ 1304658 h 2113982"/>
                <a:gd name="connsiteX19" fmla="*/ 1856478 w 2560819"/>
                <a:gd name="connsiteY19" fmla="*/ 1809857 h 2113982"/>
                <a:gd name="connsiteX20" fmla="*/ 1751747 w 2560819"/>
                <a:gd name="connsiteY20" fmla="*/ 2095844 h 2113982"/>
                <a:gd name="connsiteX21" fmla="*/ 1761140 w 2560819"/>
                <a:gd name="connsiteY21" fmla="*/ 2084284 h 2113982"/>
                <a:gd name="connsiteX0" fmla="*/ 361950 w 2560819"/>
                <a:gd name="connsiteY0" fmla="*/ 0 h 2512562"/>
                <a:gd name="connsiteX1" fmla="*/ 190500 w 2560819"/>
                <a:gd name="connsiteY1" fmla="*/ 19050 h 2512562"/>
                <a:gd name="connsiteX2" fmla="*/ 47625 w 2560819"/>
                <a:gd name="connsiteY2" fmla="*/ 133350 h 2512562"/>
                <a:gd name="connsiteX3" fmla="*/ 0 w 2560819"/>
                <a:gd name="connsiteY3" fmla="*/ 171450 h 2512562"/>
                <a:gd name="connsiteX4" fmla="*/ 257175 w 2560819"/>
                <a:gd name="connsiteY4" fmla="*/ 476250 h 2512562"/>
                <a:gd name="connsiteX5" fmla="*/ 323850 w 2560819"/>
                <a:gd name="connsiteY5" fmla="*/ 790575 h 2512562"/>
                <a:gd name="connsiteX6" fmla="*/ 409575 w 2560819"/>
                <a:gd name="connsiteY6" fmla="*/ 819150 h 2512562"/>
                <a:gd name="connsiteX7" fmla="*/ 466725 w 2560819"/>
                <a:gd name="connsiteY7" fmla="*/ 466725 h 2512562"/>
                <a:gd name="connsiteX8" fmla="*/ 609600 w 2560819"/>
                <a:gd name="connsiteY8" fmla="*/ 333375 h 2512562"/>
                <a:gd name="connsiteX9" fmla="*/ 723900 w 2560819"/>
                <a:gd name="connsiteY9" fmla="*/ 304800 h 2512562"/>
                <a:gd name="connsiteX10" fmla="*/ 1009650 w 2560819"/>
                <a:gd name="connsiteY10" fmla="*/ 342900 h 2512562"/>
                <a:gd name="connsiteX11" fmla="*/ 838200 w 2560819"/>
                <a:gd name="connsiteY11" fmla="*/ 1228725 h 2512562"/>
                <a:gd name="connsiteX12" fmla="*/ 1543050 w 2560819"/>
                <a:gd name="connsiteY12" fmla="*/ 1352550 h 2512562"/>
                <a:gd name="connsiteX13" fmla="*/ 1657350 w 2560819"/>
                <a:gd name="connsiteY13" fmla="*/ 704850 h 2512562"/>
                <a:gd name="connsiteX14" fmla="*/ 2009775 w 2560819"/>
                <a:gd name="connsiteY14" fmla="*/ 1019175 h 2512562"/>
                <a:gd name="connsiteX15" fmla="*/ 2198705 w 2560819"/>
                <a:gd name="connsiteY15" fmla="*/ 866775 h 2512562"/>
                <a:gd name="connsiteX16" fmla="*/ 2560819 w 2560819"/>
                <a:gd name="connsiteY16" fmla="*/ 953062 h 2512562"/>
                <a:gd name="connsiteX17" fmla="*/ 2526491 w 2560819"/>
                <a:gd name="connsiteY17" fmla="*/ 1227842 h 2512562"/>
                <a:gd name="connsiteX18" fmla="*/ 1936302 w 2560819"/>
                <a:gd name="connsiteY18" fmla="*/ 1304658 h 2512562"/>
                <a:gd name="connsiteX19" fmla="*/ 1856478 w 2560819"/>
                <a:gd name="connsiteY19" fmla="*/ 1809857 h 2512562"/>
                <a:gd name="connsiteX20" fmla="*/ 1751747 w 2560819"/>
                <a:gd name="connsiteY20" fmla="*/ 2095844 h 2512562"/>
                <a:gd name="connsiteX21" fmla="*/ 1818173 w 2560819"/>
                <a:gd name="connsiteY21" fmla="*/ 2512551 h 2512562"/>
                <a:gd name="connsiteX0" fmla="*/ 361950 w 2560819"/>
                <a:gd name="connsiteY0" fmla="*/ 0 h 2541812"/>
                <a:gd name="connsiteX1" fmla="*/ 190500 w 2560819"/>
                <a:gd name="connsiteY1" fmla="*/ 19050 h 2541812"/>
                <a:gd name="connsiteX2" fmla="*/ 47625 w 2560819"/>
                <a:gd name="connsiteY2" fmla="*/ 133350 h 2541812"/>
                <a:gd name="connsiteX3" fmla="*/ 0 w 2560819"/>
                <a:gd name="connsiteY3" fmla="*/ 171450 h 2541812"/>
                <a:gd name="connsiteX4" fmla="*/ 257175 w 2560819"/>
                <a:gd name="connsiteY4" fmla="*/ 476250 h 2541812"/>
                <a:gd name="connsiteX5" fmla="*/ 323850 w 2560819"/>
                <a:gd name="connsiteY5" fmla="*/ 790575 h 2541812"/>
                <a:gd name="connsiteX6" fmla="*/ 409575 w 2560819"/>
                <a:gd name="connsiteY6" fmla="*/ 819150 h 2541812"/>
                <a:gd name="connsiteX7" fmla="*/ 466725 w 2560819"/>
                <a:gd name="connsiteY7" fmla="*/ 466725 h 2541812"/>
                <a:gd name="connsiteX8" fmla="*/ 609600 w 2560819"/>
                <a:gd name="connsiteY8" fmla="*/ 333375 h 2541812"/>
                <a:gd name="connsiteX9" fmla="*/ 723900 w 2560819"/>
                <a:gd name="connsiteY9" fmla="*/ 304800 h 2541812"/>
                <a:gd name="connsiteX10" fmla="*/ 1009650 w 2560819"/>
                <a:gd name="connsiteY10" fmla="*/ 342900 h 2541812"/>
                <a:gd name="connsiteX11" fmla="*/ 838200 w 2560819"/>
                <a:gd name="connsiteY11" fmla="*/ 1228725 h 2541812"/>
                <a:gd name="connsiteX12" fmla="*/ 1543050 w 2560819"/>
                <a:gd name="connsiteY12" fmla="*/ 1352550 h 2541812"/>
                <a:gd name="connsiteX13" fmla="*/ 1657350 w 2560819"/>
                <a:gd name="connsiteY13" fmla="*/ 704850 h 2541812"/>
                <a:gd name="connsiteX14" fmla="*/ 2009775 w 2560819"/>
                <a:gd name="connsiteY14" fmla="*/ 1019175 h 2541812"/>
                <a:gd name="connsiteX15" fmla="*/ 2198705 w 2560819"/>
                <a:gd name="connsiteY15" fmla="*/ 866775 h 2541812"/>
                <a:gd name="connsiteX16" fmla="*/ 2560819 w 2560819"/>
                <a:gd name="connsiteY16" fmla="*/ 953062 h 2541812"/>
                <a:gd name="connsiteX17" fmla="*/ 2526491 w 2560819"/>
                <a:gd name="connsiteY17" fmla="*/ 1227842 h 2541812"/>
                <a:gd name="connsiteX18" fmla="*/ 1936302 w 2560819"/>
                <a:gd name="connsiteY18" fmla="*/ 1304658 h 2541812"/>
                <a:gd name="connsiteX19" fmla="*/ 1856478 w 2560819"/>
                <a:gd name="connsiteY19" fmla="*/ 1809857 h 2541812"/>
                <a:gd name="connsiteX20" fmla="*/ 1751747 w 2560819"/>
                <a:gd name="connsiteY20" fmla="*/ 2095844 h 2541812"/>
                <a:gd name="connsiteX21" fmla="*/ 1818173 w 2560819"/>
                <a:gd name="connsiteY21" fmla="*/ 2512551 h 2541812"/>
                <a:gd name="connsiteX22" fmla="*/ 1799219 w 2560819"/>
                <a:gd name="connsiteY22" fmla="*/ 2506787 h 2541812"/>
                <a:gd name="connsiteX0" fmla="*/ 361950 w 2949400"/>
                <a:gd name="connsiteY0" fmla="*/ 0 h 2528936"/>
                <a:gd name="connsiteX1" fmla="*/ 190500 w 2949400"/>
                <a:gd name="connsiteY1" fmla="*/ 19050 h 2528936"/>
                <a:gd name="connsiteX2" fmla="*/ 47625 w 2949400"/>
                <a:gd name="connsiteY2" fmla="*/ 133350 h 2528936"/>
                <a:gd name="connsiteX3" fmla="*/ 0 w 2949400"/>
                <a:gd name="connsiteY3" fmla="*/ 171450 h 2528936"/>
                <a:gd name="connsiteX4" fmla="*/ 257175 w 2949400"/>
                <a:gd name="connsiteY4" fmla="*/ 476250 h 2528936"/>
                <a:gd name="connsiteX5" fmla="*/ 323850 w 2949400"/>
                <a:gd name="connsiteY5" fmla="*/ 790575 h 2528936"/>
                <a:gd name="connsiteX6" fmla="*/ 409575 w 2949400"/>
                <a:gd name="connsiteY6" fmla="*/ 819150 h 2528936"/>
                <a:gd name="connsiteX7" fmla="*/ 466725 w 2949400"/>
                <a:gd name="connsiteY7" fmla="*/ 466725 h 2528936"/>
                <a:gd name="connsiteX8" fmla="*/ 609600 w 2949400"/>
                <a:gd name="connsiteY8" fmla="*/ 333375 h 2528936"/>
                <a:gd name="connsiteX9" fmla="*/ 723900 w 2949400"/>
                <a:gd name="connsiteY9" fmla="*/ 304800 h 2528936"/>
                <a:gd name="connsiteX10" fmla="*/ 1009650 w 2949400"/>
                <a:gd name="connsiteY10" fmla="*/ 342900 h 2528936"/>
                <a:gd name="connsiteX11" fmla="*/ 838200 w 2949400"/>
                <a:gd name="connsiteY11" fmla="*/ 1228725 h 2528936"/>
                <a:gd name="connsiteX12" fmla="*/ 1543050 w 2949400"/>
                <a:gd name="connsiteY12" fmla="*/ 1352550 h 2528936"/>
                <a:gd name="connsiteX13" fmla="*/ 1657350 w 2949400"/>
                <a:gd name="connsiteY13" fmla="*/ 704850 h 2528936"/>
                <a:gd name="connsiteX14" fmla="*/ 2009775 w 2949400"/>
                <a:gd name="connsiteY14" fmla="*/ 1019175 h 2528936"/>
                <a:gd name="connsiteX15" fmla="*/ 2198705 w 2949400"/>
                <a:gd name="connsiteY15" fmla="*/ 866775 h 2528936"/>
                <a:gd name="connsiteX16" fmla="*/ 2560819 w 2949400"/>
                <a:gd name="connsiteY16" fmla="*/ 953062 h 2528936"/>
                <a:gd name="connsiteX17" fmla="*/ 2526491 w 2949400"/>
                <a:gd name="connsiteY17" fmla="*/ 1227842 h 2528936"/>
                <a:gd name="connsiteX18" fmla="*/ 1936302 w 2949400"/>
                <a:gd name="connsiteY18" fmla="*/ 1304658 h 2528936"/>
                <a:gd name="connsiteX19" fmla="*/ 1856478 w 2949400"/>
                <a:gd name="connsiteY19" fmla="*/ 1809857 h 2528936"/>
                <a:gd name="connsiteX20" fmla="*/ 1751747 w 2949400"/>
                <a:gd name="connsiteY20" fmla="*/ 2095844 h 2528936"/>
                <a:gd name="connsiteX21" fmla="*/ 1818173 w 2949400"/>
                <a:gd name="connsiteY21" fmla="*/ 2512551 h 2528936"/>
                <a:gd name="connsiteX22" fmla="*/ 2949390 w 2949400"/>
                <a:gd name="connsiteY22" fmla="*/ 2411545 h 2528936"/>
                <a:gd name="connsiteX0" fmla="*/ 361950 w 3030290"/>
                <a:gd name="connsiteY0" fmla="*/ 0 h 2528936"/>
                <a:gd name="connsiteX1" fmla="*/ 190500 w 3030290"/>
                <a:gd name="connsiteY1" fmla="*/ 19050 h 2528936"/>
                <a:gd name="connsiteX2" fmla="*/ 47625 w 3030290"/>
                <a:gd name="connsiteY2" fmla="*/ 133350 h 2528936"/>
                <a:gd name="connsiteX3" fmla="*/ 0 w 3030290"/>
                <a:gd name="connsiteY3" fmla="*/ 171450 h 2528936"/>
                <a:gd name="connsiteX4" fmla="*/ 257175 w 3030290"/>
                <a:gd name="connsiteY4" fmla="*/ 476250 h 2528936"/>
                <a:gd name="connsiteX5" fmla="*/ 323850 w 3030290"/>
                <a:gd name="connsiteY5" fmla="*/ 790575 h 2528936"/>
                <a:gd name="connsiteX6" fmla="*/ 409575 w 3030290"/>
                <a:gd name="connsiteY6" fmla="*/ 819150 h 2528936"/>
                <a:gd name="connsiteX7" fmla="*/ 466725 w 3030290"/>
                <a:gd name="connsiteY7" fmla="*/ 466725 h 2528936"/>
                <a:gd name="connsiteX8" fmla="*/ 609600 w 3030290"/>
                <a:gd name="connsiteY8" fmla="*/ 333375 h 2528936"/>
                <a:gd name="connsiteX9" fmla="*/ 723900 w 3030290"/>
                <a:gd name="connsiteY9" fmla="*/ 304800 h 2528936"/>
                <a:gd name="connsiteX10" fmla="*/ 1009650 w 3030290"/>
                <a:gd name="connsiteY10" fmla="*/ 342900 h 2528936"/>
                <a:gd name="connsiteX11" fmla="*/ 838200 w 3030290"/>
                <a:gd name="connsiteY11" fmla="*/ 1228725 h 2528936"/>
                <a:gd name="connsiteX12" fmla="*/ 1543050 w 3030290"/>
                <a:gd name="connsiteY12" fmla="*/ 1352550 h 2528936"/>
                <a:gd name="connsiteX13" fmla="*/ 1657350 w 3030290"/>
                <a:gd name="connsiteY13" fmla="*/ 704850 h 2528936"/>
                <a:gd name="connsiteX14" fmla="*/ 2009775 w 3030290"/>
                <a:gd name="connsiteY14" fmla="*/ 1019175 h 2528936"/>
                <a:gd name="connsiteX15" fmla="*/ 2198705 w 3030290"/>
                <a:gd name="connsiteY15" fmla="*/ 866775 h 2528936"/>
                <a:gd name="connsiteX16" fmla="*/ 2560819 w 3030290"/>
                <a:gd name="connsiteY16" fmla="*/ 953062 h 2528936"/>
                <a:gd name="connsiteX17" fmla="*/ 2526491 w 3030290"/>
                <a:gd name="connsiteY17" fmla="*/ 1227842 h 2528936"/>
                <a:gd name="connsiteX18" fmla="*/ 1936302 w 3030290"/>
                <a:gd name="connsiteY18" fmla="*/ 1304658 h 2528936"/>
                <a:gd name="connsiteX19" fmla="*/ 1856478 w 3030290"/>
                <a:gd name="connsiteY19" fmla="*/ 1809857 h 2528936"/>
                <a:gd name="connsiteX20" fmla="*/ 1751747 w 3030290"/>
                <a:gd name="connsiteY20" fmla="*/ 2095844 h 2528936"/>
                <a:gd name="connsiteX21" fmla="*/ 1818173 w 3030290"/>
                <a:gd name="connsiteY21" fmla="*/ 2512551 h 2528936"/>
                <a:gd name="connsiteX22" fmla="*/ 2949390 w 3030290"/>
                <a:gd name="connsiteY22" fmla="*/ 2411545 h 2528936"/>
                <a:gd name="connsiteX23" fmla="*/ 2939107 w 3030290"/>
                <a:gd name="connsiteY23" fmla="*/ 2411609 h 2528936"/>
                <a:gd name="connsiteX0" fmla="*/ 361950 w 3050622"/>
                <a:gd name="connsiteY0" fmla="*/ 0 h 2907614"/>
                <a:gd name="connsiteX1" fmla="*/ 190500 w 3050622"/>
                <a:gd name="connsiteY1" fmla="*/ 19050 h 2907614"/>
                <a:gd name="connsiteX2" fmla="*/ 47625 w 3050622"/>
                <a:gd name="connsiteY2" fmla="*/ 133350 h 2907614"/>
                <a:gd name="connsiteX3" fmla="*/ 0 w 3050622"/>
                <a:gd name="connsiteY3" fmla="*/ 171450 h 2907614"/>
                <a:gd name="connsiteX4" fmla="*/ 257175 w 3050622"/>
                <a:gd name="connsiteY4" fmla="*/ 476250 h 2907614"/>
                <a:gd name="connsiteX5" fmla="*/ 323850 w 3050622"/>
                <a:gd name="connsiteY5" fmla="*/ 790575 h 2907614"/>
                <a:gd name="connsiteX6" fmla="*/ 409575 w 3050622"/>
                <a:gd name="connsiteY6" fmla="*/ 819150 h 2907614"/>
                <a:gd name="connsiteX7" fmla="*/ 466725 w 3050622"/>
                <a:gd name="connsiteY7" fmla="*/ 466725 h 2907614"/>
                <a:gd name="connsiteX8" fmla="*/ 609600 w 3050622"/>
                <a:gd name="connsiteY8" fmla="*/ 333375 h 2907614"/>
                <a:gd name="connsiteX9" fmla="*/ 723900 w 3050622"/>
                <a:gd name="connsiteY9" fmla="*/ 304800 h 2907614"/>
                <a:gd name="connsiteX10" fmla="*/ 1009650 w 3050622"/>
                <a:gd name="connsiteY10" fmla="*/ 342900 h 2907614"/>
                <a:gd name="connsiteX11" fmla="*/ 838200 w 3050622"/>
                <a:gd name="connsiteY11" fmla="*/ 1228725 h 2907614"/>
                <a:gd name="connsiteX12" fmla="*/ 1543050 w 3050622"/>
                <a:gd name="connsiteY12" fmla="*/ 1352550 h 2907614"/>
                <a:gd name="connsiteX13" fmla="*/ 1657350 w 3050622"/>
                <a:gd name="connsiteY13" fmla="*/ 704850 h 2907614"/>
                <a:gd name="connsiteX14" fmla="*/ 2009775 w 3050622"/>
                <a:gd name="connsiteY14" fmla="*/ 1019175 h 2907614"/>
                <a:gd name="connsiteX15" fmla="*/ 2198705 w 3050622"/>
                <a:gd name="connsiteY15" fmla="*/ 866775 h 2907614"/>
                <a:gd name="connsiteX16" fmla="*/ 2560819 w 3050622"/>
                <a:gd name="connsiteY16" fmla="*/ 953062 h 2907614"/>
                <a:gd name="connsiteX17" fmla="*/ 2526491 w 3050622"/>
                <a:gd name="connsiteY17" fmla="*/ 1227842 h 2907614"/>
                <a:gd name="connsiteX18" fmla="*/ 1936302 w 3050622"/>
                <a:gd name="connsiteY18" fmla="*/ 1304658 h 2907614"/>
                <a:gd name="connsiteX19" fmla="*/ 1856478 w 3050622"/>
                <a:gd name="connsiteY19" fmla="*/ 1809857 h 2907614"/>
                <a:gd name="connsiteX20" fmla="*/ 1751747 w 3050622"/>
                <a:gd name="connsiteY20" fmla="*/ 2095844 h 2907614"/>
                <a:gd name="connsiteX21" fmla="*/ 1818173 w 3050622"/>
                <a:gd name="connsiteY21" fmla="*/ 2512551 h 2907614"/>
                <a:gd name="connsiteX22" fmla="*/ 2949390 w 3050622"/>
                <a:gd name="connsiteY22" fmla="*/ 2411545 h 2907614"/>
                <a:gd name="connsiteX23" fmla="*/ 3005522 w 3050622"/>
                <a:gd name="connsiteY23" fmla="*/ 2907614 h 2907614"/>
                <a:gd name="connsiteX0" fmla="*/ 361950 w 3050622"/>
                <a:gd name="connsiteY0" fmla="*/ 0 h 2942686"/>
                <a:gd name="connsiteX1" fmla="*/ 190500 w 3050622"/>
                <a:gd name="connsiteY1" fmla="*/ 19050 h 2942686"/>
                <a:gd name="connsiteX2" fmla="*/ 47625 w 3050622"/>
                <a:gd name="connsiteY2" fmla="*/ 133350 h 2942686"/>
                <a:gd name="connsiteX3" fmla="*/ 0 w 3050622"/>
                <a:gd name="connsiteY3" fmla="*/ 171450 h 2942686"/>
                <a:gd name="connsiteX4" fmla="*/ 257175 w 3050622"/>
                <a:gd name="connsiteY4" fmla="*/ 476250 h 2942686"/>
                <a:gd name="connsiteX5" fmla="*/ 323850 w 3050622"/>
                <a:gd name="connsiteY5" fmla="*/ 790575 h 2942686"/>
                <a:gd name="connsiteX6" fmla="*/ 409575 w 3050622"/>
                <a:gd name="connsiteY6" fmla="*/ 819150 h 2942686"/>
                <a:gd name="connsiteX7" fmla="*/ 466725 w 3050622"/>
                <a:gd name="connsiteY7" fmla="*/ 466725 h 2942686"/>
                <a:gd name="connsiteX8" fmla="*/ 609600 w 3050622"/>
                <a:gd name="connsiteY8" fmla="*/ 333375 h 2942686"/>
                <a:gd name="connsiteX9" fmla="*/ 723900 w 3050622"/>
                <a:gd name="connsiteY9" fmla="*/ 304800 h 2942686"/>
                <a:gd name="connsiteX10" fmla="*/ 1009650 w 3050622"/>
                <a:gd name="connsiteY10" fmla="*/ 342900 h 2942686"/>
                <a:gd name="connsiteX11" fmla="*/ 838200 w 3050622"/>
                <a:gd name="connsiteY11" fmla="*/ 1228725 h 2942686"/>
                <a:gd name="connsiteX12" fmla="*/ 1543050 w 3050622"/>
                <a:gd name="connsiteY12" fmla="*/ 1352550 h 2942686"/>
                <a:gd name="connsiteX13" fmla="*/ 1657350 w 3050622"/>
                <a:gd name="connsiteY13" fmla="*/ 704850 h 2942686"/>
                <a:gd name="connsiteX14" fmla="*/ 2009775 w 3050622"/>
                <a:gd name="connsiteY14" fmla="*/ 1019175 h 2942686"/>
                <a:gd name="connsiteX15" fmla="*/ 2198705 w 3050622"/>
                <a:gd name="connsiteY15" fmla="*/ 866775 h 2942686"/>
                <a:gd name="connsiteX16" fmla="*/ 2560819 w 3050622"/>
                <a:gd name="connsiteY16" fmla="*/ 953062 h 2942686"/>
                <a:gd name="connsiteX17" fmla="*/ 2526491 w 3050622"/>
                <a:gd name="connsiteY17" fmla="*/ 1227842 h 2942686"/>
                <a:gd name="connsiteX18" fmla="*/ 1936302 w 3050622"/>
                <a:gd name="connsiteY18" fmla="*/ 1304658 h 2942686"/>
                <a:gd name="connsiteX19" fmla="*/ 1856478 w 3050622"/>
                <a:gd name="connsiteY19" fmla="*/ 1809857 h 2942686"/>
                <a:gd name="connsiteX20" fmla="*/ 1751747 w 3050622"/>
                <a:gd name="connsiteY20" fmla="*/ 2095844 h 2942686"/>
                <a:gd name="connsiteX21" fmla="*/ 1818173 w 3050622"/>
                <a:gd name="connsiteY21" fmla="*/ 2512551 h 2942686"/>
                <a:gd name="connsiteX22" fmla="*/ 2949390 w 3050622"/>
                <a:gd name="connsiteY22" fmla="*/ 2411545 h 2942686"/>
                <a:gd name="connsiteX23" fmla="*/ 3005522 w 3050622"/>
                <a:gd name="connsiteY23" fmla="*/ 2907614 h 2942686"/>
                <a:gd name="connsiteX24" fmla="*/ 3001894 w 3050622"/>
                <a:gd name="connsiteY24" fmla="*/ 2901628 h 2942686"/>
                <a:gd name="connsiteX0" fmla="*/ 361950 w 3865288"/>
                <a:gd name="connsiteY0" fmla="*/ 0 h 2929569"/>
                <a:gd name="connsiteX1" fmla="*/ 190500 w 3865288"/>
                <a:gd name="connsiteY1" fmla="*/ 19050 h 2929569"/>
                <a:gd name="connsiteX2" fmla="*/ 47625 w 3865288"/>
                <a:gd name="connsiteY2" fmla="*/ 133350 h 2929569"/>
                <a:gd name="connsiteX3" fmla="*/ 0 w 3865288"/>
                <a:gd name="connsiteY3" fmla="*/ 171450 h 2929569"/>
                <a:gd name="connsiteX4" fmla="*/ 257175 w 3865288"/>
                <a:gd name="connsiteY4" fmla="*/ 476250 h 2929569"/>
                <a:gd name="connsiteX5" fmla="*/ 323850 w 3865288"/>
                <a:gd name="connsiteY5" fmla="*/ 790575 h 2929569"/>
                <a:gd name="connsiteX6" fmla="*/ 409575 w 3865288"/>
                <a:gd name="connsiteY6" fmla="*/ 819150 h 2929569"/>
                <a:gd name="connsiteX7" fmla="*/ 466725 w 3865288"/>
                <a:gd name="connsiteY7" fmla="*/ 466725 h 2929569"/>
                <a:gd name="connsiteX8" fmla="*/ 609600 w 3865288"/>
                <a:gd name="connsiteY8" fmla="*/ 333375 h 2929569"/>
                <a:gd name="connsiteX9" fmla="*/ 723900 w 3865288"/>
                <a:gd name="connsiteY9" fmla="*/ 304800 h 2929569"/>
                <a:gd name="connsiteX10" fmla="*/ 1009650 w 3865288"/>
                <a:gd name="connsiteY10" fmla="*/ 342900 h 2929569"/>
                <a:gd name="connsiteX11" fmla="*/ 838200 w 3865288"/>
                <a:gd name="connsiteY11" fmla="*/ 1228725 h 2929569"/>
                <a:gd name="connsiteX12" fmla="*/ 1543050 w 3865288"/>
                <a:gd name="connsiteY12" fmla="*/ 1352550 h 2929569"/>
                <a:gd name="connsiteX13" fmla="*/ 1657350 w 3865288"/>
                <a:gd name="connsiteY13" fmla="*/ 704850 h 2929569"/>
                <a:gd name="connsiteX14" fmla="*/ 2009775 w 3865288"/>
                <a:gd name="connsiteY14" fmla="*/ 1019175 h 2929569"/>
                <a:gd name="connsiteX15" fmla="*/ 2198705 w 3865288"/>
                <a:gd name="connsiteY15" fmla="*/ 866775 h 2929569"/>
                <a:gd name="connsiteX16" fmla="*/ 2560819 w 3865288"/>
                <a:gd name="connsiteY16" fmla="*/ 953062 h 2929569"/>
                <a:gd name="connsiteX17" fmla="*/ 2526491 w 3865288"/>
                <a:gd name="connsiteY17" fmla="*/ 1227842 h 2929569"/>
                <a:gd name="connsiteX18" fmla="*/ 1936302 w 3865288"/>
                <a:gd name="connsiteY18" fmla="*/ 1304658 h 2929569"/>
                <a:gd name="connsiteX19" fmla="*/ 1856478 w 3865288"/>
                <a:gd name="connsiteY19" fmla="*/ 1809857 h 2929569"/>
                <a:gd name="connsiteX20" fmla="*/ 1751747 w 3865288"/>
                <a:gd name="connsiteY20" fmla="*/ 2095844 h 2929569"/>
                <a:gd name="connsiteX21" fmla="*/ 1818173 w 3865288"/>
                <a:gd name="connsiteY21" fmla="*/ 2512551 h 2929569"/>
                <a:gd name="connsiteX22" fmla="*/ 2949390 w 3865288"/>
                <a:gd name="connsiteY22" fmla="*/ 2411545 h 2929569"/>
                <a:gd name="connsiteX23" fmla="*/ 3005522 w 3865288"/>
                <a:gd name="connsiteY23" fmla="*/ 2907614 h 2929569"/>
                <a:gd name="connsiteX24" fmla="*/ 3865288 w 3865288"/>
                <a:gd name="connsiteY24" fmla="*/ 2815615 h 2929569"/>
                <a:gd name="connsiteX0" fmla="*/ 361950 w 3933526"/>
                <a:gd name="connsiteY0" fmla="*/ 0 h 2929569"/>
                <a:gd name="connsiteX1" fmla="*/ 190500 w 3933526"/>
                <a:gd name="connsiteY1" fmla="*/ 19050 h 2929569"/>
                <a:gd name="connsiteX2" fmla="*/ 47625 w 3933526"/>
                <a:gd name="connsiteY2" fmla="*/ 133350 h 2929569"/>
                <a:gd name="connsiteX3" fmla="*/ 0 w 3933526"/>
                <a:gd name="connsiteY3" fmla="*/ 171450 h 2929569"/>
                <a:gd name="connsiteX4" fmla="*/ 257175 w 3933526"/>
                <a:gd name="connsiteY4" fmla="*/ 476250 h 2929569"/>
                <a:gd name="connsiteX5" fmla="*/ 323850 w 3933526"/>
                <a:gd name="connsiteY5" fmla="*/ 790575 h 2929569"/>
                <a:gd name="connsiteX6" fmla="*/ 409575 w 3933526"/>
                <a:gd name="connsiteY6" fmla="*/ 819150 h 2929569"/>
                <a:gd name="connsiteX7" fmla="*/ 466725 w 3933526"/>
                <a:gd name="connsiteY7" fmla="*/ 466725 h 2929569"/>
                <a:gd name="connsiteX8" fmla="*/ 609600 w 3933526"/>
                <a:gd name="connsiteY8" fmla="*/ 333375 h 2929569"/>
                <a:gd name="connsiteX9" fmla="*/ 723900 w 3933526"/>
                <a:gd name="connsiteY9" fmla="*/ 304800 h 2929569"/>
                <a:gd name="connsiteX10" fmla="*/ 1009650 w 3933526"/>
                <a:gd name="connsiteY10" fmla="*/ 342900 h 2929569"/>
                <a:gd name="connsiteX11" fmla="*/ 838200 w 3933526"/>
                <a:gd name="connsiteY11" fmla="*/ 1228725 h 2929569"/>
                <a:gd name="connsiteX12" fmla="*/ 1543050 w 3933526"/>
                <a:gd name="connsiteY12" fmla="*/ 1352550 h 2929569"/>
                <a:gd name="connsiteX13" fmla="*/ 1657350 w 3933526"/>
                <a:gd name="connsiteY13" fmla="*/ 704850 h 2929569"/>
                <a:gd name="connsiteX14" fmla="*/ 2009775 w 3933526"/>
                <a:gd name="connsiteY14" fmla="*/ 1019175 h 2929569"/>
                <a:gd name="connsiteX15" fmla="*/ 2198705 w 3933526"/>
                <a:gd name="connsiteY15" fmla="*/ 866775 h 2929569"/>
                <a:gd name="connsiteX16" fmla="*/ 2560819 w 3933526"/>
                <a:gd name="connsiteY16" fmla="*/ 953062 h 2929569"/>
                <a:gd name="connsiteX17" fmla="*/ 2526491 w 3933526"/>
                <a:gd name="connsiteY17" fmla="*/ 1227842 h 2929569"/>
                <a:gd name="connsiteX18" fmla="*/ 1936302 w 3933526"/>
                <a:gd name="connsiteY18" fmla="*/ 1304658 h 2929569"/>
                <a:gd name="connsiteX19" fmla="*/ 1856478 w 3933526"/>
                <a:gd name="connsiteY19" fmla="*/ 1809857 h 2929569"/>
                <a:gd name="connsiteX20" fmla="*/ 1751747 w 3933526"/>
                <a:gd name="connsiteY20" fmla="*/ 2095844 h 2929569"/>
                <a:gd name="connsiteX21" fmla="*/ 1818173 w 3933526"/>
                <a:gd name="connsiteY21" fmla="*/ 2512551 h 2929569"/>
                <a:gd name="connsiteX22" fmla="*/ 2949390 w 3933526"/>
                <a:gd name="connsiteY22" fmla="*/ 2411545 h 2929569"/>
                <a:gd name="connsiteX23" fmla="*/ 3005522 w 3933526"/>
                <a:gd name="connsiteY23" fmla="*/ 2907614 h 2929569"/>
                <a:gd name="connsiteX24" fmla="*/ 3865288 w 3933526"/>
                <a:gd name="connsiteY24" fmla="*/ 2815615 h 2929569"/>
                <a:gd name="connsiteX25" fmla="*/ 3880529 w 3933526"/>
                <a:gd name="connsiteY25" fmla="*/ 2836716 h 2929569"/>
                <a:gd name="connsiteX0" fmla="*/ 361950 w 3954830"/>
                <a:gd name="connsiteY0" fmla="*/ 0 h 3523928"/>
                <a:gd name="connsiteX1" fmla="*/ 190500 w 3954830"/>
                <a:gd name="connsiteY1" fmla="*/ 19050 h 3523928"/>
                <a:gd name="connsiteX2" fmla="*/ 47625 w 3954830"/>
                <a:gd name="connsiteY2" fmla="*/ 133350 h 3523928"/>
                <a:gd name="connsiteX3" fmla="*/ 0 w 3954830"/>
                <a:gd name="connsiteY3" fmla="*/ 171450 h 3523928"/>
                <a:gd name="connsiteX4" fmla="*/ 257175 w 3954830"/>
                <a:gd name="connsiteY4" fmla="*/ 476250 h 3523928"/>
                <a:gd name="connsiteX5" fmla="*/ 323850 w 3954830"/>
                <a:gd name="connsiteY5" fmla="*/ 790575 h 3523928"/>
                <a:gd name="connsiteX6" fmla="*/ 409575 w 3954830"/>
                <a:gd name="connsiteY6" fmla="*/ 819150 h 3523928"/>
                <a:gd name="connsiteX7" fmla="*/ 466725 w 3954830"/>
                <a:gd name="connsiteY7" fmla="*/ 466725 h 3523928"/>
                <a:gd name="connsiteX8" fmla="*/ 609600 w 3954830"/>
                <a:gd name="connsiteY8" fmla="*/ 333375 h 3523928"/>
                <a:gd name="connsiteX9" fmla="*/ 723900 w 3954830"/>
                <a:gd name="connsiteY9" fmla="*/ 304800 h 3523928"/>
                <a:gd name="connsiteX10" fmla="*/ 1009650 w 3954830"/>
                <a:gd name="connsiteY10" fmla="*/ 342900 h 3523928"/>
                <a:gd name="connsiteX11" fmla="*/ 838200 w 3954830"/>
                <a:gd name="connsiteY11" fmla="*/ 1228725 h 3523928"/>
                <a:gd name="connsiteX12" fmla="*/ 1543050 w 3954830"/>
                <a:gd name="connsiteY12" fmla="*/ 1352550 h 3523928"/>
                <a:gd name="connsiteX13" fmla="*/ 1657350 w 3954830"/>
                <a:gd name="connsiteY13" fmla="*/ 704850 h 3523928"/>
                <a:gd name="connsiteX14" fmla="*/ 2009775 w 3954830"/>
                <a:gd name="connsiteY14" fmla="*/ 1019175 h 3523928"/>
                <a:gd name="connsiteX15" fmla="*/ 2198705 w 3954830"/>
                <a:gd name="connsiteY15" fmla="*/ 866775 h 3523928"/>
                <a:gd name="connsiteX16" fmla="*/ 2560819 w 3954830"/>
                <a:gd name="connsiteY16" fmla="*/ 953062 h 3523928"/>
                <a:gd name="connsiteX17" fmla="*/ 2526491 w 3954830"/>
                <a:gd name="connsiteY17" fmla="*/ 1227842 h 3523928"/>
                <a:gd name="connsiteX18" fmla="*/ 1936302 w 3954830"/>
                <a:gd name="connsiteY18" fmla="*/ 1304658 h 3523928"/>
                <a:gd name="connsiteX19" fmla="*/ 1856478 w 3954830"/>
                <a:gd name="connsiteY19" fmla="*/ 1809857 h 3523928"/>
                <a:gd name="connsiteX20" fmla="*/ 1751747 w 3954830"/>
                <a:gd name="connsiteY20" fmla="*/ 2095844 h 3523928"/>
                <a:gd name="connsiteX21" fmla="*/ 1818173 w 3954830"/>
                <a:gd name="connsiteY21" fmla="*/ 2512551 h 3523928"/>
                <a:gd name="connsiteX22" fmla="*/ 2949390 w 3954830"/>
                <a:gd name="connsiteY22" fmla="*/ 2411545 h 3523928"/>
                <a:gd name="connsiteX23" fmla="*/ 3005522 w 3954830"/>
                <a:gd name="connsiteY23" fmla="*/ 2907614 h 3523928"/>
                <a:gd name="connsiteX24" fmla="*/ 3865288 w 3954830"/>
                <a:gd name="connsiteY24" fmla="*/ 2815615 h 3523928"/>
                <a:gd name="connsiteX25" fmla="*/ 3937347 w 3954830"/>
                <a:gd name="connsiteY25" fmla="*/ 3523928 h 3523928"/>
                <a:gd name="connsiteX0" fmla="*/ 361950 w 3962076"/>
                <a:gd name="connsiteY0" fmla="*/ 0 h 3588799"/>
                <a:gd name="connsiteX1" fmla="*/ 190500 w 3962076"/>
                <a:gd name="connsiteY1" fmla="*/ 19050 h 3588799"/>
                <a:gd name="connsiteX2" fmla="*/ 47625 w 3962076"/>
                <a:gd name="connsiteY2" fmla="*/ 133350 h 3588799"/>
                <a:gd name="connsiteX3" fmla="*/ 0 w 3962076"/>
                <a:gd name="connsiteY3" fmla="*/ 171450 h 3588799"/>
                <a:gd name="connsiteX4" fmla="*/ 257175 w 3962076"/>
                <a:gd name="connsiteY4" fmla="*/ 476250 h 3588799"/>
                <a:gd name="connsiteX5" fmla="*/ 323850 w 3962076"/>
                <a:gd name="connsiteY5" fmla="*/ 790575 h 3588799"/>
                <a:gd name="connsiteX6" fmla="*/ 409575 w 3962076"/>
                <a:gd name="connsiteY6" fmla="*/ 819150 h 3588799"/>
                <a:gd name="connsiteX7" fmla="*/ 466725 w 3962076"/>
                <a:gd name="connsiteY7" fmla="*/ 466725 h 3588799"/>
                <a:gd name="connsiteX8" fmla="*/ 609600 w 3962076"/>
                <a:gd name="connsiteY8" fmla="*/ 333375 h 3588799"/>
                <a:gd name="connsiteX9" fmla="*/ 723900 w 3962076"/>
                <a:gd name="connsiteY9" fmla="*/ 304800 h 3588799"/>
                <a:gd name="connsiteX10" fmla="*/ 1009650 w 3962076"/>
                <a:gd name="connsiteY10" fmla="*/ 342900 h 3588799"/>
                <a:gd name="connsiteX11" fmla="*/ 838200 w 3962076"/>
                <a:gd name="connsiteY11" fmla="*/ 1228725 h 3588799"/>
                <a:gd name="connsiteX12" fmla="*/ 1543050 w 3962076"/>
                <a:gd name="connsiteY12" fmla="*/ 1352550 h 3588799"/>
                <a:gd name="connsiteX13" fmla="*/ 1657350 w 3962076"/>
                <a:gd name="connsiteY13" fmla="*/ 704850 h 3588799"/>
                <a:gd name="connsiteX14" fmla="*/ 2009775 w 3962076"/>
                <a:gd name="connsiteY14" fmla="*/ 1019175 h 3588799"/>
                <a:gd name="connsiteX15" fmla="*/ 2198705 w 3962076"/>
                <a:gd name="connsiteY15" fmla="*/ 866775 h 3588799"/>
                <a:gd name="connsiteX16" fmla="*/ 2560819 w 3962076"/>
                <a:gd name="connsiteY16" fmla="*/ 953062 h 3588799"/>
                <a:gd name="connsiteX17" fmla="*/ 2526491 w 3962076"/>
                <a:gd name="connsiteY17" fmla="*/ 1227842 h 3588799"/>
                <a:gd name="connsiteX18" fmla="*/ 1936302 w 3962076"/>
                <a:gd name="connsiteY18" fmla="*/ 1304658 h 3588799"/>
                <a:gd name="connsiteX19" fmla="*/ 1856478 w 3962076"/>
                <a:gd name="connsiteY19" fmla="*/ 1809857 h 3588799"/>
                <a:gd name="connsiteX20" fmla="*/ 1751747 w 3962076"/>
                <a:gd name="connsiteY20" fmla="*/ 2095844 h 3588799"/>
                <a:gd name="connsiteX21" fmla="*/ 1818173 w 3962076"/>
                <a:gd name="connsiteY21" fmla="*/ 2512551 h 3588799"/>
                <a:gd name="connsiteX22" fmla="*/ 2949390 w 3962076"/>
                <a:gd name="connsiteY22" fmla="*/ 2411545 h 3588799"/>
                <a:gd name="connsiteX23" fmla="*/ 3005522 w 3962076"/>
                <a:gd name="connsiteY23" fmla="*/ 2907614 h 3588799"/>
                <a:gd name="connsiteX24" fmla="*/ 3865288 w 3962076"/>
                <a:gd name="connsiteY24" fmla="*/ 2815615 h 3588799"/>
                <a:gd name="connsiteX25" fmla="*/ 3937347 w 3962076"/>
                <a:gd name="connsiteY25" fmla="*/ 3523928 h 3588799"/>
                <a:gd name="connsiteX26" fmla="*/ 3962076 w 3962076"/>
                <a:gd name="connsiteY26" fmla="*/ 3562025 h 3588799"/>
                <a:gd name="connsiteX0" fmla="*/ 361950 w 3954830"/>
                <a:gd name="connsiteY0" fmla="*/ 0 h 3743275"/>
                <a:gd name="connsiteX1" fmla="*/ 190500 w 3954830"/>
                <a:gd name="connsiteY1" fmla="*/ 19050 h 3743275"/>
                <a:gd name="connsiteX2" fmla="*/ 47625 w 3954830"/>
                <a:gd name="connsiteY2" fmla="*/ 133350 h 3743275"/>
                <a:gd name="connsiteX3" fmla="*/ 0 w 3954830"/>
                <a:gd name="connsiteY3" fmla="*/ 171450 h 3743275"/>
                <a:gd name="connsiteX4" fmla="*/ 257175 w 3954830"/>
                <a:gd name="connsiteY4" fmla="*/ 476250 h 3743275"/>
                <a:gd name="connsiteX5" fmla="*/ 323850 w 3954830"/>
                <a:gd name="connsiteY5" fmla="*/ 790575 h 3743275"/>
                <a:gd name="connsiteX6" fmla="*/ 409575 w 3954830"/>
                <a:gd name="connsiteY6" fmla="*/ 819150 h 3743275"/>
                <a:gd name="connsiteX7" fmla="*/ 466725 w 3954830"/>
                <a:gd name="connsiteY7" fmla="*/ 466725 h 3743275"/>
                <a:gd name="connsiteX8" fmla="*/ 609600 w 3954830"/>
                <a:gd name="connsiteY8" fmla="*/ 333375 h 3743275"/>
                <a:gd name="connsiteX9" fmla="*/ 723900 w 3954830"/>
                <a:gd name="connsiteY9" fmla="*/ 304800 h 3743275"/>
                <a:gd name="connsiteX10" fmla="*/ 1009650 w 3954830"/>
                <a:gd name="connsiteY10" fmla="*/ 342900 h 3743275"/>
                <a:gd name="connsiteX11" fmla="*/ 838200 w 3954830"/>
                <a:gd name="connsiteY11" fmla="*/ 1228725 h 3743275"/>
                <a:gd name="connsiteX12" fmla="*/ 1543050 w 3954830"/>
                <a:gd name="connsiteY12" fmla="*/ 1352550 h 3743275"/>
                <a:gd name="connsiteX13" fmla="*/ 1657350 w 3954830"/>
                <a:gd name="connsiteY13" fmla="*/ 704850 h 3743275"/>
                <a:gd name="connsiteX14" fmla="*/ 2009775 w 3954830"/>
                <a:gd name="connsiteY14" fmla="*/ 1019175 h 3743275"/>
                <a:gd name="connsiteX15" fmla="*/ 2198705 w 3954830"/>
                <a:gd name="connsiteY15" fmla="*/ 866775 h 3743275"/>
                <a:gd name="connsiteX16" fmla="*/ 2560819 w 3954830"/>
                <a:gd name="connsiteY16" fmla="*/ 953062 h 3743275"/>
                <a:gd name="connsiteX17" fmla="*/ 2526491 w 3954830"/>
                <a:gd name="connsiteY17" fmla="*/ 1227842 h 3743275"/>
                <a:gd name="connsiteX18" fmla="*/ 1936302 w 3954830"/>
                <a:gd name="connsiteY18" fmla="*/ 1304658 h 3743275"/>
                <a:gd name="connsiteX19" fmla="*/ 1856478 w 3954830"/>
                <a:gd name="connsiteY19" fmla="*/ 1809857 h 3743275"/>
                <a:gd name="connsiteX20" fmla="*/ 1751747 w 3954830"/>
                <a:gd name="connsiteY20" fmla="*/ 2095844 h 3743275"/>
                <a:gd name="connsiteX21" fmla="*/ 1818173 w 3954830"/>
                <a:gd name="connsiteY21" fmla="*/ 2512551 h 3743275"/>
                <a:gd name="connsiteX22" fmla="*/ 2949390 w 3954830"/>
                <a:gd name="connsiteY22" fmla="*/ 2411545 h 3743275"/>
                <a:gd name="connsiteX23" fmla="*/ 3005522 w 3954830"/>
                <a:gd name="connsiteY23" fmla="*/ 2907614 h 3743275"/>
                <a:gd name="connsiteX24" fmla="*/ 3865288 w 3954830"/>
                <a:gd name="connsiteY24" fmla="*/ 2815615 h 3743275"/>
                <a:gd name="connsiteX25" fmla="*/ 3937347 w 3954830"/>
                <a:gd name="connsiteY25" fmla="*/ 3523928 h 3743275"/>
                <a:gd name="connsiteX26" fmla="*/ 2390874 w 3954830"/>
                <a:gd name="connsiteY26" fmla="*/ 3743275 h 3743275"/>
                <a:gd name="connsiteX0" fmla="*/ 361950 w 3954830"/>
                <a:gd name="connsiteY0" fmla="*/ 0 h 3766300"/>
                <a:gd name="connsiteX1" fmla="*/ 190500 w 3954830"/>
                <a:gd name="connsiteY1" fmla="*/ 19050 h 3766300"/>
                <a:gd name="connsiteX2" fmla="*/ 47625 w 3954830"/>
                <a:gd name="connsiteY2" fmla="*/ 133350 h 3766300"/>
                <a:gd name="connsiteX3" fmla="*/ 0 w 3954830"/>
                <a:gd name="connsiteY3" fmla="*/ 171450 h 3766300"/>
                <a:gd name="connsiteX4" fmla="*/ 257175 w 3954830"/>
                <a:gd name="connsiteY4" fmla="*/ 476250 h 3766300"/>
                <a:gd name="connsiteX5" fmla="*/ 323850 w 3954830"/>
                <a:gd name="connsiteY5" fmla="*/ 790575 h 3766300"/>
                <a:gd name="connsiteX6" fmla="*/ 409575 w 3954830"/>
                <a:gd name="connsiteY6" fmla="*/ 819150 h 3766300"/>
                <a:gd name="connsiteX7" fmla="*/ 466725 w 3954830"/>
                <a:gd name="connsiteY7" fmla="*/ 466725 h 3766300"/>
                <a:gd name="connsiteX8" fmla="*/ 609600 w 3954830"/>
                <a:gd name="connsiteY8" fmla="*/ 333375 h 3766300"/>
                <a:gd name="connsiteX9" fmla="*/ 723900 w 3954830"/>
                <a:gd name="connsiteY9" fmla="*/ 304800 h 3766300"/>
                <a:gd name="connsiteX10" fmla="*/ 1009650 w 3954830"/>
                <a:gd name="connsiteY10" fmla="*/ 342900 h 3766300"/>
                <a:gd name="connsiteX11" fmla="*/ 838200 w 3954830"/>
                <a:gd name="connsiteY11" fmla="*/ 1228725 h 3766300"/>
                <a:gd name="connsiteX12" fmla="*/ 1543050 w 3954830"/>
                <a:gd name="connsiteY12" fmla="*/ 1352550 h 3766300"/>
                <a:gd name="connsiteX13" fmla="*/ 1657350 w 3954830"/>
                <a:gd name="connsiteY13" fmla="*/ 704850 h 3766300"/>
                <a:gd name="connsiteX14" fmla="*/ 2009775 w 3954830"/>
                <a:gd name="connsiteY14" fmla="*/ 1019175 h 3766300"/>
                <a:gd name="connsiteX15" fmla="*/ 2198705 w 3954830"/>
                <a:gd name="connsiteY15" fmla="*/ 866775 h 3766300"/>
                <a:gd name="connsiteX16" fmla="*/ 2560819 w 3954830"/>
                <a:gd name="connsiteY16" fmla="*/ 953062 h 3766300"/>
                <a:gd name="connsiteX17" fmla="*/ 2526491 w 3954830"/>
                <a:gd name="connsiteY17" fmla="*/ 1227842 h 3766300"/>
                <a:gd name="connsiteX18" fmla="*/ 1936302 w 3954830"/>
                <a:gd name="connsiteY18" fmla="*/ 1304658 h 3766300"/>
                <a:gd name="connsiteX19" fmla="*/ 1856478 w 3954830"/>
                <a:gd name="connsiteY19" fmla="*/ 1809857 h 3766300"/>
                <a:gd name="connsiteX20" fmla="*/ 1751747 w 3954830"/>
                <a:gd name="connsiteY20" fmla="*/ 2095844 h 3766300"/>
                <a:gd name="connsiteX21" fmla="*/ 1818173 w 3954830"/>
                <a:gd name="connsiteY21" fmla="*/ 2512551 h 3766300"/>
                <a:gd name="connsiteX22" fmla="*/ 2949390 w 3954830"/>
                <a:gd name="connsiteY22" fmla="*/ 2411545 h 3766300"/>
                <a:gd name="connsiteX23" fmla="*/ 3005522 w 3954830"/>
                <a:gd name="connsiteY23" fmla="*/ 2907614 h 3766300"/>
                <a:gd name="connsiteX24" fmla="*/ 3865288 w 3954830"/>
                <a:gd name="connsiteY24" fmla="*/ 2815615 h 3766300"/>
                <a:gd name="connsiteX25" fmla="*/ 3937347 w 3954830"/>
                <a:gd name="connsiteY25" fmla="*/ 3523928 h 3766300"/>
                <a:gd name="connsiteX26" fmla="*/ 2390874 w 3954830"/>
                <a:gd name="connsiteY26" fmla="*/ 3743275 h 3766300"/>
                <a:gd name="connsiteX27" fmla="*/ 2367398 w 3954830"/>
                <a:gd name="connsiteY27" fmla="*/ 3762352 h 3766300"/>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2298909 w 3954830"/>
                <a:gd name="connsiteY28" fmla="*/ 3582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719348 w 3954830"/>
                <a:gd name="connsiteY29" fmla="*/ 361155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596537 w 3954830"/>
                <a:gd name="connsiteY30" fmla="*/ 257122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313128 w 3954830"/>
                <a:gd name="connsiteY31" fmla="*/ 259985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294234 w 3954830"/>
                <a:gd name="connsiteY32" fmla="*/ 238033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31352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963589 w 3954830"/>
                <a:gd name="connsiteY34" fmla="*/ 219899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500687 w 3954830"/>
                <a:gd name="connsiteY35" fmla="*/ 214173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444005 w 3954830"/>
                <a:gd name="connsiteY36" fmla="*/ 230398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94467 w 3954830"/>
                <a:gd name="connsiteY37" fmla="*/ 224671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198384 w 3954830"/>
                <a:gd name="connsiteY38" fmla="*/ 167406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207831 w 3954830"/>
                <a:gd name="connsiteY39"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68429 w 3954830"/>
                <a:gd name="connsiteY40"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377876 w 3954830"/>
                <a:gd name="connsiteY41" fmla="*/ 86280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273960 w 3954830"/>
                <a:gd name="connsiteY42" fmla="*/ 85325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43" fmla="*/ 188937 w 3954830"/>
                <a:gd name="connsiteY43" fmla="*/ 509662 h 3748585"/>
                <a:gd name="connsiteX0" fmla="*/ 389880 w 3982760"/>
                <a:gd name="connsiteY0" fmla="*/ 0 h 3748585"/>
                <a:gd name="connsiteX1" fmla="*/ 218430 w 3982760"/>
                <a:gd name="connsiteY1" fmla="*/ 19050 h 3748585"/>
                <a:gd name="connsiteX2" fmla="*/ 75555 w 3982760"/>
                <a:gd name="connsiteY2" fmla="*/ 133350 h 3748585"/>
                <a:gd name="connsiteX3" fmla="*/ 27930 w 3982760"/>
                <a:gd name="connsiteY3" fmla="*/ 171450 h 3748585"/>
                <a:gd name="connsiteX4" fmla="*/ 285105 w 3982760"/>
                <a:gd name="connsiteY4" fmla="*/ 476250 h 3748585"/>
                <a:gd name="connsiteX5" fmla="*/ 351780 w 3982760"/>
                <a:gd name="connsiteY5" fmla="*/ 790575 h 3748585"/>
                <a:gd name="connsiteX6" fmla="*/ 437505 w 3982760"/>
                <a:gd name="connsiteY6" fmla="*/ 819150 h 3748585"/>
                <a:gd name="connsiteX7" fmla="*/ 494655 w 3982760"/>
                <a:gd name="connsiteY7" fmla="*/ 466725 h 3748585"/>
                <a:gd name="connsiteX8" fmla="*/ 637530 w 3982760"/>
                <a:gd name="connsiteY8" fmla="*/ 333375 h 3748585"/>
                <a:gd name="connsiteX9" fmla="*/ 751830 w 3982760"/>
                <a:gd name="connsiteY9" fmla="*/ 304800 h 3748585"/>
                <a:gd name="connsiteX10" fmla="*/ 1037580 w 3982760"/>
                <a:gd name="connsiteY10" fmla="*/ 342900 h 3748585"/>
                <a:gd name="connsiteX11" fmla="*/ 866130 w 3982760"/>
                <a:gd name="connsiteY11" fmla="*/ 1228725 h 3748585"/>
                <a:gd name="connsiteX12" fmla="*/ 1570980 w 3982760"/>
                <a:gd name="connsiteY12" fmla="*/ 1352550 h 3748585"/>
                <a:gd name="connsiteX13" fmla="*/ 1685280 w 3982760"/>
                <a:gd name="connsiteY13" fmla="*/ 704850 h 3748585"/>
                <a:gd name="connsiteX14" fmla="*/ 2037705 w 3982760"/>
                <a:gd name="connsiteY14" fmla="*/ 1019175 h 3748585"/>
                <a:gd name="connsiteX15" fmla="*/ 2226635 w 3982760"/>
                <a:gd name="connsiteY15" fmla="*/ 866775 h 3748585"/>
                <a:gd name="connsiteX16" fmla="*/ 2588749 w 3982760"/>
                <a:gd name="connsiteY16" fmla="*/ 953062 h 3748585"/>
                <a:gd name="connsiteX17" fmla="*/ 2554421 w 3982760"/>
                <a:gd name="connsiteY17" fmla="*/ 1227842 h 3748585"/>
                <a:gd name="connsiteX18" fmla="*/ 1964232 w 3982760"/>
                <a:gd name="connsiteY18" fmla="*/ 1304658 h 3748585"/>
                <a:gd name="connsiteX19" fmla="*/ 1884408 w 3982760"/>
                <a:gd name="connsiteY19" fmla="*/ 1809857 h 3748585"/>
                <a:gd name="connsiteX20" fmla="*/ 1779677 w 3982760"/>
                <a:gd name="connsiteY20" fmla="*/ 2095844 h 3748585"/>
                <a:gd name="connsiteX21" fmla="*/ 1846103 w 3982760"/>
                <a:gd name="connsiteY21" fmla="*/ 2512551 h 3748585"/>
                <a:gd name="connsiteX22" fmla="*/ 2977320 w 3982760"/>
                <a:gd name="connsiteY22" fmla="*/ 2411545 h 3748585"/>
                <a:gd name="connsiteX23" fmla="*/ 3033452 w 3982760"/>
                <a:gd name="connsiteY23" fmla="*/ 2907614 h 3748585"/>
                <a:gd name="connsiteX24" fmla="*/ 3893218 w 3982760"/>
                <a:gd name="connsiteY24" fmla="*/ 2815615 h 3748585"/>
                <a:gd name="connsiteX25" fmla="*/ 3965277 w 3982760"/>
                <a:gd name="connsiteY25" fmla="*/ 3523928 h 3748585"/>
                <a:gd name="connsiteX26" fmla="*/ 2418804 w 3982760"/>
                <a:gd name="connsiteY26" fmla="*/ 3743275 h 3748585"/>
                <a:gd name="connsiteX27" fmla="*/ 2357504 w 3982760"/>
                <a:gd name="connsiteY27" fmla="*/ 3590555 h 3748585"/>
                <a:gd name="connsiteX28" fmla="*/ 1769467 w 3982760"/>
                <a:gd name="connsiteY28" fmla="*/ 3611608 h 3748585"/>
                <a:gd name="connsiteX29" fmla="*/ 1634131 w 3982760"/>
                <a:gd name="connsiteY29" fmla="*/ 2559537 h 3748585"/>
                <a:gd name="connsiteX30" fmla="*/ 1369885 w 3982760"/>
                <a:gd name="connsiteY30" fmla="*/ 2599917 h 3748585"/>
                <a:gd name="connsiteX31" fmla="*/ 1322200 w 3982760"/>
                <a:gd name="connsiteY31" fmla="*/ 2408583 h 3748585"/>
                <a:gd name="connsiteX32" fmla="*/ 1039295 w 3982760"/>
                <a:gd name="connsiteY32" fmla="*/ 2332520 h 3748585"/>
                <a:gd name="connsiteX33" fmla="*/ 991519 w 3982760"/>
                <a:gd name="connsiteY33" fmla="*/ 2227455 h 3748585"/>
                <a:gd name="connsiteX34" fmla="*/ 529500 w 3982760"/>
                <a:gd name="connsiteY34" fmla="*/ 2132052 h 3748585"/>
                <a:gd name="connsiteX35" fmla="*/ 509760 w 3982760"/>
                <a:gd name="connsiteY35" fmla="*/ 2285189 h 3748585"/>
                <a:gd name="connsiteX36" fmla="*/ 113634 w 3982760"/>
                <a:gd name="connsiteY36" fmla="*/ 2227476 h 3748585"/>
                <a:gd name="connsiteX37" fmla="*/ 226115 w 3982760"/>
                <a:gd name="connsiteY37" fmla="*/ 1644203 h 3748585"/>
                <a:gd name="connsiteX38" fmla="*/ 264030 w 3982760"/>
                <a:gd name="connsiteY38" fmla="*/ 1138493 h 3748585"/>
                <a:gd name="connsiteX39" fmla="*/ 396054 w 3982760"/>
                <a:gd name="connsiteY39" fmla="*/ 1158692 h 3748585"/>
                <a:gd name="connsiteX40" fmla="*/ 405788 w 3982760"/>
                <a:gd name="connsiteY40" fmla="*/ 862216 h 3748585"/>
                <a:gd name="connsiteX41" fmla="*/ 320946 w 3982760"/>
                <a:gd name="connsiteY41" fmla="*/ 814981 h 3748585"/>
                <a:gd name="connsiteX42" fmla="*/ 226458 w 3982760"/>
                <a:gd name="connsiteY42" fmla="*/ 508961 h 3748585"/>
                <a:gd name="connsiteX43" fmla="*/ 0 w 3982760"/>
                <a:gd name="connsiteY43" fmla="*/ 174931 h 3748585"/>
                <a:gd name="connsiteX0" fmla="*/ 410434 w 4003314"/>
                <a:gd name="connsiteY0" fmla="*/ 0 h 3748585"/>
                <a:gd name="connsiteX1" fmla="*/ 238984 w 4003314"/>
                <a:gd name="connsiteY1" fmla="*/ 19050 h 3748585"/>
                <a:gd name="connsiteX2" fmla="*/ 96109 w 4003314"/>
                <a:gd name="connsiteY2" fmla="*/ 133350 h 3748585"/>
                <a:gd name="connsiteX3" fmla="*/ 48484 w 4003314"/>
                <a:gd name="connsiteY3" fmla="*/ 171450 h 3748585"/>
                <a:gd name="connsiteX4" fmla="*/ 305659 w 4003314"/>
                <a:gd name="connsiteY4" fmla="*/ 476250 h 3748585"/>
                <a:gd name="connsiteX5" fmla="*/ 372334 w 4003314"/>
                <a:gd name="connsiteY5" fmla="*/ 790575 h 3748585"/>
                <a:gd name="connsiteX6" fmla="*/ 458059 w 4003314"/>
                <a:gd name="connsiteY6" fmla="*/ 819150 h 3748585"/>
                <a:gd name="connsiteX7" fmla="*/ 515209 w 4003314"/>
                <a:gd name="connsiteY7" fmla="*/ 466725 h 3748585"/>
                <a:gd name="connsiteX8" fmla="*/ 658084 w 4003314"/>
                <a:gd name="connsiteY8" fmla="*/ 333375 h 3748585"/>
                <a:gd name="connsiteX9" fmla="*/ 772384 w 4003314"/>
                <a:gd name="connsiteY9" fmla="*/ 304800 h 3748585"/>
                <a:gd name="connsiteX10" fmla="*/ 1058134 w 4003314"/>
                <a:gd name="connsiteY10" fmla="*/ 342900 h 3748585"/>
                <a:gd name="connsiteX11" fmla="*/ 886684 w 4003314"/>
                <a:gd name="connsiteY11" fmla="*/ 1228725 h 3748585"/>
                <a:gd name="connsiteX12" fmla="*/ 1591534 w 4003314"/>
                <a:gd name="connsiteY12" fmla="*/ 1352550 h 3748585"/>
                <a:gd name="connsiteX13" fmla="*/ 1705834 w 4003314"/>
                <a:gd name="connsiteY13" fmla="*/ 704850 h 3748585"/>
                <a:gd name="connsiteX14" fmla="*/ 2058259 w 4003314"/>
                <a:gd name="connsiteY14" fmla="*/ 1019175 h 3748585"/>
                <a:gd name="connsiteX15" fmla="*/ 2247189 w 4003314"/>
                <a:gd name="connsiteY15" fmla="*/ 866775 h 3748585"/>
                <a:gd name="connsiteX16" fmla="*/ 2609303 w 4003314"/>
                <a:gd name="connsiteY16" fmla="*/ 953062 h 3748585"/>
                <a:gd name="connsiteX17" fmla="*/ 2574975 w 4003314"/>
                <a:gd name="connsiteY17" fmla="*/ 1227842 h 3748585"/>
                <a:gd name="connsiteX18" fmla="*/ 1984786 w 4003314"/>
                <a:gd name="connsiteY18" fmla="*/ 1304658 h 3748585"/>
                <a:gd name="connsiteX19" fmla="*/ 1904962 w 4003314"/>
                <a:gd name="connsiteY19" fmla="*/ 1809857 h 3748585"/>
                <a:gd name="connsiteX20" fmla="*/ 1800231 w 4003314"/>
                <a:gd name="connsiteY20" fmla="*/ 2095844 h 3748585"/>
                <a:gd name="connsiteX21" fmla="*/ 1866657 w 4003314"/>
                <a:gd name="connsiteY21" fmla="*/ 2512551 h 3748585"/>
                <a:gd name="connsiteX22" fmla="*/ 2997874 w 4003314"/>
                <a:gd name="connsiteY22" fmla="*/ 2411545 h 3748585"/>
                <a:gd name="connsiteX23" fmla="*/ 3054006 w 4003314"/>
                <a:gd name="connsiteY23" fmla="*/ 2907614 h 3748585"/>
                <a:gd name="connsiteX24" fmla="*/ 3913772 w 4003314"/>
                <a:gd name="connsiteY24" fmla="*/ 2815615 h 3748585"/>
                <a:gd name="connsiteX25" fmla="*/ 3985831 w 4003314"/>
                <a:gd name="connsiteY25" fmla="*/ 3523928 h 3748585"/>
                <a:gd name="connsiteX26" fmla="*/ 2439358 w 4003314"/>
                <a:gd name="connsiteY26" fmla="*/ 3743275 h 3748585"/>
                <a:gd name="connsiteX27" fmla="*/ 2378058 w 4003314"/>
                <a:gd name="connsiteY27" fmla="*/ 3590555 h 3748585"/>
                <a:gd name="connsiteX28" fmla="*/ 1790021 w 4003314"/>
                <a:gd name="connsiteY28" fmla="*/ 3611608 h 3748585"/>
                <a:gd name="connsiteX29" fmla="*/ 1654685 w 4003314"/>
                <a:gd name="connsiteY29" fmla="*/ 2559537 h 3748585"/>
                <a:gd name="connsiteX30" fmla="*/ 1390439 w 4003314"/>
                <a:gd name="connsiteY30" fmla="*/ 2599917 h 3748585"/>
                <a:gd name="connsiteX31" fmla="*/ 1342754 w 4003314"/>
                <a:gd name="connsiteY31" fmla="*/ 2408583 h 3748585"/>
                <a:gd name="connsiteX32" fmla="*/ 1059849 w 4003314"/>
                <a:gd name="connsiteY32" fmla="*/ 2332520 h 3748585"/>
                <a:gd name="connsiteX33" fmla="*/ 1012073 w 4003314"/>
                <a:gd name="connsiteY33" fmla="*/ 2227455 h 3748585"/>
                <a:gd name="connsiteX34" fmla="*/ 550054 w 4003314"/>
                <a:gd name="connsiteY34" fmla="*/ 2132052 h 3748585"/>
                <a:gd name="connsiteX35" fmla="*/ 530314 w 4003314"/>
                <a:gd name="connsiteY35" fmla="*/ 2285189 h 3748585"/>
                <a:gd name="connsiteX36" fmla="*/ 134188 w 4003314"/>
                <a:gd name="connsiteY36" fmla="*/ 2227476 h 3748585"/>
                <a:gd name="connsiteX37" fmla="*/ 246669 w 4003314"/>
                <a:gd name="connsiteY37" fmla="*/ 1644203 h 3748585"/>
                <a:gd name="connsiteX38" fmla="*/ 284584 w 4003314"/>
                <a:gd name="connsiteY38" fmla="*/ 1138493 h 3748585"/>
                <a:gd name="connsiteX39" fmla="*/ 416608 w 4003314"/>
                <a:gd name="connsiteY39" fmla="*/ 1158692 h 3748585"/>
                <a:gd name="connsiteX40" fmla="*/ 426342 w 4003314"/>
                <a:gd name="connsiteY40" fmla="*/ 862216 h 3748585"/>
                <a:gd name="connsiteX41" fmla="*/ 341500 w 4003314"/>
                <a:gd name="connsiteY41" fmla="*/ 814981 h 3748585"/>
                <a:gd name="connsiteX42" fmla="*/ 247012 w 4003314"/>
                <a:gd name="connsiteY42" fmla="*/ 508961 h 3748585"/>
                <a:gd name="connsiteX43" fmla="*/ 20554 w 4003314"/>
                <a:gd name="connsiteY43" fmla="*/ 174931 h 3748585"/>
                <a:gd name="connsiteX44" fmla="*/ 8879 w 4003314"/>
                <a:gd name="connsiteY44" fmla="*/ 185157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45" fmla="*/ 158882 w 3987231"/>
                <a:gd name="connsiteY45" fmla="*/ 3816 h 3748585"/>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70745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69871"/>
                <a:gd name="connsiteY0" fmla="*/ 34439 h 3783024"/>
                <a:gd name="connsiteX1" fmla="*/ 222901 w 3969871"/>
                <a:gd name="connsiteY1" fmla="*/ 53489 h 3783024"/>
                <a:gd name="connsiteX2" fmla="*/ 80026 w 3969871"/>
                <a:gd name="connsiteY2" fmla="*/ 167789 h 3783024"/>
                <a:gd name="connsiteX3" fmla="*/ 32401 w 3969871"/>
                <a:gd name="connsiteY3" fmla="*/ 205889 h 3783024"/>
                <a:gd name="connsiteX4" fmla="*/ 289576 w 3969871"/>
                <a:gd name="connsiteY4" fmla="*/ 510689 h 3783024"/>
                <a:gd name="connsiteX5" fmla="*/ 356251 w 3969871"/>
                <a:gd name="connsiteY5" fmla="*/ 825014 h 3783024"/>
                <a:gd name="connsiteX6" fmla="*/ 441976 w 3969871"/>
                <a:gd name="connsiteY6" fmla="*/ 853589 h 3783024"/>
                <a:gd name="connsiteX7" fmla="*/ 499126 w 3969871"/>
                <a:gd name="connsiteY7" fmla="*/ 501164 h 3783024"/>
                <a:gd name="connsiteX8" fmla="*/ 642001 w 3969871"/>
                <a:gd name="connsiteY8" fmla="*/ 367814 h 3783024"/>
                <a:gd name="connsiteX9" fmla="*/ 756301 w 3969871"/>
                <a:gd name="connsiteY9" fmla="*/ 339239 h 3783024"/>
                <a:gd name="connsiteX10" fmla="*/ 1042051 w 3969871"/>
                <a:gd name="connsiteY10" fmla="*/ 377339 h 3783024"/>
                <a:gd name="connsiteX11" fmla="*/ 870601 w 3969871"/>
                <a:gd name="connsiteY11" fmla="*/ 1263164 h 3783024"/>
                <a:gd name="connsiteX12" fmla="*/ 1575451 w 3969871"/>
                <a:gd name="connsiteY12" fmla="*/ 1386989 h 3783024"/>
                <a:gd name="connsiteX13" fmla="*/ 1689751 w 3969871"/>
                <a:gd name="connsiteY13" fmla="*/ 739289 h 3783024"/>
                <a:gd name="connsiteX14" fmla="*/ 2042176 w 3969871"/>
                <a:gd name="connsiteY14" fmla="*/ 1053614 h 3783024"/>
                <a:gd name="connsiteX15" fmla="*/ 2231106 w 3969871"/>
                <a:gd name="connsiteY15" fmla="*/ 901214 h 3783024"/>
                <a:gd name="connsiteX16" fmla="*/ 2593220 w 3969871"/>
                <a:gd name="connsiteY16" fmla="*/ 987501 h 3783024"/>
                <a:gd name="connsiteX17" fmla="*/ 2558892 w 3969871"/>
                <a:gd name="connsiteY17" fmla="*/ 1262281 h 3783024"/>
                <a:gd name="connsiteX18" fmla="*/ 1968703 w 3969871"/>
                <a:gd name="connsiteY18" fmla="*/ 1339097 h 3783024"/>
                <a:gd name="connsiteX19" fmla="*/ 1888879 w 3969871"/>
                <a:gd name="connsiteY19" fmla="*/ 1844296 h 3783024"/>
                <a:gd name="connsiteX20" fmla="*/ 1784148 w 3969871"/>
                <a:gd name="connsiteY20" fmla="*/ 2130283 h 3783024"/>
                <a:gd name="connsiteX21" fmla="*/ 1850574 w 3969871"/>
                <a:gd name="connsiteY21" fmla="*/ 2546990 h 3783024"/>
                <a:gd name="connsiteX22" fmla="*/ 2981791 w 3969871"/>
                <a:gd name="connsiteY22" fmla="*/ 2445984 h 3783024"/>
                <a:gd name="connsiteX23" fmla="*/ 3037923 w 3969871"/>
                <a:gd name="connsiteY23" fmla="*/ 2970745 h 3783024"/>
                <a:gd name="connsiteX24" fmla="*/ 3897689 w 3969871"/>
                <a:gd name="connsiteY24" fmla="*/ 2850054 h 3783024"/>
                <a:gd name="connsiteX25" fmla="*/ 3969748 w 3969871"/>
                <a:gd name="connsiteY25" fmla="*/ 3558367 h 3783024"/>
                <a:gd name="connsiteX26" fmla="*/ 2423275 w 3969871"/>
                <a:gd name="connsiteY26" fmla="*/ 3777714 h 3783024"/>
                <a:gd name="connsiteX27" fmla="*/ 2361975 w 3969871"/>
                <a:gd name="connsiteY27" fmla="*/ 3624994 h 3783024"/>
                <a:gd name="connsiteX28" fmla="*/ 1773938 w 3969871"/>
                <a:gd name="connsiteY28" fmla="*/ 3646047 h 3783024"/>
                <a:gd name="connsiteX29" fmla="*/ 1638602 w 3969871"/>
                <a:gd name="connsiteY29" fmla="*/ 2593976 h 3783024"/>
                <a:gd name="connsiteX30" fmla="*/ 1374356 w 3969871"/>
                <a:gd name="connsiteY30" fmla="*/ 2634356 h 3783024"/>
                <a:gd name="connsiteX31" fmla="*/ 1326671 w 3969871"/>
                <a:gd name="connsiteY31" fmla="*/ 2443022 h 3783024"/>
                <a:gd name="connsiteX32" fmla="*/ 1043766 w 3969871"/>
                <a:gd name="connsiteY32" fmla="*/ 2366959 h 3783024"/>
                <a:gd name="connsiteX33" fmla="*/ 995990 w 3969871"/>
                <a:gd name="connsiteY33" fmla="*/ 2261894 h 3783024"/>
                <a:gd name="connsiteX34" fmla="*/ 533971 w 3969871"/>
                <a:gd name="connsiteY34" fmla="*/ 2166491 h 3783024"/>
                <a:gd name="connsiteX35" fmla="*/ 514231 w 3969871"/>
                <a:gd name="connsiteY35" fmla="*/ 2319628 h 3783024"/>
                <a:gd name="connsiteX36" fmla="*/ 118105 w 3969871"/>
                <a:gd name="connsiteY36" fmla="*/ 2261915 h 3783024"/>
                <a:gd name="connsiteX37" fmla="*/ 230586 w 3969871"/>
                <a:gd name="connsiteY37" fmla="*/ 1678642 h 3783024"/>
                <a:gd name="connsiteX38" fmla="*/ 268501 w 3969871"/>
                <a:gd name="connsiteY38" fmla="*/ 1172932 h 3783024"/>
                <a:gd name="connsiteX39" fmla="*/ 400525 w 3969871"/>
                <a:gd name="connsiteY39" fmla="*/ 1193131 h 3783024"/>
                <a:gd name="connsiteX40" fmla="*/ 410259 w 3969871"/>
                <a:gd name="connsiteY40" fmla="*/ 896655 h 3783024"/>
                <a:gd name="connsiteX41" fmla="*/ 325417 w 3969871"/>
                <a:gd name="connsiteY41" fmla="*/ 849420 h 3783024"/>
                <a:gd name="connsiteX42" fmla="*/ 230929 w 3969871"/>
                <a:gd name="connsiteY42" fmla="*/ 543400 h 3783024"/>
                <a:gd name="connsiteX43" fmla="*/ 4471 w 3969871"/>
                <a:gd name="connsiteY43" fmla="*/ 209370 h 3783024"/>
                <a:gd name="connsiteX44" fmla="*/ 200038 w 3969871"/>
                <a:gd name="connsiteY44" fmla="*/ 57012 h 3783024"/>
                <a:gd name="connsiteX45" fmla="*/ 337863 w 3969871"/>
                <a:gd name="connsiteY45" fmla="*/ 0 h 3783024"/>
                <a:gd name="connsiteX0" fmla="*/ 394351 w 3969748"/>
                <a:gd name="connsiteY0" fmla="*/ 34439 h 3783024"/>
                <a:gd name="connsiteX1" fmla="*/ 222901 w 3969748"/>
                <a:gd name="connsiteY1" fmla="*/ 53489 h 3783024"/>
                <a:gd name="connsiteX2" fmla="*/ 80026 w 3969748"/>
                <a:gd name="connsiteY2" fmla="*/ 167789 h 3783024"/>
                <a:gd name="connsiteX3" fmla="*/ 32401 w 3969748"/>
                <a:gd name="connsiteY3" fmla="*/ 205889 h 3783024"/>
                <a:gd name="connsiteX4" fmla="*/ 289576 w 3969748"/>
                <a:gd name="connsiteY4" fmla="*/ 510689 h 3783024"/>
                <a:gd name="connsiteX5" fmla="*/ 356251 w 3969748"/>
                <a:gd name="connsiteY5" fmla="*/ 825014 h 3783024"/>
                <a:gd name="connsiteX6" fmla="*/ 441976 w 3969748"/>
                <a:gd name="connsiteY6" fmla="*/ 853589 h 3783024"/>
                <a:gd name="connsiteX7" fmla="*/ 499126 w 3969748"/>
                <a:gd name="connsiteY7" fmla="*/ 501164 h 3783024"/>
                <a:gd name="connsiteX8" fmla="*/ 642001 w 3969748"/>
                <a:gd name="connsiteY8" fmla="*/ 367814 h 3783024"/>
                <a:gd name="connsiteX9" fmla="*/ 756301 w 3969748"/>
                <a:gd name="connsiteY9" fmla="*/ 339239 h 3783024"/>
                <a:gd name="connsiteX10" fmla="*/ 1042051 w 3969748"/>
                <a:gd name="connsiteY10" fmla="*/ 377339 h 3783024"/>
                <a:gd name="connsiteX11" fmla="*/ 870601 w 3969748"/>
                <a:gd name="connsiteY11" fmla="*/ 1263164 h 3783024"/>
                <a:gd name="connsiteX12" fmla="*/ 1575451 w 3969748"/>
                <a:gd name="connsiteY12" fmla="*/ 1386989 h 3783024"/>
                <a:gd name="connsiteX13" fmla="*/ 1689751 w 3969748"/>
                <a:gd name="connsiteY13" fmla="*/ 739289 h 3783024"/>
                <a:gd name="connsiteX14" fmla="*/ 2042176 w 3969748"/>
                <a:gd name="connsiteY14" fmla="*/ 1053614 h 3783024"/>
                <a:gd name="connsiteX15" fmla="*/ 2231106 w 3969748"/>
                <a:gd name="connsiteY15" fmla="*/ 901214 h 3783024"/>
                <a:gd name="connsiteX16" fmla="*/ 2593220 w 3969748"/>
                <a:gd name="connsiteY16" fmla="*/ 987501 h 3783024"/>
                <a:gd name="connsiteX17" fmla="*/ 2558892 w 3969748"/>
                <a:gd name="connsiteY17" fmla="*/ 1262281 h 3783024"/>
                <a:gd name="connsiteX18" fmla="*/ 1968703 w 3969748"/>
                <a:gd name="connsiteY18" fmla="*/ 1339097 h 3783024"/>
                <a:gd name="connsiteX19" fmla="*/ 1888879 w 3969748"/>
                <a:gd name="connsiteY19" fmla="*/ 1844296 h 3783024"/>
                <a:gd name="connsiteX20" fmla="*/ 1784148 w 3969748"/>
                <a:gd name="connsiteY20" fmla="*/ 2130283 h 3783024"/>
                <a:gd name="connsiteX21" fmla="*/ 1850574 w 3969748"/>
                <a:gd name="connsiteY21" fmla="*/ 2546990 h 3783024"/>
                <a:gd name="connsiteX22" fmla="*/ 2981791 w 3969748"/>
                <a:gd name="connsiteY22" fmla="*/ 2445984 h 3783024"/>
                <a:gd name="connsiteX23" fmla="*/ 3037923 w 3969748"/>
                <a:gd name="connsiteY23" fmla="*/ 2970745 h 3783024"/>
                <a:gd name="connsiteX24" fmla="*/ 3897689 w 3969748"/>
                <a:gd name="connsiteY24" fmla="*/ 2850054 h 3783024"/>
                <a:gd name="connsiteX25" fmla="*/ 3969748 w 3969748"/>
                <a:gd name="connsiteY25" fmla="*/ 3558367 h 3783024"/>
                <a:gd name="connsiteX26" fmla="*/ 2423275 w 3969748"/>
                <a:gd name="connsiteY26" fmla="*/ 3777714 h 3783024"/>
                <a:gd name="connsiteX27" fmla="*/ 2361975 w 3969748"/>
                <a:gd name="connsiteY27" fmla="*/ 3624994 h 3783024"/>
                <a:gd name="connsiteX28" fmla="*/ 1773938 w 3969748"/>
                <a:gd name="connsiteY28" fmla="*/ 3646047 h 3783024"/>
                <a:gd name="connsiteX29" fmla="*/ 1638602 w 3969748"/>
                <a:gd name="connsiteY29" fmla="*/ 2593976 h 3783024"/>
                <a:gd name="connsiteX30" fmla="*/ 1374356 w 3969748"/>
                <a:gd name="connsiteY30" fmla="*/ 2634356 h 3783024"/>
                <a:gd name="connsiteX31" fmla="*/ 1326671 w 3969748"/>
                <a:gd name="connsiteY31" fmla="*/ 2443022 h 3783024"/>
                <a:gd name="connsiteX32" fmla="*/ 1043766 w 3969748"/>
                <a:gd name="connsiteY32" fmla="*/ 2366959 h 3783024"/>
                <a:gd name="connsiteX33" fmla="*/ 995990 w 3969748"/>
                <a:gd name="connsiteY33" fmla="*/ 2261894 h 3783024"/>
                <a:gd name="connsiteX34" fmla="*/ 533971 w 3969748"/>
                <a:gd name="connsiteY34" fmla="*/ 2166491 h 3783024"/>
                <a:gd name="connsiteX35" fmla="*/ 514231 w 3969748"/>
                <a:gd name="connsiteY35" fmla="*/ 2319628 h 3783024"/>
                <a:gd name="connsiteX36" fmla="*/ 118105 w 3969748"/>
                <a:gd name="connsiteY36" fmla="*/ 2261915 h 3783024"/>
                <a:gd name="connsiteX37" fmla="*/ 230586 w 3969748"/>
                <a:gd name="connsiteY37" fmla="*/ 1678642 h 3783024"/>
                <a:gd name="connsiteX38" fmla="*/ 268501 w 3969748"/>
                <a:gd name="connsiteY38" fmla="*/ 1172932 h 3783024"/>
                <a:gd name="connsiteX39" fmla="*/ 400525 w 3969748"/>
                <a:gd name="connsiteY39" fmla="*/ 1193131 h 3783024"/>
                <a:gd name="connsiteX40" fmla="*/ 410259 w 3969748"/>
                <a:gd name="connsiteY40" fmla="*/ 896655 h 3783024"/>
                <a:gd name="connsiteX41" fmla="*/ 325417 w 3969748"/>
                <a:gd name="connsiteY41" fmla="*/ 849420 h 3783024"/>
                <a:gd name="connsiteX42" fmla="*/ 230929 w 3969748"/>
                <a:gd name="connsiteY42" fmla="*/ 543400 h 3783024"/>
                <a:gd name="connsiteX43" fmla="*/ 4471 w 3969748"/>
                <a:gd name="connsiteY43" fmla="*/ 209370 h 3783024"/>
                <a:gd name="connsiteX44" fmla="*/ 200038 w 3969748"/>
                <a:gd name="connsiteY44" fmla="*/ 57012 h 3783024"/>
                <a:gd name="connsiteX45" fmla="*/ 337863 w 3969748"/>
                <a:gd name="connsiteY45" fmla="*/ 0 h 378302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61975 w 3969748"/>
                <a:gd name="connsiteY27" fmla="*/ 3624994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69942 w 3969748"/>
                <a:gd name="connsiteY42" fmla="*/ 530115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7906 w 3973303"/>
                <a:gd name="connsiteY0" fmla="*/ 34439 h 3777714"/>
                <a:gd name="connsiteX1" fmla="*/ 226456 w 3973303"/>
                <a:gd name="connsiteY1" fmla="*/ 53489 h 3777714"/>
                <a:gd name="connsiteX2" fmla="*/ 83581 w 3973303"/>
                <a:gd name="connsiteY2" fmla="*/ 167789 h 3777714"/>
                <a:gd name="connsiteX3" fmla="*/ 35956 w 3973303"/>
                <a:gd name="connsiteY3" fmla="*/ 205889 h 3777714"/>
                <a:gd name="connsiteX4" fmla="*/ 293131 w 3973303"/>
                <a:gd name="connsiteY4" fmla="*/ 510689 h 3777714"/>
                <a:gd name="connsiteX5" fmla="*/ 359806 w 3973303"/>
                <a:gd name="connsiteY5" fmla="*/ 825014 h 3777714"/>
                <a:gd name="connsiteX6" fmla="*/ 445531 w 3973303"/>
                <a:gd name="connsiteY6" fmla="*/ 853589 h 3777714"/>
                <a:gd name="connsiteX7" fmla="*/ 502681 w 3973303"/>
                <a:gd name="connsiteY7" fmla="*/ 501164 h 3777714"/>
                <a:gd name="connsiteX8" fmla="*/ 645556 w 3973303"/>
                <a:gd name="connsiteY8" fmla="*/ 367814 h 3777714"/>
                <a:gd name="connsiteX9" fmla="*/ 759856 w 3973303"/>
                <a:gd name="connsiteY9" fmla="*/ 339239 h 3777714"/>
                <a:gd name="connsiteX10" fmla="*/ 1045606 w 3973303"/>
                <a:gd name="connsiteY10" fmla="*/ 377339 h 3777714"/>
                <a:gd name="connsiteX11" fmla="*/ 874156 w 3973303"/>
                <a:gd name="connsiteY11" fmla="*/ 1263164 h 3777714"/>
                <a:gd name="connsiteX12" fmla="*/ 1579006 w 3973303"/>
                <a:gd name="connsiteY12" fmla="*/ 1386989 h 3777714"/>
                <a:gd name="connsiteX13" fmla="*/ 1693306 w 3973303"/>
                <a:gd name="connsiteY13" fmla="*/ 739289 h 3777714"/>
                <a:gd name="connsiteX14" fmla="*/ 2045731 w 3973303"/>
                <a:gd name="connsiteY14" fmla="*/ 1053614 h 3777714"/>
                <a:gd name="connsiteX15" fmla="*/ 2234661 w 3973303"/>
                <a:gd name="connsiteY15" fmla="*/ 901214 h 3777714"/>
                <a:gd name="connsiteX16" fmla="*/ 2596775 w 3973303"/>
                <a:gd name="connsiteY16" fmla="*/ 987501 h 3777714"/>
                <a:gd name="connsiteX17" fmla="*/ 2562447 w 3973303"/>
                <a:gd name="connsiteY17" fmla="*/ 1262281 h 3777714"/>
                <a:gd name="connsiteX18" fmla="*/ 1972258 w 3973303"/>
                <a:gd name="connsiteY18" fmla="*/ 1339097 h 3777714"/>
                <a:gd name="connsiteX19" fmla="*/ 1892434 w 3973303"/>
                <a:gd name="connsiteY19" fmla="*/ 1844296 h 3777714"/>
                <a:gd name="connsiteX20" fmla="*/ 1787703 w 3973303"/>
                <a:gd name="connsiteY20" fmla="*/ 2130283 h 3777714"/>
                <a:gd name="connsiteX21" fmla="*/ 1854129 w 3973303"/>
                <a:gd name="connsiteY21" fmla="*/ 2546990 h 3777714"/>
                <a:gd name="connsiteX22" fmla="*/ 2985346 w 3973303"/>
                <a:gd name="connsiteY22" fmla="*/ 2445984 h 3777714"/>
                <a:gd name="connsiteX23" fmla="*/ 3041478 w 3973303"/>
                <a:gd name="connsiteY23" fmla="*/ 2970745 h 3777714"/>
                <a:gd name="connsiteX24" fmla="*/ 3901244 w 3973303"/>
                <a:gd name="connsiteY24" fmla="*/ 2850054 h 3777714"/>
                <a:gd name="connsiteX25" fmla="*/ 3973303 w 3973303"/>
                <a:gd name="connsiteY25" fmla="*/ 3558367 h 3777714"/>
                <a:gd name="connsiteX26" fmla="*/ 2389078 w 3973303"/>
                <a:gd name="connsiteY26" fmla="*/ 3777714 h 3777714"/>
                <a:gd name="connsiteX27" fmla="*/ 2374960 w 3973303"/>
                <a:gd name="connsiteY27" fmla="*/ 3586816 h 3777714"/>
                <a:gd name="connsiteX28" fmla="*/ 1749206 w 3973303"/>
                <a:gd name="connsiteY28" fmla="*/ 3646047 h 3777714"/>
                <a:gd name="connsiteX29" fmla="*/ 1642157 w 3973303"/>
                <a:gd name="connsiteY29" fmla="*/ 2593976 h 3777714"/>
                <a:gd name="connsiteX30" fmla="*/ 1377911 w 3973303"/>
                <a:gd name="connsiteY30" fmla="*/ 2634356 h 3777714"/>
                <a:gd name="connsiteX31" fmla="*/ 1330226 w 3973303"/>
                <a:gd name="connsiteY31" fmla="*/ 2404844 h 3777714"/>
                <a:gd name="connsiteX32" fmla="*/ 1037892 w 3973303"/>
                <a:gd name="connsiteY32" fmla="*/ 2405137 h 3777714"/>
                <a:gd name="connsiteX33" fmla="*/ 999545 w 3973303"/>
                <a:gd name="connsiteY33" fmla="*/ 2261894 h 3777714"/>
                <a:gd name="connsiteX34" fmla="*/ 537526 w 3973303"/>
                <a:gd name="connsiteY34" fmla="*/ 2166491 h 3777714"/>
                <a:gd name="connsiteX35" fmla="*/ 504769 w 3973303"/>
                <a:gd name="connsiteY35" fmla="*/ 2332914 h 3777714"/>
                <a:gd name="connsiteX36" fmla="*/ 141185 w 3973303"/>
                <a:gd name="connsiteY36" fmla="*/ 2275200 h 3777714"/>
                <a:gd name="connsiteX37" fmla="*/ 234141 w 3973303"/>
                <a:gd name="connsiteY37" fmla="*/ 1678642 h 3777714"/>
                <a:gd name="connsiteX38" fmla="*/ 272056 w 3973303"/>
                <a:gd name="connsiteY38" fmla="*/ 1172932 h 3777714"/>
                <a:gd name="connsiteX39" fmla="*/ 410588 w 3973303"/>
                <a:gd name="connsiteY39" fmla="*/ 1166561 h 3777714"/>
                <a:gd name="connsiteX40" fmla="*/ 413814 w 3973303"/>
                <a:gd name="connsiteY40" fmla="*/ 896655 h 3777714"/>
                <a:gd name="connsiteX41" fmla="*/ 328972 w 3973303"/>
                <a:gd name="connsiteY41" fmla="*/ 849420 h 3777714"/>
                <a:gd name="connsiteX42" fmla="*/ 273497 w 3973303"/>
                <a:gd name="connsiteY42" fmla="*/ 530115 h 3777714"/>
                <a:gd name="connsiteX43" fmla="*/ 8026 w 3973303"/>
                <a:gd name="connsiteY43" fmla="*/ 209370 h 3777714"/>
                <a:gd name="connsiteX44" fmla="*/ 86442 w 3973303"/>
                <a:gd name="connsiteY44" fmla="*/ 136723 h 3777714"/>
                <a:gd name="connsiteX45" fmla="*/ 341418 w 3973303"/>
                <a:gd name="connsiteY45" fmla="*/ 0 h 3777714"/>
                <a:gd name="connsiteX0" fmla="*/ 394349 w 3969746"/>
                <a:gd name="connsiteY0" fmla="*/ 71327 h 3814602"/>
                <a:gd name="connsiteX1" fmla="*/ 222899 w 3969746"/>
                <a:gd name="connsiteY1" fmla="*/ 90377 h 3814602"/>
                <a:gd name="connsiteX2" fmla="*/ 80024 w 3969746"/>
                <a:gd name="connsiteY2" fmla="*/ 204677 h 3814602"/>
                <a:gd name="connsiteX3" fmla="*/ 32399 w 3969746"/>
                <a:gd name="connsiteY3" fmla="*/ 242777 h 3814602"/>
                <a:gd name="connsiteX4" fmla="*/ 289574 w 3969746"/>
                <a:gd name="connsiteY4" fmla="*/ 547577 h 3814602"/>
                <a:gd name="connsiteX5" fmla="*/ 356249 w 3969746"/>
                <a:gd name="connsiteY5" fmla="*/ 861902 h 3814602"/>
                <a:gd name="connsiteX6" fmla="*/ 441974 w 3969746"/>
                <a:gd name="connsiteY6" fmla="*/ 890477 h 3814602"/>
                <a:gd name="connsiteX7" fmla="*/ 499124 w 3969746"/>
                <a:gd name="connsiteY7" fmla="*/ 538052 h 3814602"/>
                <a:gd name="connsiteX8" fmla="*/ 641999 w 3969746"/>
                <a:gd name="connsiteY8" fmla="*/ 404702 h 3814602"/>
                <a:gd name="connsiteX9" fmla="*/ 756299 w 3969746"/>
                <a:gd name="connsiteY9" fmla="*/ 376127 h 3814602"/>
                <a:gd name="connsiteX10" fmla="*/ 1042049 w 3969746"/>
                <a:gd name="connsiteY10" fmla="*/ 414227 h 3814602"/>
                <a:gd name="connsiteX11" fmla="*/ 870599 w 3969746"/>
                <a:gd name="connsiteY11" fmla="*/ 1300052 h 3814602"/>
                <a:gd name="connsiteX12" fmla="*/ 1575449 w 3969746"/>
                <a:gd name="connsiteY12" fmla="*/ 1423877 h 3814602"/>
                <a:gd name="connsiteX13" fmla="*/ 1689749 w 3969746"/>
                <a:gd name="connsiteY13" fmla="*/ 776177 h 3814602"/>
                <a:gd name="connsiteX14" fmla="*/ 2042174 w 3969746"/>
                <a:gd name="connsiteY14" fmla="*/ 1090502 h 3814602"/>
                <a:gd name="connsiteX15" fmla="*/ 2231104 w 3969746"/>
                <a:gd name="connsiteY15" fmla="*/ 938102 h 3814602"/>
                <a:gd name="connsiteX16" fmla="*/ 2593218 w 3969746"/>
                <a:gd name="connsiteY16" fmla="*/ 1024389 h 3814602"/>
                <a:gd name="connsiteX17" fmla="*/ 2558890 w 3969746"/>
                <a:gd name="connsiteY17" fmla="*/ 1299169 h 3814602"/>
                <a:gd name="connsiteX18" fmla="*/ 1968701 w 3969746"/>
                <a:gd name="connsiteY18" fmla="*/ 1375985 h 3814602"/>
                <a:gd name="connsiteX19" fmla="*/ 1888877 w 3969746"/>
                <a:gd name="connsiteY19" fmla="*/ 1881184 h 3814602"/>
                <a:gd name="connsiteX20" fmla="*/ 1784146 w 3969746"/>
                <a:gd name="connsiteY20" fmla="*/ 2167171 h 3814602"/>
                <a:gd name="connsiteX21" fmla="*/ 1850572 w 3969746"/>
                <a:gd name="connsiteY21" fmla="*/ 2583878 h 3814602"/>
                <a:gd name="connsiteX22" fmla="*/ 2981789 w 3969746"/>
                <a:gd name="connsiteY22" fmla="*/ 2482872 h 3814602"/>
                <a:gd name="connsiteX23" fmla="*/ 3037921 w 3969746"/>
                <a:gd name="connsiteY23" fmla="*/ 3007633 h 3814602"/>
                <a:gd name="connsiteX24" fmla="*/ 3897687 w 3969746"/>
                <a:gd name="connsiteY24" fmla="*/ 2886942 h 3814602"/>
                <a:gd name="connsiteX25" fmla="*/ 3969746 w 3969746"/>
                <a:gd name="connsiteY25" fmla="*/ 3595255 h 3814602"/>
                <a:gd name="connsiteX26" fmla="*/ 2385521 w 3969746"/>
                <a:gd name="connsiteY26" fmla="*/ 3814602 h 3814602"/>
                <a:gd name="connsiteX27" fmla="*/ 2371403 w 3969746"/>
                <a:gd name="connsiteY27" fmla="*/ 3623704 h 3814602"/>
                <a:gd name="connsiteX28" fmla="*/ 1745649 w 3969746"/>
                <a:gd name="connsiteY28" fmla="*/ 3682935 h 3814602"/>
                <a:gd name="connsiteX29" fmla="*/ 1638600 w 3969746"/>
                <a:gd name="connsiteY29" fmla="*/ 2630864 h 3814602"/>
                <a:gd name="connsiteX30" fmla="*/ 1374354 w 3969746"/>
                <a:gd name="connsiteY30" fmla="*/ 2671244 h 3814602"/>
                <a:gd name="connsiteX31" fmla="*/ 1326669 w 3969746"/>
                <a:gd name="connsiteY31" fmla="*/ 2441732 h 3814602"/>
                <a:gd name="connsiteX32" fmla="*/ 1034335 w 3969746"/>
                <a:gd name="connsiteY32" fmla="*/ 2442025 h 3814602"/>
                <a:gd name="connsiteX33" fmla="*/ 995988 w 3969746"/>
                <a:gd name="connsiteY33" fmla="*/ 2298782 h 3814602"/>
                <a:gd name="connsiteX34" fmla="*/ 533969 w 3969746"/>
                <a:gd name="connsiteY34" fmla="*/ 2203379 h 3814602"/>
                <a:gd name="connsiteX35" fmla="*/ 501212 w 3969746"/>
                <a:gd name="connsiteY35" fmla="*/ 2369802 h 3814602"/>
                <a:gd name="connsiteX36" fmla="*/ 137628 w 3969746"/>
                <a:gd name="connsiteY36" fmla="*/ 2312088 h 3814602"/>
                <a:gd name="connsiteX37" fmla="*/ 230584 w 3969746"/>
                <a:gd name="connsiteY37" fmla="*/ 1715530 h 3814602"/>
                <a:gd name="connsiteX38" fmla="*/ 268499 w 3969746"/>
                <a:gd name="connsiteY38" fmla="*/ 1209820 h 3814602"/>
                <a:gd name="connsiteX39" fmla="*/ 407031 w 3969746"/>
                <a:gd name="connsiteY39" fmla="*/ 1203449 h 3814602"/>
                <a:gd name="connsiteX40" fmla="*/ 410257 w 3969746"/>
                <a:gd name="connsiteY40" fmla="*/ 933543 h 3814602"/>
                <a:gd name="connsiteX41" fmla="*/ 325415 w 3969746"/>
                <a:gd name="connsiteY41" fmla="*/ 886308 h 3814602"/>
                <a:gd name="connsiteX42" fmla="*/ 269940 w 3969746"/>
                <a:gd name="connsiteY42" fmla="*/ 567003 h 3814602"/>
                <a:gd name="connsiteX43" fmla="*/ 4469 w 3969746"/>
                <a:gd name="connsiteY43" fmla="*/ 246258 h 3814602"/>
                <a:gd name="connsiteX44" fmla="*/ 200148 w 3969746"/>
                <a:gd name="connsiteY44" fmla="*/ 7547 h 3814602"/>
                <a:gd name="connsiteX45" fmla="*/ 337861 w 3969746"/>
                <a:gd name="connsiteY45" fmla="*/ 36888 h 3814602"/>
                <a:gd name="connsiteX0" fmla="*/ 394242 w 3969639"/>
                <a:gd name="connsiteY0" fmla="*/ 34439 h 3777714"/>
                <a:gd name="connsiteX1" fmla="*/ 222792 w 3969639"/>
                <a:gd name="connsiteY1" fmla="*/ 53489 h 3777714"/>
                <a:gd name="connsiteX2" fmla="*/ 79917 w 3969639"/>
                <a:gd name="connsiteY2" fmla="*/ 167789 h 3777714"/>
                <a:gd name="connsiteX3" fmla="*/ 32292 w 3969639"/>
                <a:gd name="connsiteY3" fmla="*/ 205889 h 3777714"/>
                <a:gd name="connsiteX4" fmla="*/ 289467 w 3969639"/>
                <a:gd name="connsiteY4" fmla="*/ 510689 h 3777714"/>
                <a:gd name="connsiteX5" fmla="*/ 356142 w 3969639"/>
                <a:gd name="connsiteY5" fmla="*/ 825014 h 3777714"/>
                <a:gd name="connsiteX6" fmla="*/ 441867 w 3969639"/>
                <a:gd name="connsiteY6" fmla="*/ 853589 h 3777714"/>
                <a:gd name="connsiteX7" fmla="*/ 499017 w 3969639"/>
                <a:gd name="connsiteY7" fmla="*/ 501164 h 3777714"/>
                <a:gd name="connsiteX8" fmla="*/ 641892 w 3969639"/>
                <a:gd name="connsiteY8" fmla="*/ 367814 h 3777714"/>
                <a:gd name="connsiteX9" fmla="*/ 756192 w 3969639"/>
                <a:gd name="connsiteY9" fmla="*/ 339239 h 3777714"/>
                <a:gd name="connsiteX10" fmla="*/ 1041942 w 3969639"/>
                <a:gd name="connsiteY10" fmla="*/ 377339 h 3777714"/>
                <a:gd name="connsiteX11" fmla="*/ 870492 w 3969639"/>
                <a:gd name="connsiteY11" fmla="*/ 1263164 h 3777714"/>
                <a:gd name="connsiteX12" fmla="*/ 1575342 w 3969639"/>
                <a:gd name="connsiteY12" fmla="*/ 1386989 h 3777714"/>
                <a:gd name="connsiteX13" fmla="*/ 1689642 w 3969639"/>
                <a:gd name="connsiteY13" fmla="*/ 739289 h 3777714"/>
                <a:gd name="connsiteX14" fmla="*/ 2042067 w 3969639"/>
                <a:gd name="connsiteY14" fmla="*/ 1053614 h 3777714"/>
                <a:gd name="connsiteX15" fmla="*/ 2230997 w 3969639"/>
                <a:gd name="connsiteY15" fmla="*/ 901214 h 3777714"/>
                <a:gd name="connsiteX16" fmla="*/ 2593111 w 3969639"/>
                <a:gd name="connsiteY16" fmla="*/ 987501 h 3777714"/>
                <a:gd name="connsiteX17" fmla="*/ 2558783 w 3969639"/>
                <a:gd name="connsiteY17" fmla="*/ 1262281 h 3777714"/>
                <a:gd name="connsiteX18" fmla="*/ 1968594 w 3969639"/>
                <a:gd name="connsiteY18" fmla="*/ 1339097 h 3777714"/>
                <a:gd name="connsiteX19" fmla="*/ 1888770 w 3969639"/>
                <a:gd name="connsiteY19" fmla="*/ 1844296 h 3777714"/>
                <a:gd name="connsiteX20" fmla="*/ 1784039 w 3969639"/>
                <a:gd name="connsiteY20" fmla="*/ 2130283 h 3777714"/>
                <a:gd name="connsiteX21" fmla="*/ 1850465 w 3969639"/>
                <a:gd name="connsiteY21" fmla="*/ 2546990 h 3777714"/>
                <a:gd name="connsiteX22" fmla="*/ 2981682 w 3969639"/>
                <a:gd name="connsiteY22" fmla="*/ 2445984 h 3777714"/>
                <a:gd name="connsiteX23" fmla="*/ 3037814 w 3969639"/>
                <a:gd name="connsiteY23" fmla="*/ 2970745 h 3777714"/>
                <a:gd name="connsiteX24" fmla="*/ 3897580 w 3969639"/>
                <a:gd name="connsiteY24" fmla="*/ 2850054 h 3777714"/>
                <a:gd name="connsiteX25" fmla="*/ 3969639 w 3969639"/>
                <a:gd name="connsiteY25" fmla="*/ 3558367 h 3777714"/>
                <a:gd name="connsiteX26" fmla="*/ 2385414 w 3969639"/>
                <a:gd name="connsiteY26" fmla="*/ 3777714 h 3777714"/>
                <a:gd name="connsiteX27" fmla="*/ 2371296 w 3969639"/>
                <a:gd name="connsiteY27" fmla="*/ 3586816 h 3777714"/>
                <a:gd name="connsiteX28" fmla="*/ 1745542 w 3969639"/>
                <a:gd name="connsiteY28" fmla="*/ 3646047 h 3777714"/>
                <a:gd name="connsiteX29" fmla="*/ 1638493 w 3969639"/>
                <a:gd name="connsiteY29" fmla="*/ 2593976 h 3777714"/>
                <a:gd name="connsiteX30" fmla="*/ 1374247 w 3969639"/>
                <a:gd name="connsiteY30" fmla="*/ 2634356 h 3777714"/>
                <a:gd name="connsiteX31" fmla="*/ 1326562 w 3969639"/>
                <a:gd name="connsiteY31" fmla="*/ 2404844 h 3777714"/>
                <a:gd name="connsiteX32" fmla="*/ 1034228 w 3969639"/>
                <a:gd name="connsiteY32" fmla="*/ 2405137 h 3777714"/>
                <a:gd name="connsiteX33" fmla="*/ 995881 w 3969639"/>
                <a:gd name="connsiteY33" fmla="*/ 2261894 h 3777714"/>
                <a:gd name="connsiteX34" fmla="*/ 533862 w 3969639"/>
                <a:gd name="connsiteY34" fmla="*/ 2166491 h 3777714"/>
                <a:gd name="connsiteX35" fmla="*/ 501105 w 3969639"/>
                <a:gd name="connsiteY35" fmla="*/ 2332914 h 3777714"/>
                <a:gd name="connsiteX36" fmla="*/ 137521 w 3969639"/>
                <a:gd name="connsiteY36" fmla="*/ 2275200 h 3777714"/>
                <a:gd name="connsiteX37" fmla="*/ 230477 w 3969639"/>
                <a:gd name="connsiteY37" fmla="*/ 1678642 h 3777714"/>
                <a:gd name="connsiteX38" fmla="*/ 268392 w 3969639"/>
                <a:gd name="connsiteY38" fmla="*/ 1172932 h 3777714"/>
                <a:gd name="connsiteX39" fmla="*/ 406924 w 3969639"/>
                <a:gd name="connsiteY39" fmla="*/ 1166561 h 3777714"/>
                <a:gd name="connsiteX40" fmla="*/ 410150 w 3969639"/>
                <a:gd name="connsiteY40" fmla="*/ 896655 h 3777714"/>
                <a:gd name="connsiteX41" fmla="*/ 325308 w 3969639"/>
                <a:gd name="connsiteY41" fmla="*/ 849420 h 3777714"/>
                <a:gd name="connsiteX42" fmla="*/ 269833 w 3969639"/>
                <a:gd name="connsiteY42" fmla="*/ 530115 h 3777714"/>
                <a:gd name="connsiteX43" fmla="*/ 4362 w 3969639"/>
                <a:gd name="connsiteY43" fmla="*/ 209370 h 3777714"/>
                <a:gd name="connsiteX44" fmla="*/ 206549 w 3969639"/>
                <a:gd name="connsiteY44" fmla="*/ 23798 h 3777714"/>
                <a:gd name="connsiteX45" fmla="*/ 337754 w 3969639"/>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02187 w 3965277"/>
                <a:gd name="connsiteY44" fmla="*/ 23798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004136 w 3965277"/>
                <a:gd name="connsiteY28" fmla="*/ 2947633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782934 w 3965277"/>
                <a:gd name="connsiteY27" fmla="*/ 3118773 h 3777714"/>
                <a:gd name="connsiteX28" fmla="*/ 1004136 w 3965277"/>
                <a:gd name="connsiteY28" fmla="*/ 2947633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558367"/>
                <a:gd name="connsiteX1" fmla="*/ 218430 w 3965277"/>
                <a:gd name="connsiteY1" fmla="*/ 53489 h 3558367"/>
                <a:gd name="connsiteX2" fmla="*/ 75555 w 3965277"/>
                <a:gd name="connsiteY2" fmla="*/ 167789 h 3558367"/>
                <a:gd name="connsiteX3" fmla="*/ 27930 w 3965277"/>
                <a:gd name="connsiteY3" fmla="*/ 205889 h 3558367"/>
                <a:gd name="connsiteX4" fmla="*/ 285105 w 3965277"/>
                <a:gd name="connsiteY4" fmla="*/ 510689 h 3558367"/>
                <a:gd name="connsiteX5" fmla="*/ 351780 w 3965277"/>
                <a:gd name="connsiteY5" fmla="*/ 825014 h 3558367"/>
                <a:gd name="connsiteX6" fmla="*/ 437505 w 3965277"/>
                <a:gd name="connsiteY6" fmla="*/ 853589 h 3558367"/>
                <a:gd name="connsiteX7" fmla="*/ 494655 w 3965277"/>
                <a:gd name="connsiteY7" fmla="*/ 501164 h 3558367"/>
                <a:gd name="connsiteX8" fmla="*/ 637530 w 3965277"/>
                <a:gd name="connsiteY8" fmla="*/ 367814 h 3558367"/>
                <a:gd name="connsiteX9" fmla="*/ 751830 w 3965277"/>
                <a:gd name="connsiteY9" fmla="*/ 339239 h 3558367"/>
                <a:gd name="connsiteX10" fmla="*/ 1037580 w 3965277"/>
                <a:gd name="connsiteY10" fmla="*/ 377339 h 3558367"/>
                <a:gd name="connsiteX11" fmla="*/ 866130 w 3965277"/>
                <a:gd name="connsiteY11" fmla="*/ 1263164 h 3558367"/>
                <a:gd name="connsiteX12" fmla="*/ 1570980 w 3965277"/>
                <a:gd name="connsiteY12" fmla="*/ 1386989 h 3558367"/>
                <a:gd name="connsiteX13" fmla="*/ 1685280 w 3965277"/>
                <a:gd name="connsiteY13" fmla="*/ 739289 h 3558367"/>
                <a:gd name="connsiteX14" fmla="*/ 2037705 w 3965277"/>
                <a:gd name="connsiteY14" fmla="*/ 1053614 h 3558367"/>
                <a:gd name="connsiteX15" fmla="*/ 2226635 w 3965277"/>
                <a:gd name="connsiteY15" fmla="*/ 901214 h 3558367"/>
                <a:gd name="connsiteX16" fmla="*/ 2588749 w 3965277"/>
                <a:gd name="connsiteY16" fmla="*/ 987501 h 3558367"/>
                <a:gd name="connsiteX17" fmla="*/ 2554421 w 3965277"/>
                <a:gd name="connsiteY17" fmla="*/ 1262281 h 3558367"/>
                <a:gd name="connsiteX18" fmla="*/ 1964232 w 3965277"/>
                <a:gd name="connsiteY18" fmla="*/ 1339097 h 3558367"/>
                <a:gd name="connsiteX19" fmla="*/ 1884408 w 3965277"/>
                <a:gd name="connsiteY19" fmla="*/ 1844296 h 3558367"/>
                <a:gd name="connsiteX20" fmla="*/ 1779677 w 3965277"/>
                <a:gd name="connsiteY20" fmla="*/ 2130283 h 3558367"/>
                <a:gd name="connsiteX21" fmla="*/ 1839607 w 3965277"/>
                <a:gd name="connsiteY21" fmla="*/ 2586846 h 3558367"/>
                <a:gd name="connsiteX22" fmla="*/ 2977320 w 3965277"/>
                <a:gd name="connsiteY22" fmla="*/ 2445984 h 3558367"/>
                <a:gd name="connsiteX23" fmla="*/ 3033452 w 3965277"/>
                <a:gd name="connsiteY23" fmla="*/ 2970745 h 3558367"/>
                <a:gd name="connsiteX24" fmla="*/ 3912706 w 3965277"/>
                <a:gd name="connsiteY24" fmla="*/ 2876625 h 3558367"/>
                <a:gd name="connsiteX25" fmla="*/ 3965277 w 3965277"/>
                <a:gd name="connsiteY25" fmla="*/ 3558367 h 3558367"/>
                <a:gd name="connsiteX26" fmla="*/ 616025 w 3965277"/>
                <a:gd name="connsiteY26" fmla="*/ 3368587 h 3558367"/>
                <a:gd name="connsiteX27" fmla="*/ 782934 w 3965277"/>
                <a:gd name="connsiteY27" fmla="*/ 3118773 h 3558367"/>
                <a:gd name="connsiteX28" fmla="*/ 1004136 w 3965277"/>
                <a:gd name="connsiteY28" fmla="*/ 2947633 h 3558367"/>
                <a:gd name="connsiteX29" fmla="*/ 1110442 w 3965277"/>
                <a:gd name="connsiteY29" fmla="*/ 2798126 h 3558367"/>
                <a:gd name="connsiteX30" fmla="*/ 1369885 w 3965277"/>
                <a:gd name="connsiteY30" fmla="*/ 2634356 h 3558367"/>
                <a:gd name="connsiteX31" fmla="*/ 1322200 w 3965277"/>
                <a:gd name="connsiteY31" fmla="*/ 2404844 h 3558367"/>
                <a:gd name="connsiteX32" fmla="*/ 1029866 w 3965277"/>
                <a:gd name="connsiteY32" fmla="*/ 2405137 h 3558367"/>
                <a:gd name="connsiteX33" fmla="*/ 991519 w 3965277"/>
                <a:gd name="connsiteY33" fmla="*/ 2261894 h 3558367"/>
                <a:gd name="connsiteX34" fmla="*/ 529500 w 3965277"/>
                <a:gd name="connsiteY34" fmla="*/ 2166491 h 3558367"/>
                <a:gd name="connsiteX35" fmla="*/ 496743 w 3965277"/>
                <a:gd name="connsiteY35" fmla="*/ 2332914 h 3558367"/>
                <a:gd name="connsiteX36" fmla="*/ 133159 w 3965277"/>
                <a:gd name="connsiteY36" fmla="*/ 2275200 h 3558367"/>
                <a:gd name="connsiteX37" fmla="*/ 226115 w 3965277"/>
                <a:gd name="connsiteY37" fmla="*/ 1678642 h 3558367"/>
                <a:gd name="connsiteX38" fmla="*/ 264030 w 3965277"/>
                <a:gd name="connsiteY38" fmla="*/ 1172932 h 3558367"/>
                <a:gd name="connsiteX39" fmla="*/ 402562 w 3965277"/>
                <a:gd name="connsiteY39" fmla="*/ 1166561 h 3558367"/>
                <a:gd name="connsiteX40" fmla="*/ 405788 w 3965277"/>
                <a:gd name="connsiteY40" fmla="*/ 896655 h 3558367"/>
                <a:gd name="connsiteX41" fmla="*/ 320946 w 3965277"/>
                <a:gd name="connsiteY41" fmla="*/ 849420 h 3558367"/>
                <a:gd name="connsiteX42" fmla="*/ 265471 w 3965277"/>
                <a:gd name="connsiteY42" fmla="*/ 530115 h 3558367"/>
                <a:gd name="connsiteX43" fmla="*/ 0 w 3965277"/>
                <a:gd name="connsiteY43" fmla="*/ 209370 h 3558367"/>
                <a:gd name="connsiteX44" fmla="*/ 221676 w 3965277"/>
                <a:gd name="connsiteY44" fmla="*/ 37083 h 3558367"/>
                <a:gd name="connsiteX45" fmla="*/ 352899 w 3965277"/>
                <a:gd name="connsiteY45" fmla="*/ 0 h 3558367"/>
                <a:gd name="connsiteX0" fmla="*/ 389880 w 3912706"/>
                <a:gd name="connsiteY0" fmla="*/ 34439 h 3368587"/>
                <a:gd name="connsiteX1" fmla="*/ 218430 w 3912706"/>
                <a:gd name="connsiteY1" fmla="*/ 53489 h 3368587"/>
                <a:gd name="connsiteX2" fmla="*/ 75555 w 3912706"/>
                <a:gd name="connsiteY2" fmla="*/ 167789 h 3368587"/>
                <a:gd name="connsiteX3" fmla="*/ 27930 w 3912706"/>
                <a:gd name="connsiteY3" fmla="*/ 205889 h 3368587"/>
                <a:gd name="connsiteX4" fmla="*/ 285105 w 3912706"/>
                <a:gd name="connsiteY4" fmla="*/ 510689 h 3368587"/>
                <a:gd name="connsiteX5" fmla="*/ 351780 w 3912706"/>
                <a:gd name="connsiteY5" fmla="*/ 825014 h 3368587"/>
                <a:gd name="connsiteX6" fmla="*/ 437505 w 3912706"/>
                <a:gd name="connsiteY6" fmla="*/ 853589 h 3368587"/>
                <a:gd name="connsiteX7" fmla="*/ 494655 w 3912706"/>
                <a:gd name="connsiteY7" fmla="*/ 501164 h 3368587"/>
                <a:gd name="connsiteX8" fmla="*/ 637530 w 3912706"/>
                <a:gd name="connsiteY8" fmla="*/ 367814 h 3368587"/>
                <a:gd name="connsiteX9" fmla="*/ 751830 w 3912706"/>
                <a:gd name="connsiteY9" fmla="*/ 339239 h 3368587"/>
                <a:gd name="connsiteX10" fmla="*/ 1037580 w 3912706"/>
                <a:gd name="connsiteY10" fmla="*/ 377339 h 3368587"/>
                <a:gd name="connsiteX11" fmla="*/ 866130 w 3912706"/>
                <a:gd name="connsiteY11" fmla="*/ 1263164 h 3368587"/>
                <a:gd name="connsiteX12" fmla="*/ 1570980 w 3912706"/>
                <a:gd name="connsiteY12" fmla="*/ 1386989 h 3368587"/>
                <a:gd name="connsiteX13" fmla="*/ 1685280 w 3912706"/>
                <a:gd name="connsiteY13" fmla="*/ 739289 h 3368587"/>
                <a:gd name="connsiteX14" fmla="*/ 2037705 w 3912706"/>
                <a:gd name="connsiteY14" fmla="*/ 1053614 h 3368587"/>
                <a:gd name="connsiteX15" fmla="*/ 2226635 w 3912706"/>
                <a:gd name="connsiteY15" fmla="*/ 901214 h 3368587"/>
                <a:gd name="connsiteX16" fmla="*/ 2588749 w 3912706"/>
                <a:gd name="connsiteY16" fmla="*/ 987501 h 3368587"/>
                <a:gd name="connsiteX17" fmla="*/ 2554421 w 3912706"/>
                <a:gd name="connsiteY17" fmla="*/ 1262281 h 3368587"/>
                <a:gd name="connsiteX18" fmla="*/ 1964232 w 3912706"/>
                <a:gd name="connsiteY18" fmla="*/ 1339097 h 3368587"/>
                <a:gd name="connsiteX19" fmla="*/ 1884408 w 3912706"/>
                <a:gd name="connsiteY19" fmla="*/ 1844296 h 3368587"/>
                <a:gd name="connsiteX20" fmla="*/ 1779677 w 3912706"/>
                <a:gd name="connsiteY20" fmla="*/ 2130283 h 3368587"/>
                <a:gd name="connsiteX21" fmla="*/ 1839607 w 3912706"/>
                <a:gd name="connsiteY21" fmla="*/ 2586846 h 3368587"/>
                <a:gd name="connsiteX22" fmla="*/ 2977320 w 3912706"/>
                <a:gd name="connsiteY22" fmla="*/ 2445984 h 3368587"/>
                <a:gd name="connsiteX23" fmla="*/ 3033452 w 3912706"/>
                <a:gd name="connsiteY23" fmla="*/ 2970745 h 3368587"/>
                <a:gd name="connsiteX24" fmla="*/ 3912706 w 3912706"/>
                <a:gd name="connsiteY24" fmla="*/ 2876625 h 3368587"/>
                <a:gd name="connsiteX25" fmla="*/ 590390 w 3912706"/>
                <a:gd name="connsiteY25" fmla="*/ 3307477 h 3368587"/>
                <a:gd name="connsiteX26" fmla="*/ 616025 w 3912706"/>
                <a:gd name="connsiteY26" fmla="*/ 3368587 h 3368587"/>
                <a:gd name="connsiteX27" fmla="*/ 782934 w 3912706"/>
                <a:gd name="connsiteY27" fmla="*/ 3118773 h 3368587"/>
                <a:gd name="connsiteX28" fmla="*/ 1004136 w 3912706"/>
                <a:gd name="connsiteY28" fmla="*/ 2947633 h 3368587"/>
                <a:gd name="connsiteX29" fmla="*/ 1110442 w 3912706"/>
                <a:gd name="connsiteY29" fmla="*/ 2798126 h 3368587"/>
                <a:gd name="connsiteX30" fmla="*/ 1369885 w 3912706"/>
                <a:gd name="connsiteY30" fmla="*/ 2634356 h 3368587"/>
                <a:gd name="connsiteX31" fmla="*/ 1322200 w 3912706"/>
                <a:gd name="connsiteY31" fmla="*/ 2404844 h 3368587"/>
                <a:gd name="connsiteX32" fmla="*/ 1029866 w 3912706"/>
                <a:gd name="connsiteY32" fmla="*/ 2405137 h 3368587"/>
                <a:gd name="connsiteX33" fmla="*/ 991519 w 3912706"/>
                <a:gd name="connsiteY33" fmla="*/ 2261894 h 3368587"/>
                <a:gd name="connsiteX34" fmla="*/ 529500 w 3912706"/>
                <a:gd name="connsiteY34" fmla="*/ 2166491 h 3368587"/>
                <a:gd name="connsiteX35" fmla="*/ 496743 w 3912706"/>
                <a:gd name="connsiteY35" fmla="*/ 2332914 h 3368587"/>
                <a:gd name="connsiteX36" fmla="*/ 133159 w 3912706"/>
                <a:gd name="connsiteY36" fmla="*/ 2275200 h 3368587"/>
                <a:gd name="connsiteX37" fmla="*/ 226115 w 3912706"/>
                <a:gd name="connsiteY37" fmla="*/ 1678642 h 3368587"/>
                <a:gd name="connsiteX38" fmla="*/ 264030 w 3912706"/>
                <a:gd name="connsiteY38" fmla="*/ 1172932 h 3368587"/>
                <a:gd name="connsiteX39" fmla="*/ 402562 w 3912706"/>
                <a:gd name="connsiteY39" fmla="*/ 1166561 h 3368587"/>
                <a:gd name="connsiteX40" fmla="*/ 405788 w 3912706"/>
                <a:gd name="connsiteY40" fmla="*/ 896655 h 3368587"/>
                <a:gd name="connsiteX41" fmla="*/ 320946 w 3912706"/>
                <a:gd name="connsiteY41" fmla="*/ 849420 h 3368587"/>
                <a:gd name="connsiteX42" fmla="*/ 265471 w 3912706"/>
                <a:gd name="connsiteY42" fmla="*/ 530115 h 3368587"/>
                <a:gd name="connsiteX43" fmla="*/ 0 w 3912706"/>
                <a:gd name="connsiteY43" fmla="*/ 209370 h 3368587"/>
                <a:gd name="connsiteX44" fmla="*/ 221676 w 3912706"/>
                <a:gd name="connsiteY44" fmla="*/ 37083 h 3368587"/>
                <a:gd name="connsiteX45" fmla="*/ 352899 w 3912706"/>
                <a:gd name="connsiteY45" fmla="*/ 0 h 3368587"/>
                <a:gd name="connsiteX0" fmla="*/ 389880 w 3033452"/>
                <a:gd name="connsiteY0" fmla="*/ 34439 h 3368587"/>
                <a:gd name="connsiteX1" fmla="*/ 218430 w 3033452"/>
                <a:gd name="connsiteY1" fmla="*/ 53489 h 3368587"/>
                <a:gd name="connsiteX2" fmla="*/ 75555 w 3033452"/>
                <a:gd name="connsiteY2" fmla="*/ 167789 h 3368587"/>
                <a:gd name="connsiteX3" fmla="*/ 27930 w 3033452"/>
                <a:gd name="connsiteY3" fmla="*/ 205889 h 3368587"/>
                <a:gd name="connsiteX4" fmla="*/ 285105 w 3033452"/>
                <a:gd name="connsiteY4" fmla="*/ 510689 h 3368587"/>
                <a:gd name="connsiteX5" fmla="*/ 351780 w 3033452"/>
                <a:gd name="connsiteY5" fmla="*/ 825014 h 3368587"/>
                <a:gd name="connsiteX6" fmla="*/ 437505 w 3033452"/>
                <a:gd name="connsiteY6" fmla="*/ 853589 h 3368587"/>
                <a:gd name="connsiteX7" fmla="*/ 494655 w 3033452"/>
                <a:gd name="connsiteY7" fmla="*/ 501164 h 3368587"/>
                <a:gd name="connsiteX8" fmla="*/ 637530 w 3033452"/>
                <a:gd name="connsiteY8" fmla="*/ 367814 h 3368587"/>
                <a:gd name="connsiteX9" fmla="*/ 751830 w 3033452"/>
                <a:gd name="connsiteY9" fmla="*/ 339239 h 3368587"/>
                <a:gd name="connsiteX10" fmla="*/ 1037580 w 3033452"/>
                <a:gd name="connsiteY10" fmla="*/ 377339 h 3368587"/>
                <a:gd name="connsiteX11" fmla="*/ 866130 w 3033452"/>
                <a:gd name="connsiteY11" fmla="*/ 1263164 h 3368587"/>
                <a:gd name="connsiteX12" fmla="*/ 1570980 w 3033452"/>
                <a:gd name="connsiteY12" fmla="*/ 1386989 h 3368587"/>
                <a:gd name="connsiteX13" fmla="*/ 1685280 w 3033452"/>
                <a:gd name="connsiteY13" fmla="*/ 739289 h 3368587"/>
                <a:gd name="connsiteX14" fmla="*/ 2037705 w 3033452"/>
                <a:gd name="connsiteY14" fmla="*/ 1053614 h 3368587"/>
                <a:gd name="connsiteX15" fmla="*/ 2226635 w 3033452"/>
                <a:gd name="connsiteY15" fmla="*/ 901214 h 3368587"/>
                <a:gd name="connsiteX16" fmla="*/ 2588749 w 3033452"/>
                <a:gd name="connsiteY16" fmla="*/ 987501 h 3368587"/>
                <a:gd name="connsiteX17" fmla="*/ 2554421 w 3033452"/>
                <a:gd name="connsiteY17" fmla="*/ 1262281 h 3368587"/>
                <a:gd name="connsiteX18" fmla="*/ 1964232 w 3033452"/>
                <a:gd name="connsiteY18" fmla="*/ 1339097 h 3368587"/>
                <a:gd name="connsiteX19" fmla="*/ 1884408 w 3033452"/>
                <a:gd name="connsiteY19" fmla="*/ 1844296 h 3368587"/>
                <a:gd name="connsiteX20" fmla="*/ 1779677 w 3033452"/>
                <a:gd name="connsiteY20" fmla="*/ 2130283 h 3368587"/>
                <a:gd name="connsiteX21" fmla="*/ 1839607 w 3033452"/>
                <a:gd name="connsiteY21" fmla="*/ 2586846 h 3368587"/>
                <a:gd name="connsiteX22" fmla="*/ 2977320 w 3033452"/>
                <a:gd name="connsiteY22" fmla="*/ 2445984 h 3368587"/>
                <a:gd name="connsiteX23" fmla="*/ 3033452 w 3033452"/>
                <a:gd name="connsiteY23" fmla="*/ 2970745 h 3368587"/>
                <a:gd name="connsiteX24" fmla="*/ 651068 w 3033452"/>
                <a:gd name="connsiteY24" fmla="*/ 3008823 h 3368587"/>
                <a:gd name="connsiteX25" fmla="*/ 590390 w 3033452"/>
                <a:gd name="connsiteY25" fmla="*/ 3307477 h 3368587"/>
                <a:gd name="connsiteX26" fmla="*/ 616025 w 3033452"/>
                <a:gd name="connsiteY26" fmla="*/ 3368587 h 3368587"/>
                <a:gd name="connsiteX27" fmla="*/ 782934 w 3033452"/>
                <a:gd name="connsiteY27" fmla="*/ 3118773 h 3368587"/>
                <a:gd name="connsiteX28" fmla="*/ 1004136 w 3033452"/>
                <a:gd name="connsiteY28" fmla="*/ 2947633 h 3368587"/>
                <a:gd name="connsiteX29" fmla="*/ 1110442 w 3033452"/>
                <a:gd name="connsiteY29" fmla="*/ 2798126 h 3368587"/>
                <a:gd name="connsiteX30" fmla="*/ 1369885 w 3033452"/>
                <a:gd name="connsiteY30" fmla="*/ 2634356 h 3368587"/>
                <a:gd name="connsiteX31" fmla="*/ 1322200 w 3033452"/>
                <a:gd name="connsiteY31" fmla="*/ 2404844 h 3368587"/>
                <a:gd name="connsiteX32" fmla="*/ 1029866 w 3033452"/>
                <a:gd name="connsiteY32" fmla="*/ 2405137 h 3368587"/>
                <a:gd name="connsiteX33" fmla="*/ 991519 w 3033452"/>
                <a:gd name="connsiteY33" fmla="*/ 2261894 h 3368587"/>
                <a:gd name="connsiteX34" fmla="*/ 529500 w 3033452"/>
                <a:gd name="connsiteY34" fmla="*/ 2166491 h 3368587"/>
                <a:gd name="connsiteX35" fmla="*/ 496743 w 3033452"/>
                <a:gd name="connsiteY35" fmla="*/ 2332914 h 3368587"/>
                <a:gd name="connsiteX36" fmla="*/ 133159 w 3033452"/>
                <a:gd name="connsiteY36" fmla="*/ 2275200 h 3368587"/>
                <a:gd name="connsiteX37" fmla="*/ 226115 w 3033452"/>
                <a:gd name="connsiteY37" fmla="*/ 1678642 h 3368587"/>
                <a:gd name="connsiteX38" fmla="*/ 264030 w 3033452"/>
                <a:gd name="connsiteY38" fmla="*/ 1172932 h 3368587"/>
                <a:gd name="connsiteX39" fmla="*/ 402562 w 3033452"/>
                <a:gd name="connsiteY39" fmla="*/ 1166561 h 3368587"/>
                <a:gd name="connsiteX40" fmla="*/ 405788 w 3033452"/>
                <a:gd name="connsiteY40" fmla="*/ 896655 h 3368587"/>
                <a:gd name="connsiteX41" fmla="*/ 320946 w 3033452"/>
                <a:gd name="connsiteY41" fmla="*/ 849420 h 3368587"/>
                <a:gd name="connsiteX42" fmla="*/ 265471 w 3033452"/>
                <a:gd name="connsiteY42" fmla="*/ 530115 h 3368587"/>
                <a:gd name="connsiteX43" fmla="*/ 0 w 3033452"/>
                <a:gd name="connsiteY43" fmla="*/ 209370 h 3368587"/>
                <a:gd name="connsiteX44" fmla="*/ 221676 w 3033452"/>
                <a:gd name="connsiteY44" fmla="*/ 37083 h 3368587"/>
                <a:gd name="connsiteX45" fmla="*/ 352899 w 3033452"/>
                <a:gd name="connsiteY45" fmla="*/ 0 h 3368587"/>
                <a:gd name="connsiteX0" fmla="*/ 389880 w 2977320"/>
                <a:gd name="connsiteY0" fmla="*/ 34439 h 3368587"/>
                <a:gd name="connsiteX1" fmla="*/ 218430 w 2977320"/>
                <a:gd name="connsiteY1" fmla="*/ 53489 h 3368587"/>
                <a:gd name="connsiteX2" fmla="*/ 75555 w 2977320"/>
                <a:gd name="connsiteY2" fmla="*/ 167789 h 3368587"/>
                <a:gd name="connsiteX3" fmla="*/ 27930 w 2977320"/>
                <a:gd name="connsiteY3" fmla="*/ 205889 h 3368587"/>
                <a:gd name="connsiteX4" fmla="*/ 285105 w 2977320"/>
                <a:gd name="connsiteY4" fmla="*/ 510689 h 3368587"/>
                <a:gd name="connsiteX5" fmla="*/ 351780 w 2977320"/>
                <a:gd name="connsiteY5" fmla="*/ 825014 h 3368587"/>
                <a:gd name="connsiteX6" fmla="*/ 437505 w 2977320"/>
                <a:gd name="connsiteY6" fmla="*/ 853589 h 3368587"/>
                <a:gd name="connsiteX7" fmla="*/ 494655 w 2977320"/>
                <a:gd name="connsiteY7" fmla="*/ 501164 h 3368587"/>
                <a:gd name="connsiteX8" fmla="*/ 637530 w 2977320"/>
                <a:gd name="connsiteY8" fmla="*/ 367814 h 3368587"/>
                <a:gd name="connsiteX9" fmla="*/ 751830 w 2977320"/>
                <a:gd name="connsiteY9" fmla="*/ 339239 h 3368587"/>
                <a:gd name="connsiteX10" fmla="*/ 1037580 w 2977320"/>
                <a:gd name="connsiteY10" fmla="*/ 377339 h 3368587"/>
                <a:gd name="connsiteX11" fmla="*/ 866130 w 2977320"/>
                <a:gd name="connsiteY11" fmla="*/ 1263164 h 3368587"/>
                <a:gd name="connsiteX12" fmla="*/ 1570980 w 2977320"/>
                <a:gd name="connsiteY12" fmla="*/ 1386989 h 3368587"/>
                <a:gd name="connsiteX13" fmla="*/ 1685280 w 2977320"/>
                <a:gd name="connsiteY13" fmla="*/ 739289 h 3368587"/>
                <a:gd name="connsiteX14" fmla="*/ 2037705 w 2977320"/>
                <a:gd name="connsiteY14" fmla="*/ 1053614 h 3368587"/>
                <a:gd name="connsiteX15" fmla="*/ 2226635 w 2977320"/>
                <a:gd name="connsiteY15" fmla="*/ 901214 h 3368587"/>
                <a:gd name="connsiteX16" fmla="*/ 2588749 w 2977320"/>
                <a:gd name="connsiteY16" fmla="*/ 987501 h 3368587"/>
                <a:gd name="connsiteX17" fmla="*/ 2554421 w 2977320"/>
                <a:gd name="connsiteY17" fmla="*/ 1262281 h 3368587"/>
                <a:gd name="connsiteX18" fmla="*/ 1964232 w 2977320"/>
                <a:gd name="connsiteY18" fmla="*/ 1339097 h 3368587"/>
                <a:gd name="connsiteX19" fmla="*/ 1884408 w 2977320"/>
                <a:gd name="connsiteY19" fmla="*/ 1844296 h 3368587"/>
                <a:gd name="connsiteX20" fmla="*/ 1779677 w 2977320"/>
                <a:gd name="connsiteY20" fmla="*/ 2130283 h 3368587"/>
                <a:gd name="connsiteX21" fmla="*/ 1839607 w 2977320"/>
                <a:gd name="connsiteY21" fmla="*/ 2586846 h 3368587"/>
                <a:gd name="connsiteX22" fmla="*/ 2977320 w 2977320"/>
                <a:gd name="connsiteY22" fmla="*/ 2445984 h 3368587"/>
                <a:gd name="connsiteX23" fmla="*/ 444851 w 2977320"/>
                <a:gd name="connsiteY23" fmla="*/ 2871484 h 3368587"/>
                <a:gd name="connsiteX24" fmla="*/ 651068 w 2977320"/>
                <a:gd name="connsiteY24" fmla="*/ 3008823 h 3368587"/>
                <a:gd name="connsiteX25" fmla="*/ 590390 w 2977320"/>
                <a:gd name="connsiteY25" fmla="*/ 3307477 h 3368587"/>
                <a:gd name="connsiteX26" fmla="*/ 616025 w 2977320"/>
                <a:gd name="connsiteY26" fmla="*/ 3368587 h 3368587"/>
                <a:gd name="connsiteX27" fmla="*/ 782934 w 2977320"/>
                <a:gd name="connsiteY27" fmla="*/ 3118773 h 3368587"/>
                <a:gd name="connsiteX28" fmla="*/ 1004136 w 2977320"/>
                <a:gd name="connsiteY28" fmla="*/ 2947633 h 3368587"/>
                <a:gd name="connsiteX29" fmla="*/ 1110442 w 2977320"/>
                <a:gd name="connsiteY29" fmla="*/ 2798126 h 3368587"/>
                <a:gd name="connsiteX30" fmla="*/ 1369885 w 2977320"/>
                <a:gd name="connsiteY30" fmla="*/ 2634356 h 3368587"/>
                <a:gd name="connsiteX31" fmla="*/ 1322200 w 2977320"/>
                <a:gd name="connsiteY31" fmla="*/ 2404844 h 3368587"/>
                <a:gd name="connsiteX32" fmla="*/ 1029866 w 2977320"/>
                <a:gd name="connsiteY32" fmla="*/ 2405137 h 3368587"/>
                <a:gd name="connsiteX33" fmla="*/ 991519 w 2977320"/>
                <a:gd name="connsiteY33" fmla="*/ 2261894 h 3368587"/>
                <a:gd name="connsiteX34" fmla="*/ 529500 w 2977320"/>
                <a:gd name="connsiteY34" fmla="*/ 2166491 h 3368587"/>
                <a:gd name="connsiteX35" fmla="*/ 496743 w 2977320"/>
                <a:gd name="connsiteY35" fmla="*/ 2332914 h 3368587"/>
                <a:gd name="connsiteX36" fmla="*/ 133159 w 2977320"/>
                <a:gd name="connsiteY36" fmla="*/ 2275200 h 3368587"/>
                <a:gd name="connsiteX37" fmla="*/ 226115 w 2977320"/>
                <a:gd name="connsiteY37" fmla="*/ 1678642 h 3368587"/>
                <a:gd name="connsiteX38" fmla="*/ 264030 w 2977320"/>
                <a:gd name="connsiteY38" fmla="*/ 1172932 h 3368587"/>
                <a:gd name="connsiteX39" fmla="*/ 402562 w 2977320"/>
                <a:gd name="connsiteY39" fmla="*/ 1166561 h 3368587"/>
                <a:gd name="connsiteX40" fmla="*/ 405788 w 2977320"/>
                <a:gd name="connsiteY40" fmla="*/ 896655 h 3368587"/>
                <a:gd name="connsiteX41" fmla="*/ 320946 w 2977320"/>
                <a:gd name="connsiteY41" fmla="*/ 849420 h 3368587"/>
                <a:gd name="connsiteX42" fmla="*/ 265471 w 2977320"/>
                <a:gd name="connsiteY42" fmla="*/ 530115 h 3368587"/>
                <a:gd name="connsiteX43" fmla="*/ 0 w 2977320"/>
                <a:gd name="connsiteY43" fmla="*/ 209370 h 3368587"/>
                <a:gd name="connsiteX44" fmla="*/ 221676 w 2977320"/>
                <a:gd name="connsiteY44" fmla="*/ 37083 h 3368587"/>
                <a:gd name="connsiteX45" fmla="*/ 352899 w 2977320"/>
                <a:gd name="connsiteY45" fmla="*/ 0 h 3368587"/>
                <a:gd name="connsiteX0" fmla="*/ 389880 w 2588749"/>
                <a:gd name="connsiteY0" fmla="*/ 34439 h 3516786"/>
                <a:gd name="connsiteX1" fmla="*/ 218430 w 2588749"/>
                <a:gd name="connsiteY1" fmla="*/ 53489 h 3516786"/>
                <a:gd name="connsiteX2" fmla="*/ 75555 w 2588749"/>
                <a:gd name="connsiteY2" fmla="*/ 167789 h 3516786"/>
                <a:gd name="connsiteX3" fmla="*/ 27930 w 2588749"/>
                <a:gd name="connsiteY3" fmla="*/ 205889 h 3516786"/>
                <a:gd name="connsiteX4" fmla="*/ 285105 w 2588749"/>
                <a:gd name="connsiteY4" fmla="*/ 510689 h 3516786"/>
                <a:gd name="connsiteX5" fmla="*/ 351780 w 2588749"/>
                <a:gd name="connsiteY5" fmla="*/ 825014 h 3516786"/>
                <a:gd name="connsiteX6" fmla="*/ 437505 w 2588749"/>
                <a:gd name="connsiteY6" fmla="*/ 853589 h 3516786"/>
                <a:gd name="connsiteX7" fmla="*/ 494655 w 2588749"/>
                <a:gd name="connsiteY7" fmla="*/ 501164 h 3516786"/>
                <a:gd name="connsiteX8" fmla="*/ 637530 w 2588749"/>
                <a:gd name="connsiteY8" fmla="*/ 367814 h 3516786"/>
                <a:gd name="connsiteX9" fmla="*/ 751830 w 2588749"/>
                <a:gd name="connsiteY9" fmla="*/ 339239 h 3516786"/>
                <a:gd name="connsiteX10" fmla="*/ 1037580 w 2588749"/>
                <a:gd name="connsiteY10" fmla="*/ 377339 h 3516786"/>
                <a:gd name="connsiteX11" fmla="*/ 866130 w 2588749"/>
                <a:gd name="connsiteY11" fmla="*/ 1263164 h 3516786"/>
                <a:gd name="connsiteX12" fmla="*/ 1570980 w 2588749"/>
                <a:gd name="connsiteY12" fmla="*/ 1386989 h 3516786"/>
                <a:gd name="connsiteX13" fmla="*/ 1685280 w 2588749"/>
                <a:gd name="connsiteY13" fmla="*/ 739289 h 3516786"/>
                <a:gd name="connsiteX14" fmla="*/ 2037705 w 2588749"/>
                <a:gd name="connsiteY14" fmla="*/ 1053614 h 3516786"/>
                <a:gd name="connsiteX15" fmla="*/ 2226635 w 2588749"/>
                <a:gd name="connsiteY15" fmla="*/ 901214 h 3516786"/>
                <a:gd name="connsiteX16" fmla="*/ 2588749 w 2588749"/>
                <a:gd name="connsiteY16" fmla="*/ 987501 h 3516786"/>
                <a:gd name="connsiteX17" fmla="*/ 2554421 w 2588749"/>
                <a:gd name="connsiteY17" fmla="*/ 1262281 h 3516786"/>
                <a:gd name="connsiteX18" fmla="*/ 1964232 w 2588749"/>
                <a:gd name="connsiteY18" fmla="*/ 1339097 h 3516786"/>
                <a:gd name="connsiteX19" fmla="*/ 1884408 w 2588749"/>
                <a:gd name="connsiteY19" fmla="*/ 1844296 h 3516786"/>
                <a:gd name="connsiteX20" fmla="*/ 1779677 w 2588749"/>
                <a:gd name="connsiteY20" fmla="*/ 2130283 h 3516786"/>
                <a:gd name="connsiteX21" fmla="*/ 1839607 w 2588749"/>
                <a:gd name="connsiteY21" fmla="*/ 2586846 h 3516786"/>
                <a:gd name="connsiteX22" fmla="*/ 178102 w 2588749"/>
                <a:gd name="connsiteY22" fmla="*/ 3516786 h 3516786"/>
                <a:gd name="connsiteX23" fmla="*/ 444851 w 2588749"/>
                <a:gd name="connsiteY23" fmla="*/ 2871484 h 3516786"/>
                <a:gd name="connsiteX24" fmla="*/ 651068 w 2588749"/>
                <a:gd name="connsiteY24" fmla="*/ 3008823 h 3516786"/>
                <a:gd name="connsiteX25" fmla="*/ 590390 w 2588749"/>
                <a:gd name="connsiteY25" fmla="*/ 3307477 h 3516786"/>
                <a:gd name="connsiteX26" fmla="*/ 616025 w 2588749"/>
                <a:gd name="connsiteY26" fmla="*/ 3368587 h 3516786"/>
                <a:gd name="connsiteX27" fmla="*/ 782934 w 2588749"/>
                <a:gd name="connsiteY27" fmla="*/ 3118773 h 3516786"/>
                <a:gd name="connsiteX28" fmla="*/ 1004136 w 2588749"/>
                <a:gd name="connsiteY28" fmla="*/ 2947633 h 3516786"/>
                <a:gd name="connsiteX29" fmla="*/ 1110442 w 2588749"/>
                <a:gd name="connsiteY29" fmla="*/ 2798126 h 3516786"/>
                <a:gd name="connsiteX30" fmla="*/ 1369885 w 2588749"/>
                <a:gd name="connsiteY30" fmla="*/ 2634356 h 3516786"/>
                <a:gd name="connsiteX31" fmla="*/ 1322200 w 2588749"/>
                <a:gd name="connsiteY31" fmla="*/ 2404844 h 3516786"/>
                <a:gd name="connsiteX32" fmla="*/ 1029866 w 2588749"/>
                <a:gd name="connsiteY32" fmla="*/ 2405137 h 3516786"/>
                <a:gd name="connsiteX33" fmla="*/ 991519 w 2588749"/>
                <a:gd name="connsiteY33" fmla="*/ 2261894 h 3516786"/>
                <a:gd name="connsiteX34" fmla="*/ 529500 w 2588749"/>
                <a:gd name="connsiteY34" fmla="*/ 2166491 h 3516786"/>
                <a:gd name="connsiteX35" fmla="*/ 496743 w 2588749"/>
                <a:gd name="connsiteY35" fmla="*/ 2332914 h 3516786"/>
                <a:gd name="connsiteX36" fmla="*/ 133159 w 2588749"/>
                <a:gd name="connsiteY36" fmla="*/ 2275200 h 3516786"/>
                <a:gd name="connsiteX37" fmla="*/ 226115 w 2588749"/>
                <a:gd name="connsiteY37" fmla="*/ 1678642 h 3516786"/>
                <a:gd name="connsiteX38" fmla="*/ 264030 w 2588749"/>
                <a:gd name="connsiteY38" fmla="*/ 1172932 h 3516786"/>
                <a:gd name="connsiteX39" fmla="*/ 402562 w 2588749"/>
                <a:gd name="connsiteY39" fmla="*/ 1166561 h 3516786"/>
                <a:gd name="connsiteX40" fmla="*/ 405788 w 2588749"/>
                <a:gd name="connsiteY40" fmla="*/ 896655 h 3516786"/>
                <a:gd name="connsiteX41" fmla="*/ 320946 w 2588749"/>
                <a:gd name="connsiteY41" fmla="*/ 849420 h 3516786"/>
                <a:gd name="connsiteX42" fmla="*/ 265471 w 2588749"/>
                <a:gd name="connsiteY42" fmla="*/ 530115 h 3516786"/>
                <a:gd name="connsiteX43" fmla="*/ 0 w 2588749"/>
                <a:gd name="connsiteY43" fmla="*/ 209370 h 3516786"/>
                <a:gd name="connsiteX44" fmla="*/ 221676 w 2588749"/>
                <a:gd name="connsiteY44" fmla="*/ 37083 h 3516786"/>
                <a:gd name="connsiteX45" fmla="*/ 352899 w 2588749"/>
                <a:gd name="connsiteY45" fmla="*/ 0 h 3516786"/>
                <a:gd name="connsiteX0" fmla="*/ 389880 w 2588749"/>
                <a:gd name="connsiteY0" fmla="*/ 34439 h 3516786"/>
                <a:gd name="connsiteX1" fmla="*/ 218430 w 2588749"/>
                <a:gd name="connsiteY1" fmla="*/ 53489 h 3516786"/>
                <a:gd name="connsiteX2" fmla="*/ 75555 w 2588749"/>
                <a:gd name="connsiteY2" fmla="*/ 167789 h 3516786"/>
                <a:gd name="connsiteX3" fmla="*/ 27930 w 2588749"/>
                <a:gd name="connsiteY3" fmla="*/ 205889 h 3516786"/>
                <a:gd name="connsiteX4" fmla="*/ 285105 w 2588749"/>
                <a:gd name="connsiteY4" fmla="*/ 510689 h 3516786"/>
                <a:gd name="connsiteX5" fmla="*/ 351780 w 2588749"/>
                <a:gd name="connsiteY5" fmla="*/ 825014 h 3516786"/>
                <a:gd name="connsiteX6" fmla="*/ 437505 w 2588749"/>
                <a:gd name="connsiteY6" fmla="*/ 853589 h 3516786"/>
                <a:gd name="connsiteX7" fmla="*/ 494655 w 2588749"/>
                <a:gd name="connsiteY7" fmla="*/ 501164 h 3516786"/>
                <a:gd name="connsiteX8" fmla="*/ 637530 w 2588749"/>
                <a:gd name="connsiteY8" fmla="*/ 367814 h 3516786"/>
                <a:gd name="connsiteX9" fmla="*/ 751830 w 2588749"/>
                <a:gd name="connsiteY9" fmla="*/ 339239 h 3516786"/>
                <a:gd name="connsiteX10" fmla="*/ 1037580 w 2588749"/>
                <a:gd name="connsiteY10" fmla="*/ 377339 h 3516786"/>
                <a:gd name="connsiteX11" fmla="*/ 866130 w 2588749"/>
                <a:gd name="connsiteY11" fmla="*/ 1263164 h 3516786"/>
                <a:gd name="connsiteX12" fmla="*/ 1570980 w 2588749"/>
                <a:gd name="connsiteY12" fmla="*/ 1386989 h 3516786"/>
                <a:gd name="connsiteX13" fmla="*/ 1685280 w 2588749"/>
                <a:gd name="connsiteY13" fmla="*/ 739289 h 3516786"/>
                <a:gd name="connsiteX14" fmla="*/ 2037705 w 2588749"/>
                <a:gd name="connsiteY14" fmla="*/ 1053614 h 3516786"/>
                <a:gd name="connsiteX15" fmla="*/ 2226635 w 2588749"/>
                <a:gd name="connsiteY15" fmla="*/ 901214 h 3516786"/>
                <a:gd name="connsiteX16" fmla="*/ 2588749 w 2588749"/>
                <a:gd name="connsiteY16" fmla="*/ 987501 h 3516786"/>
                <a:gd name="connsiteX17" fmla="*/ 2554421 w 2588749"/>
                <a:gd name="connsiteY17" fmla="*/ 1262281 h 3516786"/>
                <a:gd name="connsiteX18" fmla="*/ 1964232 w 2588749"/>
                <a:gd name="connsiteY18" fmla="*/ 1339097 h 3516786"/>
                <a:gd name="connsiteX19" fmla="*/ 1884408 w 2588749"/>
                <a:gd name="connsiteY19" fmla="*/ 1844296 h 3516786"/>
                <a:gd name="connsiteX20" fmla="*/ 1779677 w 2588749"/>
                <a:gd name="connsiteY20" fmla="*/ 2130283 h 3516786"/>
                <a:gd name="connsiteX21" fmla="*/ 1839607 w 2588749"/>
                <a:gd name="connsiteY21" fmla="*/ 2586846 h 3516786"/>
                <a:gd name="connsiteX22" fmla="*/ 928595 w 2588749"/>
                <a:gd name="connsiteY22" fmla="*/ 3104488 h 3516786"/>
                <a:gd name="connsiteX23" fmla="*/ 178102 w 2588749"/>
                <a:gd name="connsiteY23" fmla="*/ 3516786 h 3516786"/>
                <a:gd name="connsiteX24" fmla="*/ 444851 w 2588749"/>
                <a:gd name="connsiteY24" fmla="*/ 2871484 h 3516786"/>
                <a:gd name="connsiteX25" fmla="*/ 651068 w 2588749"/>
                <a:gd name="connsiteY25" fmla="*/ 3008823 h 3516786"/>
                <a:gd name="connsiteX26" fmla="*/ 590390 w 2588749"/>
                <a:gd name="connsiteY26" fmla="*/ 3307477 h 3516786"/>
                <a:gd name="connsiteX27" fmla="*/ 616025 w 2588749"/>
                <a:gd name="connsiteY27" fmla="*/ 3368587 h 3516786"/>
                <a:gd name="connsiteX28" fmla="*/ 782934 w 2588749"/>
                <a:gd name="connsiteY28" fmla="*/ 3118773 h 3516786"/>
                <a:gd name="connsiteX29" fmla="*/ 1004136 w 2588749"/>
                <a:gd name="connsiteY29" fmla="*/ 2947633 h 3516786"/>
                <a:gd name="connsiteX30" fmla="*/ 1110442 w 2588749"/>
                <a:gd name="connsiteY30" fmla="*/ 2798126 h 3516786"/>
                <a:gd name="connsiteX31" fmla="*/ 1369885 w 2588749"/>
                <a:gd name="connsiteY31" fmla="*/ 2634356 h 3516786"/>
                <a:gd name="connsiteX32" fmla="*/ 1322200 w 2588749"/>
                <a:gd name="connsiteY32" fmla="*/ 2404844 h 3516786"/>
                <a:gd name="connsiteX33" fmla="*/ 1029866 w 2588749"/>
                <a:gd name="connsiteY33" fmla="*/ 2405137 h 3516786"/>
                <a:gd name="connsiteX34" fmla="*/ 991519 w 2588749"/>
                <a:gd name="connsiteY34" fmla="*/ 2261894 h 3516786"/>
                <a:gd name="connsiteX35" fmla="*/ 529500 w 2588749"/>
                <a:gd name="connsiteY35" fmla="*/ 2166491 h 3516786"/>
                <a:gd name="connsiteX36" fmla="*/ 496743 w 2588749"/>
                <a:gd name="connsiteY36" fmla="*/ 2332914 h 3516786"/>
                <a:gd name="connsiteX37" fmla="*/ 133159 w 2588749"/>
                <a:gd name="connsiteY37" fmla="*/ 2275200 h 3516786"/>
                <a:gd name="connsiteX38" fmla="*/ 226115 w 2588749"/>
                <a:gd name="connsiteY38" fmla="*/ 1678642 h 3516786"/>
                <a:gd name="connsiteX39" fmla="*/ 264030 w 2588749"/>
                <a:gd name="connsiteY39" fmla="*/ 1172932 h 3516786"/>
                <a:gd name="connsiteX40" fmla="*/ 402562 w 2588749"/>
                <a:gd name="connsiteY40" fmla="*/ 1166561 h 3516786"/>
                <a:gd name="connsiteX41" fmla="*/ 405788 w 2588749"/>
                <a:gd name="connsiteY41" fmla="*/ 896655 h 3516786"/>
                <a:gd name="connsiteX42" fmla="*/ 320946 w 2588749"/>
                <a:gd name="connsiteY42" fmla="*/ 849420 h 3516786"/>
                <a:gd name="connsiteX43" fmla="*/ 265471 w 2588749"/>
                <a:gd name="connsiteY43" fmla="*/ 530115 h 3516786"/>
                <a:gd name="connsiteX44" fmla="*/ 0 w 2588749"/>
                <a:gd name="connsiteY44" fmla="*/ 209370 h 3516786"/>
                <a:gd name="connsiteX45" fmla="*/ 221676 w 2588749"/>
                <a:gd name="connsiteY45" fmla="*/ 37083 h 3516786"/>
                <a:gd name="connsiteX46" fmla="*/ 352899 w 2588749"/>
                <a:gd name="connsiteY46" fmla="*/ 0 h 3516786"/>
                <a:gd name="connsiteX0" fmla="*/ 389880 w 2588749"/>
                <a:gd name="connsiteY0" fmla="*/ 34439 h 3633280"/>
                <a:gd name="connsiteX1" fmla="*/ 218430 w 2588749"/>
                <a:gd name="connsiteY1" fmla="*/ 53489 h 3633280"/>
                <a:gd name="connsiteX2" fmla="*/ 75555 w 2588749"/>
                <a:gd name="connsiteY2" fmla="*/ 167789 h 3633280"/>
                <a:gd name="connsiteX3" fmla="*/ 27930 w 2588749"/>
                <a:gd name="connsiteY3" fmla="*/ 205889 h 3633280"/>
                <a:gd name="connsiteX4" fmla="*/ 285105 w 2588749"/>
                <a:gd name="connsiteY4" fmla="*/ 510689 h 3633280"/>
                <a:gd name="connsiteX5" fmla="*/ 351780 w 2588749"/>
                <a:gd name="connsiteY5" fmla="*/ 825014 h 3633280"/>
                <a:gd name="connsiteX6" fmla="*/ 437505 w 2588749"/>
                <a:gd name="connsiteY6" fmla="*/ 853589 h 3633280"/>
                <a:gd name="connsiteX7" fmla="*/ 494655 w 2588749"/>
                <a:gd name="connsiteY7" fmla="*/ 501164 h 3633280"/>
                <a:gd name="connsiteX8" fmla="*/ 637530 w 2588749"/>
                <a:gd name="connsiteY8" fmla="*/ 367814 h 3633280"/>
                <a:gd name="connsiteX9" fmla="*/ 751830 w 2588749"/>
                <a:gd name="connsiteY9" fmla="*/ 339239 h 3633280"/>
                <a:gd name="connsiteX10" fmla="*/ 1037580 w 2588749"/>
                <a:gd name="connsiteY10" fmla="*/ 377339 h 3633280"/>
                <a:gd name="connsiteX11" fmla="*/ 866130 w 2588749"/>
                <a:gd name="connsiteY11" fmla="*/ 1263164 h 3633280"/>
                <a:gd name="connsiteX12" fmla="*/ 1570980 w 2588749"/>
                <a:gd name="connsiteY12" fmla="*/ 1386989 h 3633280"/>
                <a:gd name="connsiteX13" fmla="*/ 1685280 w 2588749"/>
                <a:gd name="connsiteY13" fmla="*/ 739289 h 3633280"/>
                <a:gd name="connsiteX14" fmla="*/ 2037705 w 2588749"/>
                <a:gd name="connsiteY14" fmla="*/ 1053614 h 3633280"/>
                <a:gd name="connsiteX15" fmla="*/ 2226635 w 2588749"/>
                <a:gd name="connsiteY15" fmla="*/ 901214 h 3633280"/>
                <a:gd name="connsiteX16" fmla="*/ 2588749 w 2588749"/>
                <a:gd name="connsiteY16" fmla="*/ 987501 h 3633280"/>
                <a:gd name="connsiteX17" fmla="*/ 2554421 w 2588749"/>
                <a:gd name="connsiteY17" fmla="*/ 1262281 h 3633280"/>
                <a:gd name="connsiteX18" fmla="*/ 1964232 w 2588749"/>
                <a:gd name="connsiteY18" fmla="*/ 1339097 h 3633280"/>
                <a:gd name="connsiteX19" fmla="*/ 1884408 w 2588749"/>
                <a:gd name="connsiteY19" fmla="*/ 1844296 h 3633280"/>
                <a:gd name="connsiteX20" fmla="*/ 1779677 w 2588749"/>
                <a:gd name="connsiteY20" fmla="*/ 2130283 h 3633280"/>
                <a:gd name="connsiteX21" fmla="*/ 1839607 w 2588749"/>
                <a:gd name="connsiteY21" fmla="*/ 2586846 h 3633280"/>
                <a:gd name="connsiteX22" fmla="*/ 488616 w 2588749"/>
                <a:gd name="connsiteY22" fmla="*/ 3633280 h 3633280"/>
                <a:gd name="connsiteX23" fmla="*/ 178102 w 2588749"/>
                <a:gd name="connsiteY23" fmla="*/ 3516786 h 3633280"/>
                <a:gd name="connsiteX24" fmla="*/ 444851 w 2588749"/>
                <a:gd name="connsiteY24" fmla="*/ 2871484 h 3633280"/>
                <a:gd name="connsiteX25" fmla="*/ 651068 w 2588749"/>
                <a:gd name="connsiteY25" fmla="*/ 3008823 h 3633280"/>
                <a:gd name="connsiteX26" fmla="*/ 590390 w 2588749"/>
                <a:gd name="connsiteY26" fmla="*/ 3307477 h 3633280"/>
                <a:gd name="connsiteX27" fmla="*/ 616025 w 2588749"/>
                <a:gd name="connsiteY27" fmla="*/ 3368587 h 3633280"/>
                <a:gd name="connsiteX28" fmla="*/ 782934 w 2588749"/>
                <a:gd name="connsiteY28" fmla="*/ 3118773 h 3633280"/>
                <a:gd name="connsiteX29" fmla="*/ 1004136 w 2588749"/>
                <a:gd name="connsiteY29" fmla="*/ 2947633 h 3633280"/>
                <a:gd name="connsiteX30" fmla="*/ 1110442 w 2588749"/>
                <a:gd name="connsiteY30" fmla="*/ 2798126 h 3633280"/>
                <a:gd name="connsiteX31" fmla="*/ 1369885 w 2588749"/>
                <a:gd name="connsiteY31" fmla="*/ 2634356 h 3633280"/>
                <a:gd name="connsiteX32" fmla="*/ 1322200 w 2588749"/>
                <a:gd name="connsiteY32" fmla="*/ 2404844 h 3633280"/>
                <a:gd name="connsiteX33" fmla="*/ 1029866 w 2588749"/>
                <a:gd name="connsiteY33" fmla="*/ 2405137 h 3633280"/>
                <a:gd name="connsiteX34" fmla="*/ 991519 w 2588749"/>
                <a:gd name="connsiteY34" fmla="*/ 2261894 h 3633280"/>
                <a:gd name="connsiteX35" fmla="*/ 529500 w 2588749"/>
                <a:gd name="connsiteY35" fmla="*/ 2166491 h 3633280"/>
                <a:gd name="connsiteX36" fmla="*/ 496743 w 2588749"/>
                <a:gd name="connsiteY36" fmla="*/ 2332914 h 3633280"/>
                <a:gd name="connsiteX37" fmla="*/ 133159 w 2588749"/>
                <a:gd name="connsiteY37" fmla="*/ 2275200 h 3633280"/>
                <a:gd name="connsiteX38" fmla="*/ 226115 w 2588749"/>
                <a:gd name="connsiteY38" fmla="*/ 1678642 h 3633280"/>
                <a:gd name="connsiteX39" fmla="*/ 264030 w 2588749"/>
                <a:gd name="connsiteY39" fmla="*/ 1172932 h 3633280"/>
                <a:gd name="connsiteX40" fmla="*/ 402562 w 2588749"/>
                <a:gd name="connsiteY40" fmla="*/ 1166561 h 3633280"/>
                <a:gd name="connsiteX41" fmla="*/ 405788 w 2588749"/>
                <a:gd name="connsiteY41" fmla="*/ 896655 h 3633280"/>
                <a:gd name="connsiteX42" fmla="*/ 320946 w 2588749"/>
                <a:gd name="connsiteY42" fmla="*/ 849420 h 3633280"/>
                <a:gd name="connsiteX43" fmla="*/ 265471 w 2588749"/>
                <a:gd name="connsiteY43" fmla="*/ 530115 h 3633280"/>
                <a:gd name="connsiteX44" fmla="*/ 0 w 2588749"/>
                <a:gd name="connsiteY44" fmla="*/ 209370 h 3633280"/>
                <a:gd name="connsiteX45" fmla="*/ 221676 w 2588749"/>
                <a:gd name="connsiteY45" fmla="*/ 37083 h 3633280"/>
                <a:gd name="connsiteX46" fmla="*/ 352899 w 2588749"/>
                <a:gd name="connsiteY46" fmla="*/ 0 h 3633280"/>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469219 w 2588749"/>
                <a:gd name="connsiteY22" fmla="*/ 3626663 h 3626663"/>
                <a:gd name="connsiteX23" fmla="*/ 178102 w 2588749"/>
                <a:gd name="connsiteY23" fmla="*/ 3516786 h 3626663"/>
                <a:gd name="connsiteX24" fmla="*/ 444851 w 2588749"/>
                <a:gd name="connsiteY24" fmla="*/ 2871484 h 3626663"/>
                <a:gd name="connsiteX25" fmla="*/ 651068 w 2588749"/>
                <a:gd name="connsiteY25" fmla="*/ 3008823 h 3626663"/>
                <a:gd name="connsiteX26" fmla="*/ 590390 w 2588749"/>
                <a:gd name="connsiteY26" fmla="*/ 3307477 h 3626663"/>
                <a:gd name="connsiteX27" fmla="*/ 616025 w 2588749"/>
                <a:gd name="connsiteY27" fmla="*/ 3368587 h 3626663"/>
                <a:gd name="connsiteX28" fmla="*/ 782934 w 2588749"/>
                <a:gd name="connsiteY28" fmla="*/ 3118773 h 3626663"/>
                <a:gd name="connsiteX29" fmla="*/ 1004136 w 2588749"/>
                <a:gd name="connsiteY29" fmla="*/ 2947633 h 3626663"/>
                <a:gd name="connsiteX30" fmla="*/ 1110442 w 2588749"/>
                <a:gd name="connsiteY30" fmla="*/ 2798126 h 3626663"/>
                <a:gd name="connsiteX31" fmla="*/ 1369885 w 2588749"/>
                <a:gd name="connsiteY31" fmla="*/ 2634356 h 3626663"/>
                <a:gd name="connsiteX32" fmla="*/ 1322200 w 2588749"/>
                <a:gd name="connsiteY32" fmla="*/ 2404844 h 3626663"/>
                <a:gd name="connsiteX33" fmla="*/ 1029866 w 2588749"/>
                <a:gd name="connsiteY33" fmla="*/ 2405137 h 3626663"/>
                <a:gd name="connsiteX34" fmla="*/ 991519 w 2588749"/>
                <a:gd name="connsiteY34" fmla="*/ 2261894 h 3626663"/>
                <a:gd name="connsiteX35" fmla="*/ 529500 w 2588749"/>
                <a:gd name="connsiteY35" fmla="*/ 2166491 h 3626663"/>
                <a:gd name="connsiteX36" fmla="*/ 496743 w 2588749"/>
                <a:gd name="connsiteY36" fmla="*/ 2332914 h 3626663"/>
                <a:gd name="connsiteX37" fmla="*/ 133159 w 2588749"/>
                <a:gd name="connsiteY37" fmla="*/ 2275200 h 3626663"/>
                <a:gd name="connsiteX38" fmla="*/ 226115 w 2588749"/>
                <a:gd name="connsiteY38" fmla="*/ 1678642 h 3626663"/>
                <a:gd name="connsiteX39" fmla="*/ 264030 w 2588749"/>
                <a:gd name="connsiteY39" fmla="*/ 1172932 h 3626663"/>
                <a:gd name="connsiteX40" fmla="*/ 402562 w 2588749"/>
                <a:gd name="connsiteY40" fmla="*/ 1166561 h 3626663"/>
                <a:gd name="connsiteX41" fmla="*/ 405788 w 2588749"/>
                <a:gd name="connsiteY41" fmla="*/ 896655 h 3626663"/>
                <a:gd name="connsiteX42" fmla="*/ 320946 w 2588749"/>
                <a:gd name="connsiteY42" fmla="*/ 849420 h 3626663"/>
                <a:gd name="connsiteX43" fmla="*/ 265471 w 2588749"/>
                <a:gd name="connsiteY43" fmla="*/ 530115 h 3626663"/>
                <a:gd name="connsiteX44" fmla="*/ 0 w 2588749"/>
                <a:gd name="connsiteY44" fmla="*/ 209370 h 3626663"/>
                <a:gd name="connsiteX45" fmla="*/ 221676 w 2588749"/>
                <a:gd name="connsiteY45" fmla="*/ 37083 h 3626663"/>
                <a:gd name="connsiteX46" fmla="*/ 352899 w 2588749"/>
                <a:gd name="connsiteY46"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74402 w 2588749"/>
                <a:gd name="connsiteY22" fmla="*/ 3182098 h 3626663"/>
                <a:gd name="connsiteX23" fmla="*/ 469219 w 2588749"/>
                <a:gd name="connsiteY23" fmla="*/ 3626663 h 3626663"/>
                <a:gd name="connsiteX24" fmla="*/ 178102 w 2588749"/>
                <a:gd name="connsiteY24" fmla="*/ 3516786 h 3626663"/>
                <a:gd name="connsiteX25" fmla="*/ 444851 w 2588749"/>
                <a:gd name="connsiteY25" fmla="*/ 2871484 h 3626663"/>
                <a:gd name="connsiteX26" fmla="*/ 651068 w 2588749"/>
                <a:gd name="connsiteY26" fmla="*/ 3008823 h 3626663"/>
                <a:gd name="connsiteX27" fmla="*/ 590390 w 2588749"/>
                <a:gd name="connsiteY27" fmla="*/ 3307477 h 3626663"/>
                <a:gd name="connsiteX28" fmla="*/ 616025 w 2588749"/>
                <a:gd name="connsiteY28" fmla="*/ 3368587 h 3626663"/>
                <a:gd name="connsiteX29" fmla="*/ 782934 w 2588749"/>
                <a:gd name="connsiteY29" fmla="*/ 3118773 h 3626663"/>
                <a:gd name="connsiteX30" fmla="*/ 1004136 w 2588749"/>
                <a:gd name="connsiteY30" fmla="*/ 2947633 h 3626663"/>
                <a:gd name="connsiteX31" fmla="*/ 1110442 w 2588749"/>
                <a:gd name="connsiteY31" fmla="*/ 2798126 h 3626663"/>
                <a:gd name="connsiteX32" fmla="*/ 1369885 w 2588749"/>
                <a:gd name="connsiteY32" fmla="*/ 2634356 h 3626663"/>
                <a:gd name="connsiteX33" fmla="*/ 1322200 w 2588749"/>
                <a:gd name="connsiteY33" fmla="*/ 2404844 h 3626663"/>
                <a:gd name="connsiteX34" fmla="*/ 1029866 w 2588749"/>
                <a:gd name="connsiteY34" fmla="*/ 2405137 h 3626663"/>
                <a:gd name="connsiteX35" fmla="*/ 991519 w 2588749"/>
                <a:gd name="connsiteY35" fmla="*/ 2261894 h 3626663"/>
                <a:gd name="connsiteX36" fmla="*/ 529500 w 2588749"/>
                <a:gd name="connsiteY36" fmla="*/ 2166491 h 3626663"/>
                <a:gd name="connsiteX37" fmla="*/ 496743 w 2588749"/>
                <a:gd name="connsiteY37" fmla="*/ 2332914 h 3626663"/>
                <a:gd name="connsiteX38" fmla="*/ 133159 w 2588749"/>
                <a:gd name="connsiteY38" fmla="*/ 2275200 h 3626663"/>
                <a:gd name="connsiteX39" fmla="*/ 226115 w 2588749"/>
                <a:gd name="connsiteY39" fmla="*/ 1678642 h 3626663"/>
                <a:gd name="connsiteX40" fmla="*/ 264030 w 2588749"/>
                <a:gd name="connsiteY40" fmla="*/ 1172932 h 3626663"/>
                <a:gd name="connsiteX41" fmla="*/ 402562 w 2588749"/>
                <a:gd name="connsiteY41" fmla="*/ 1166561 h 3626663"/>
                <a:gd name="connsiteX42" fmla="*/ 405788 w 2588749"/>
                <a:gd name="connsiteY42" fmla="*/ 896655 h 3626663"/>
                <a:gd name="connsiteX43" fmla="*/ 320946 w 2588749"/>
                <a:gd name="connsiteY43" fmla="*/ 849420 h 3626663"/>
                <a:gd name="connsiteX44" fmla="*/ 265471 w 2588749"/>
                <a:gd name="connsiteY44" fmla="*/ 530115 h 3626663"/>
                <a:gd name="connsiteX45" fmla="*/ 0 w 2588749"/>
                <a:gd name="connsiteY45" fmla="*/ 209370 h 3626663"/>
                <a:gd name="connsiteX46" fmla="*/ 221676 w 2588749"/>
                <a:gd name="connsiteY46" fmla="*/ 37083 h 3626663"/>
                <a:gd name="connsiteX47" fmla="*/ 352899 w 2588749"/>
                <a:gd name="connsiteY47"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790737 w 2588749"/>
                <a:gd name="connsiteY22" fmla="*/ 3155672 h 3626663"/>
                <a:gd name="connsiteX23" fmla="*/ 469219 w 2588749"/>
                <a:gd name="connsiteY23" fmla="*/ 3626663 h 3626663"/>
                <a:gd name="connsiteX24" fmla="*/ 178102 w 2588749"/>
                <a:gd name="connsiteY24" fmla="*/ 3516786 h 3626663"/>
                <a:gd name="connsiteX25" fmla="*/ 444851 w 2588749"/>
                <a:gd name="connsiteY25" fmla="*/ 2871484 h 3626663"/>
                <a:gd name="connsiteX26" fmla="*/ 651068 w 2588749"/>
                <a:gd name="connsiteY26" fmla="*/ 3008823 h 3626663"/>
                <a:gd name="connsiteX27" fmla="*/ 590390 w 2588749"/>
                <a:gd name="connsiteY27" fmla="*/ 3307477 h 3626663"/>
                <a:gd name="connsiteX28" fmla="*/ 616025 w 2588749"/>
                <a:gd name="connsiteY28" fmla="*/ 3368587 h 3626663"/>
                <a:gd name="connsiteX29" fmla="*/ 782934 w 2588749"/>
                <a:gd name="connsiteY29" fmla="*/ 3118773 h 3626663"/>
                <a:gd name="connsiteX30" fmla="*/ 1004136 w 2588749"/>
                <a:gd name="connsiteY30" fmla="*/ 2947633 h 3626663"/>
                <a:gd name="connsiteX31" fmla="*/ 1110442 w 2588749"/>
                <a:gd name="connsiteY31" fmla="*/ 2798126 h 3626663"/>
                <a:gd name="connsiteX32" fmla="*/ 1369885 w 2588749"/>
                <a:gd name="connsiteY32" fmla="*/ 2634356 h 3626663"/>
                <a:gd name="connsiteX33" fmla="*/ 1322200 w 2588749"/>
                <a:gd name="connsiteY33" fmla="*/ 2404844 h 3626663"/>
                <a:gd name="connsiteX34" fmla="*/ 1029866 w 2588749"/>
                <a:gd name="connsiteY34" fmla="*/ 2405137 h 3626663"/>
                <a:gd name="connsiteX35" fmla="*/ 991519 w 2588749"/>
                <a:gd name="connsiteY35" fmla="*/ 2261894 h 3626663"/>
                <a:gd name="connsiteX36" fmla="*/ 529500 w 2588749"/>
                <a:gd name="connsiteY36" fmla="*/ 2166491 h 3626663"/>
                <a:gd name="connsiteX37" fmla="*/ 496743 w 2588749"/>
                <a:gd name="connsiteY37" fmla="*/ 2332914 h 3626663"/>
                <a:gd name="connsiteX38" fmla="*/ 133159 w 2588749"/>
                <a:gd name="connsiteY38" fmla="*/ 2275200 h 3626663"/>
                <a:gd name="connsiteX39" fmla="*/ 226115 w 2588749"/>
                <a:gd name="connsiteY39" fmla="*/ 1678642 h 3626663"/>
                <a:gd name="connsiteX40" fmla="*/ 264030 w 2588749"/>
                <a:gd name="connsiteY40" fmla="*/ 1172932 h 3626663"/>
                <a:gd name="connsiteX41" fmla="*/ 402562 w 2588749"/>
                <a:gd name="connsiteY41" fmla="*/ 1166561 h 3626663"/>
                <a:gd name="connsiteX42" fmla="*/ 405788 w 2588749"/>
                <a:gd name="connsiteY42" fmla="*/ 896655 h 3626663"/>
                <a:gd name="connsiteX43" fmla="*/ 320946 w 2588749"/>
                <a:gd name="connsiteY43" fmla="*/ 849420 h 3626663"/>
                <a:gd name="connsiteX44" fmla="*/ 265471 w 2588749"/>
                <a:gd name="connsiteY44" fmla="*/ 530115 h 3626663"/>
                <a:gd name="connsiteX45" fmla="*/ 0 w 2588749"/>
                <a:gd name="connsiteY45" fmla="*/ 209370 h 3626663"/>
                <a:gd name="connsiteX46" fmla="*/ 221676 w 2588749"/>
                <a:gd name="connsiteY46" fmla="*/ 37083 h 3626663"/>
                <a:gd name="connsiteX47" fmla="*/ 352899 w 2588749"/>
                <a:gd name="connsiteY47"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8 w 2588749"/>
                <a:gd name="connsiteY22" fmla="*/ 3016995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476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9 w 2588749"/>
                <a:gd name="connsiteY22" fmla="*/ 2970750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476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9 w 2588749"/>
                <a:gd name="connsiteY22" fmla="*/ 2970750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542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163107 w 2588749"/>
                <a:gd name="connsiteY22" fmla="*/ 2914480 h 3626663"/>
                <a:gd name="connsiteX23" fmla="*/ 1029209 w 2588749"/>
                <a:gd name="connsiteY23" fmla="*/ 2970750 h 3626663"/>
                <a:gd name="connsiteX24" fmla="*/ 790737 w 2588749"/>
                <a:gd name="connsiteY24" fmla="*/ 3155672 h 3626663"/>
                <a:gd name="connsiteX25" fmla="*/ 469219 w 2588749"/>
                <a:gd name="connsiteY25" fmla="*/ 3626663 h 3626663"/>
                <a:gd name="connsiteX26" fmla="*/ 178102 w 2588749"/>
                <a:gd name="connsiteY26" fmla="*/ 3516786 h 3626663"/>
                <a:gd name="connsiteX27" fmla="*/ 444851 w 2588749"/>
                <a:gd name="connsiteY27" fmla="*/ 2871484 h 3626663"/>
                <a:gd name="connsiteX28" fmla="*/ 651068 w 2588749"/>
                <a:gd name="connsiteY28" fmla="*/ 3008823 h 3626663"/>
                <a:gd name="connsiteX29" fmla="*/ 590390 w 2588749"/>
                <a:gd name="connsiteY29" fmla="*/ 3307477 h 3626663"/>
                <a:gd name="connsiteX30" fmla="*/ 616025 w 2588749"/>
                <a:gd name="connsiteY30" fmla="*/ 3368587 h 3626663"/>
                <a:gd name="connsiteX31" fmla="*/ 782934 w 2588749"/>
                <a:gd name="connsiteY31" fmla="*/ 3118773 h 3626663"/>
                <a:gd name="connsiteX32" fmla="*/ 1004136 w 2588749"/>
                <a:gd name="connsiteY32" fmla="*/ 2954233 h 3626663"/>
                <a:gd name="connsiteX33" fmla="*/ 1110442 w 2588749"/>
                <a:gd name="connsiteY33" fmla="*/ 2798126 h 3626663"/>
                <a:gd name="connsiteX34" fmla="*/ 1369885 w 2588749"/>
                <a:gd name="connsiteY34" fmla="*/ 2634356 h 3626663"/>
                <a:gd name="connsiteX35" fmla="*/ 1322200 w 2588749"/>
                <a:gd name="connsiteY35" fmla="*/ 2404844 h 3626663"/>
                <a:gd name="connsiteX36" fmla="*/ 1029866 w 2588749"/>
                <a:gd name="connsiteY36" fmla="*/ 2405137 h 3626663"/>
                <a:gd name="connsiteX37" fmla="*/ 991519 w 2588749"/>
                <a:gd name="connsiteY37" fmla="*/ 2261894 h 3626663"/>
                <a:gd name="connsiteX38" fmla="*/ 529500 w 2588749"/>
                <a:gd name="connsiteY38" fmla="*/ 2166491 h 3626663"/>
                <a:gd name="connsiteX39" fmla="*/ 496743 w 2588749"/>
                <a:gd name="connsiteY39" fmla="*/ 2332914 h 3626663"/>
                <a:gd name="connsiteX40" fmla="*/ 133159 w 2588749"/>
                <a:gd name="connsiteY40" fmla="*/ 2275200 h 3626663"/>
                <a:gd name="connsiteX41" fmla="*/ 226115 w 2588749"/>
                <a:gd name="connsiteY41" fmla="*/ 1678642 h 3626663"/>
                <a:gd name="connsiteX42" fmla="*/ 264030 w 2588749"/>
                <a:gd name="connsiteY42" fmla="*/ 1172932 h 3626663"/>
                <a:gd name="connsiteX43" fmla="*/ 402562 w 2588749"/>
                <a:gd name="connsiteY43" fmla="*/ 1166561 h 3626663"/>
                <a:gd name="connsiteX44" fmla="*/ 405788 w 2588749"/>
                <a:gd name="connsiteY44" fmla="*/ 896655 h 3626663"/>
                <a:gd name="connsiteX45" fmla="*/ 320946 w 2588749"/>
                <a:gd name="connsiteY45" fmla="*/ 849420 h 3626663"/>
                <a:gd name="connsiteX46" fmla="*/ 265471 w 2588749"/>
                <a:gd name="connsiteY46" fmla="*/ 530115 h 3626663"/>
                <a:gd name="connsiteX47" fmla="*/ 0 w 2588749"/>
                <a:gd name="connsiteY47" fmla="*/ 209370 h 3626663"/>
                <a:gd name="connsiteX48" fmla="*/ 221676 w 2588749"/>
                <a:gd name="connsiteY48" fmla="*/ 37083 h 3626663"/>
                <a:gd name="connsiteX49" fmla="*/ 352899 w 2588749"/>
                <a:gd name="connsiteY49"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130826 w 2588749"/>
                <a:gd name="connsiteY22" fmla="*/ 2828689 h 3626663"/>
                <a:gd name="connsiteX23" fmla="*/ 1029209 w 2588749"/>
                <a:gd name="connsiteY23" fmla="*/ 2970750 h 3626663"/>
                <a:gd name="connsiteX24" fmla="*/ 790737 w 2588749"/>
                <a:gd name="connsiteY24" fmla="*/ 3155672 h 3626663"/>
                <a:gd name="connsiteX25" fmla="*/ 469219 w 2588749"/>
                <a:gd name="connsiteY25" fmla="*/ 3626663 h 3626663"/>
                <a:gd name="connsiteX26" fmla="*/ 178102 w 2588749"/>
                <a:gd name="connsiteY26" fmla="*/ 3516786 h 3626663"/>
                <a:gd name="connsiteX27" fmla="*/ 444851 w 2588749"/>
                <a:gd name="connsiteY27" fmla="*/ 2871484 h 3626663"/>
                <a:gd name="connsiteX28" fmla="*/ 651068 w 2588749"/>
                <a:gd name="connsiteY28" fmla="*/ 3008823 h 3626663"/>
                <a:gd name="connsiteX29" fmla="*/ 590390 w 2588749"/>
                <a:gd name="connsiteY29" fmla="*/ 3307477 h 3626663"/>
                <a:gd name="connsiteX30" fmla="*/ 616025 w 2588749"/>
                <a:gd name="connsiteY30" fmla="*/ 3368587 h 3626663"/>
                <a:gd name="connsiteX31" fmla="*/ 782934 w 2588749"/>
                <a:gd name="connsiteY31" fmla="*/ 3118773 h 3626663"/>
                <a:gd name="connsiteX32" fmla="*/ 1004136 w 2588749"/>
                <a:gd name="connsiteY32" fmla="*/ 2954233 h 3626663"/>
                <a:gd name="connsiteX33" fmla="*/ 1110442 w 2588749"/>
                <a:gd name="connsiteY33" fmla="*/ 2798126 h 3626663"/>
                <a:gd name="connsiteX34" fmla="*/ 1369885 w 2588749"/>
                <a:gd name="connsiteY34" fmla="*/ 2634356 h 3626663"/>
                <a:gd name="connsiteX35" fmla="*/ 1322200 w 2588749"/>
                <a:gd name="connsiteY35" fmla="*/ 2404844 h 3626663"/>
                <a:gd name="connsiteX36" fmla="*/ 1029866 w 2588749"/>
                <a:gd name="connsiteY36" fmla="*/ 2405137 h 3626663"/>
                <a:gd name="connsiteX37" fmla="*/ 991519 w 2588749"/>
                <a:gd name="connsiteY37" fmla="*/ 2261894 h 3626663"/>
                <a:gd name="connsiteX38" fmla="*/ 529500 w 2588749"/>
                <a:gd name="connsiteY38" fmla="*/ 2166491 h 3626663"/>
                <a:gd name="connsiteX39" fmla="*/ 496743 w 2588749"/>
                <a:gd name="connsiteY39" fmla="*/ 2332914 h 3626663"/>
                <a:gd name="connsiteX40" fmla="*/ 133159 w 2588749"/>
                <a:gd name="connsiteY40" fmla="*/ 2275200 h 3626663"/>
                <a:gd name="connsiteX41" fmla="*/ 226115 w 2588749"/>
                <a:gd name="connsiteY41" fmla="*/ 1678642 h 3626663"/>
                <a:gd name="connsiteX42" fmla="*/ 264030 w 2588749"/>
                <a:gd name="connsiteY42" fmla="*/ 1172932 h 3626663"/>
                <a:gd name="connsiteX43" fmla="*/ 402562 w 2588749"/>
                <a:gd name="connsiteY43" fmla="*/ 1166561 h 3626663"/>
                <a:gd name="connsiteX44" fmla="*/ 405788 w 2588749"/>
                <a:gd name="connsiteY44" fmla="*/ 896655 h 3626663"/>
                <a:gd name="connsiteX45" fmla="*/ 320946 w 2588749"/>
                <a:gd name="connsiteY45" fmla="*/ 849420 h 3626663"/>
                <a:gd name="connsiteX46" fmla="*/ 265471 w 2588749"/>
                <a:gd name="connsiteY46" fmla="*/ 530115 h 3626663"/>
                <a:gd name="connsiteX47" fmla="*/ 0 w 2588749"/>
                <a:gd name="connsiteY47" fmla="*/ 209370 h 3626663"/>
                <a:gd name="connsiteX48" fmla="*/ 221676 w 2588749"/>
                <a:gd name="connsiteY48" fmla="*/ 37083 h 3626663"/>
                <a:gd name="connsiteX49" fmla="*/ 352899 w 2588749"/>
                <a:gd name="connsiteY49"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472559 w 2588749"/>
                <a:gd name="connsiteY22" fmla="*/ 2709682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427366 w 2588749"/>
                <a:gd name="connsiteY22" fmla="*/ 2637089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7 h 3626663"/>
                <a:gd name="connsiteX22" fmla="*/ 1427366 w 2588749"/>
                <a:gd name="connsiteY22" fmla="*/ 2637089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88749" h="3626663">
                  <a:moveTo>
                    <a:pt x="389880" y="34439"/>
                  </a:moveTo>
                  <a:lnTo>
                    <a:pt x="218430" y="53489"/>
                  </a:lnTo>
                  <a:lnTo>
                    <a:pt x="75555" y="167789"/>
                  </a:lnTo>
                  <a:lnTo>
                    <a:pt x="27930" y="205889"/>
                  </a:lnTo>
                  <a:lnTo>
                    <a:pt x="285105" y="510689"/>
                  </a:lnTo>
                  <a:lnTo>
                    <a:pt x="351780" y="825014"/>
                  </a:lnTo>
                  <a:lnTo>
                    <a:pt x="437505" y="853589"/>
                  </a:lnTo>
                  <a:lnTo>
                    <a:pt x="494655" y="501164"/>
                  </a:lnTo>
                  <a:lnTo>
                    <a:pt x="637530" y="367814"/>
                  </a:lnTo>
                  <a:lnTo>
                    <a:pt x="751830" y="339239"/>
                  </a:lnTo>
                  <a:lnTo>
                    <a:pt x="1037580" y="377339"/>
                  </a:lnTo>
                  <a:lnTo>
                    <a:pt x="866130" y="1263164"/>
                  </a:lnTo>
                  <a:lnTo>
                    <a:pt x="1570980" y="1386989"/>
                  </a:lnTo>
                  <a:lnTo>
                    <a:pt x="1685280" y="739289"/>
                  </a:lnTo>
                  <a:lnTo>
                    <a:pt x="2037705" y="1053614"/>
                  </a:lnTo>
                  <a:lnTo>
                    <a:pt x="2226635" y="901214"/>
                  </a:lnTo>
                  <a:lnTo>
                    <a:pt x="2588749" y="987501"/>
                  </a:lnTo>
                  <a:lnTo>
                    <a:pt x="2554421" y="1262281"/>
                  </a:lnTo>
                  <a:lnTo>
                    <a:pt x="1964232" y="1339097"/>
                  </a:lnTo>
                  <a:lnTo>
                    <a:pt x="1884408" y="1844296"/>
                  </a:lnTo>
                  <a:cubicBezTo>
                    <a:pt x="1867907" y="1925310"/>
                    <a:pt x="1783673" y="2134266"/>
                    <a:pt x="1779677" y="2130283"/>
                  </a:cubicBezTo>
                  <a:lnTo>
                    <a:pt x="1839607" y="2586847"/>
                  </a:lnTo>
                  <a:lnTo>
                    <a:pt x="1427366" y="2637089"/>
                  </a:lnTo>
                  <a:lnTo>
                    <a:pt x="1130826" y="2828689"/>
                  </a:lnTo>
                  <a:lnTo>
                    <a:pt x="1029209" y="2970750"/>
                  </a:lnTo>
                  <a:lnTo>
                    <a:pt x="790737" y="3155672"/>
                  </a:lnTo>
                  <a:lnTo>
                    <a:pt x="469219" y="3626663"/>
                  </a:lnTo>
                  <a:lnTo>
                    <a:pt x="178102" y="3516786"/>
                  </a:lnTo>
                  <a:lnTo>
                    <a:pt x="444851" y="2871484"/>
                  </a:lnTo>
                  <a:lnTo>
                    <a:pt x="651068" y="3008823"/>
                  </a:lnTo>
                  <a:lnTo>
                    <a:pt x="590390" y="3307477"/>
                  </a:lnTo>
                  <a:lnTo>
                    <a:pt x="616025" y="3368587"/>
                  </a:lnTo>
                  <a:lnTo>
                    <a:pt x="782934" y="3118773"/>
                  </a:lnTo>
                  <a:lnTo>
                    <a:pt x="1004136" y="2954233"/>
                  </a:lnTo>
                  <a:lnTo>
                    <a:pt x="1110442" y="2798126"/>
                  </a:lnTo>
                  <a:lnTo>
                    <a:pt x="1369885" y="2634356"/>
                  </a:lnTo>
                  <a:lnTo>
                    <a:pt x="1322200" y="2404844"/>
                  </a:lnTo>
                  <a:lnTo>
                    <a:pt x="1029866" y="2405137"/>
                  </a:lnTo>
                  <a:lnTo>
                    <a:pt x="991519" y="2261894"/>
                  </a:lnTo>
                  <a:cubicBezTo>
                    <a:pt x="983556" y="2239640"/>
                    <a:pt x="529500" y="2172420"/>
                    <a:pt x="529500" y="2166491"/>
                  </a:cubicBezTo>
                  <a:lnTo>
                    <a:pt x="496743" y="2332914"/>
                  </a:lnTo>
                  <a:lnTo>
                    <a:pt x="133159" y="2275200"/>
                  </a:lnTo>
                  <a:lnTo>
                    <a:pt x="226115" y="1678642"/>
                  </a:lnTo>
                  <a:cubicBezTo>
                    <a:pt x="244895" y="1586407"/>
                    <a:pt x="263989" y="1166711"/>
                    <a:pt x="264030" y="1172932"/>
                  </a:cubicBezTo>
                  <a:lnTo>
                    <a:pt x="402562" y="1166561"/>
                  </a:lnTo>
                  <a:cubicBezTo>
                    <a:pt x="424617" y="1168333"/>
                    <a:pt x="405725" y="898647"/>
                    <a:pt x="405788" y="896655"/>
                  </a:cubicBezTo>
                  <a:cubicBezTo>
                    <a:pt x="407413" y="847340"/>
                    <a:pt x="320942" y="849298"/>
                    <a:pt x="320946" y="849420"/>
                  </a:cubicBezTo>
                  <a:cubicBezTo>
                    <a:pt x="303630" y="847927"/>
                    <a:pt x="269441" y="522141"/>
                    <a:pt x="265471" y="530115"/>
                  </a:cubicBezTo>
                  <a:cubicBezTo>
                    <a:pt x="248125" y="479229"/>
                    <a:pt x="1998" y="209224"/>
                    <a:pt x="0" y="209370"/>
                  </a:cubicBezTo>
                  <a:lnTo>
                    <a:pt x="221676" y="37083"/>
                  </a:lnTo>
                  <a:cubicBezTo>
                    <a:pt x="247411" y="8564"/>
                    <a:pt x="361473" y="3908"/>
                    <a:pt x="352899" y="0"/>
                  </a:cubicBezTo>
                </a:path>
              </a:pathLst>
            </a:custGeom>
            <a:noFill/>
            <a:ln w="31750">
              <a:solidFill>
                <a:schemeClr val="accent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6" name="四角形: 角を丸くする 5">
            <a:extLst>
              <a:ext uri="{FF2B5EF4-FFF2-40B4-BE49-F238E27FC236}">
                <a16:creationId xmlns="" xmlns:a16="http://schemas.microsoft.com/office/drawing/2014/main" id="{00000000-0008-0000-0300-000006000000}"/>
              </a:ext>
            </a:extLst>
          </xdr:cNvPr>
          <xdr:cNvSpPr/>
        </xdr:nvSpPr>
        <xdr:spPr>
          <a:xfrm>
            <a:off x="37040342" y="9855407"/>
            <a:ext cx="737491" cy="223184"/>
          </a:xfrm>
          <a:prstGeom prst="roundRect">
            <a:avLst>
              <a:gd name="adj" fmla="val 50000"/>
            </a:avLst>
          </a:prstGeom>
          <a:solidFill>
            <a:schemeClr val="accent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lIns="72000" tIns="36000" rIns="72000" bIns="36000" rtlCol="0" anchor="ctr" anchorCtr="1">
            <a:noAutofit/>
          </a:bodyPr>
          <a:lstStyle/>
          <a:p>
            <a:pPr algn="l"/>
            <a:r>
              <a:rPr kumimoji="1" lang="en-US" altLang="ja-JP" sz="1100">
                <a:latin typeface="BIZ UDPゴシック" panose="020B0400000000000000" pitchFamily="50" charset="-128"/>
                <a:ea typeface="BIZ UDPゴシック" panose="020B0400000000000000" pitchFamily="50" charset="-128"/>
              </a:rPr>
              <a:t>A</a:t>
            </a:r>
            <a:r>
              <a:rPr kumimoji="1" lang="ja-JP" altLang="en-US" sz="1100">
                <a:latin typeface="BIZ UDPゴシック" panose="020B0400000000000000" pitchFamily="50" charset="-128"/>
                <a:ea typeface="BIZ UDPゴシック" panose="020B0400000000000000" pitchFamily="50" charset="-128"/>
              </a:rPr>
              <a:t>ルート</a:t>
            </a:r>
            <a:endParaRPr kumimoji="1" lang="en-US" altLang="ja-JP" sz="1100">
              <a:latin typeface="BIZ UDPゴシック" panose="020B0400000000000000" pitchFamily="50" charset="-128"/>
              <a:ea typeface="BIZ UDPゴシック" panose="020B0400000000000000" pitchFamily="50" charset="-128"/>
            </a:endParaRPr>
          </a:p>
        </xdr:txBody>
      </xdr:sp>
      <xdr:sp macro="" textlink="">
        <xdr:nvSpPr>
          <xdr:cNvPr id="7" name="四角形: 角を丸くする 6">
            <a:extLst>
              <a:ext uri="{FF2B5EF4-FFF2-40B4-BE49-F238E27FC236}">
                <a16:creationId xmlns="" xmlns:a16="http://schemas.microsoft.com/office/drawing/2014/main" id="{00000000-0008-0000-0300-000007000000}"/>
              </a:ext>
            </a:extLst>
          </xdr:cNvPr>
          <xdr:cNvSpPr/>
        </xdr:nvSpPr>
        <xdr:spPr>
          <a:xfrm>
            <a:off x="40725531" y="8657809"/>
            <a:ext cx="737491" cy="223184"/>
          </a:xfrm>
          <a:prstGeom prst="roundRect">
            <a:avLst>
              <a:gd name="adj" fmla="val 50000"/>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lIns="72000" tIns="36000" rIns="72000" bIns="36000" rtlCol="0" anchor="ctr" anchorCtr="1">
            <a:noAutofit/>
          </a:bodyPr>
          <a:lstStyle/>
          <a:p>
            <a:pPr algn="l"/>
            <a:r>
              <a:rPr kumimoji="1" lang="en-US" altLang="ja-JP" sz="1100">
                <a:latin typeface="BIZ UDPゴシック" panose="020B0400000000000000" pitchFamily="50" charset="-128"/>
                <a:ea typeface="BIZ UDPゴシック" panose="020B0400000000000000" pitchFamily="50" charset="-128"/>
              </a:rPr>
              <a:t>B</a:t>
            </a:r>
            <a:r>
              <a:rPr kumimoji="1" lang="ja-JP" altLang="en-US" sz="1100">
                <a:latin typeface="BIZ UDPゴシック" panose="020B0400000000000000" pitchFamily="50" charset="-128"/>
                <a:ea typeface="BIZ UDPゴシック" panose="020B0400000000000000" pitchFamily="50" charset="-128"/>
              </a:rPr>
              <a:t>ルート</a:t>
            </a:r>
            <a:endParaRPr kumimoji="1" lang="en-US" altLang="ja-JP" sz="1100">
              <a:latin typeface="BIZ UDPゴシック" panose="020B0400000000000000" pitchFamily="50" charset="-128"/>
              <a:ea typeface="BIZ UDPゴシック" panose="020B0400000000000000" pitchFamily="50" charset="-128"/>
            </a:endParaRPr>
          </a:p>
        </xdr:txBody>
      </xdr:sp>
    </xdr:grpSp>
    <xdr:clientData/>
  </xdr:twoCellAnchor>
  <xdr:twoCellAnchor editAs="absolute">
    <xdr:from>
      <xdr:col>29</xdr:col>
      <xdr:colOff>226423</xdr:colOff>
      <xdr:row>23</xdr:row>
      <xdr:rowOff>19731</xdr:rowOff>
    </xdr:from>
    <xdr:to>
      <xdr:col>29</xdr:col>
      <xdr:colOff>401332</xdr:colOff>
      <xdr:row>23</xdr:row>
      <xdr:rowOff>266293</xdr:rowOff>
    </xdr:to>
    <xdr:sp macro="" textlink="">
      <xdr:nvSpPr>
        <xdr:cNvPr id="9" name="テキスト ボックス 8">
          <a:extLst>
            <a:ext uri="{FF2B5EF4-FFF2-40B4-BE49-F238E27FC236}">
              <a16:creationId xmlns="" xmlns:a16="http://schemas.microsoft.com/office/drawing/2014/main" id="{00000000-0008-0000-0300-000009000000}"/>
            </a:ext>
          </a:extLst>
        </xdr:cNvPr>
        <xdr:cNvSpPr txBox="1"/>
      </xdr:nvSpPr>
      <xdr:spPr>
        <a:xfrm>
          <a:off x="39195103" y="8529366"/>
          <a:ext cx="161574"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１</a:t>
          </a:r>
        </a:p>
      </xdr:txBody>
    </xdr:sp>
    <xdr:clientData/>
  </xdr:twoCellAnchor>
  <xdr:twoCellAnchor editAs="absolute">
    <xdr:from>
      <xdr:col>30</xdr:col>
      <xdr:colOff>474345</xdr:colOff>
      <xdr:row>28</xdr:row>
      <xdr:rowOff>19962</xdr:rowOff>
    </xdr:from>
    <xdr:to>
      <xdr:col>31</xdr:col>
      <xdr:colOff>130862</xdr:colOff>
      <xdr:row>28</xdr:row>
      <xdr:rowOff>266524</xdr:rowOff>
    </xdr:to>
    <xdr:sp macro="" textlink="">
      <xdr:nvSpPr>
        <xdr:cNvPr id="10" name="テキスト ボックス 9">
          <a:extLst>
            <a:ext uri="{FF2B5EF4-FFF2-40B4-BE49-F238E27FC236}">
              <a16:creationId xmlns="" xmlns:a16="http://schemas.microsoft.com/office/drawing/2014/main" id="{00000000-0008-0000-0300-00000A000000}"/>
            </a:ext>
          </a:extLst>
        </xdr:cNvPr>
        <xdr:cNvSpPr txBox="1"/>
      </xdr:nvSpPr>
      <xdr:spPr>
        <a:xfrm>
          <a:off x="39883080" y="10602237"/>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402227</xdr:colOff>
      <xdr:row>21</xdr:row>
      <xdr:rowOff>192229</xdr:rowOff>
    </xdr:from>
    <xdr:to>
      <xdr:col>29</xdr:col>
      <xdr:colOff>22550</xdr:colOff>
      <xdr:row>22</xdr:row>
      <xdr:rowOff>34659</xdr:rowOff>
    </xdr:to>
    <xdr:sp macro="" textlink="">
      <xdr:nvSpPr>
        <xdr:cNvPr id="11" name="テキスト ボックス 10">
          <a:extLst>
            <a:ext uri="{FF2B5EF4-FFF2-40B4-BE49-F238E27FC236}">
              <a16:creationId xmlns="" xmlns:a16="http://schemas.microsoft.com/office/drawing/2014/main" id="{00000000-0008-0000-0300-00000B000000}"/>
            </a:ext>
          </a:extLst>
        </xdr:cNvPr>
        <xdr:cNvSpPr txBox="1"/>
      </xdr:nvSpPr>
      <xdr:spPr>
        <a:xfrm>
          <a:off x="38705246" y="7888429"/>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３</a:t>
          </a:r>
        </a:p>
      </xdr:txBody>
    </xdr:sp>
    <xdr:clientData/>
  </xdr:twoCellAnchor>
  <xdr:twoCellAnchor editAs="absolute">
    <xdr:from>
      <xdr:col>30</xdr:col>
      <xdr:colOff>359773</xdr:colOff>
      <xdr:row>22</xdr:row>
      <xdr:rowOff>129636</xdr:rowOff>
    </xdr:from>
    <xdr:to>
      <xdr:col>31</xdr:col>
      <xdr:colOff>16314</xdr:colOff>
      <xdr:row>22</xdr:row>
      <xdr:rowOff>381913</xdr:rowOff>
    </xdr:to>
    <xdr:sp macro="" textlink="">
      <xdr:nvSpPr>
        <xdr:cNvPr id="12" name="テキスト ボックス 11">
          <a:extLst>
            <a:ext uri="{FF2B5EF4-FFF2-40B4-BE49-F238E27FC236}">
              <a16:creationId xmlns="" xmlns:a16="http://schemas.microsoft.com/office/drawing/2014/main" id="{00000000-0008-0000-0300-00000C000000}"/>
            </a:ext>
          </a:extLst>
        </xdr:cNvPr>
        <xdr:cNvSpPr txBox="1"/>
      </xdr:nvSpPr>
      <xdr:spPr>
        <a:xfrm>
          <a:off x="39758983" y="8235683"/>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33</xdr:col>
      <xdr:colOff>131173</xdr:colOff>
      <xdr:row>22</xdr:row>
      <xdr:rowOff>167736</xdr:rowOff>
    </xdr:from>
    <xdr:to>
      <xdr:col>33</xdr:col>
      <xdr:colOff>288161</xdr:colOff>
      <xdr:row>23</xdr:row>
      <xdr:rowOff>913</xdr:rowOff>
    </xdr:to>
    <xdr:sp macro="" textlink="">
      <xdr:nvSpPr>
        <xdr:cNvPr id="24" name="テキスト ボックス 23">
          <a:extLst>
            <a:ext uri="{FF2B5EF4-FFF2-40B4-BE49-F238E27FC236}">
              <a16:creationId xmlns="" xmlns:a16="http://schemas.microsoft.com/office/drawing/2014/main" id="{00000000-0008-0000-0300-000018000000}"/>
            </a:ext>
          </a:extLst>
        </xdr:cNvPr>
        <xdr:cNvSpPr txBox="1"/>
      </xdr:nvSpPr>
      <xdr:spPr>
        <a:xfrm>
          <a:off x="41148000" y="8266163"/>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32</xdr:col>
      <xdr:colOff>361950</xdr:colOff>
      <xdr:row>27</xdr:row>
      <xdr:rowOff>358236</xdr:rowOff>
    </xdr:from>
    <xdr:to>
      <xdr:col>33</xdr:col>
      <xdr:colOff>1322</xdr:colOff>
      <xdr:row>28</xdr:row>
      <xdr:rowOff>210191</xdr:rowOff>
    </xdr:to>
    <xdr:sp macro="" textlink="">
      <xdr:nvSpPr>
        <xdr:cNvPr id="25" name="テキスト ボックス 24">
          <a:extLst>
            <a:ext uri="{FF2B5EF4-FFF2-40B4-BE49-F238E27FC236}">
              <a16:creationId xmlns="" xmlns:a16="http://schemas.microsoft.com/office/drawing/2014/main" id="{00000000-0008-0000-0300-000019000000}"/>
            </a:ext>
          </a:extLst>
        </xdr:cNvPr>
        <xdr:cNvSpPr txBox="1"/>
      </xdr:nvSpPr>
      <xdr:spPr>
        <a:xfrm>
          <a:off x="40849731" y="10532569"/>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35</xdr:col>
      <xdr:colOff>57150</xdr:colOff>
      <xdr:row>29</xdr:row>
      <xdr:rowOff>96162</xdr:rowOff>
    </xdr:from>
    <xdr:to>
      <xdr:col>35</xdr:col>
      <xdr:colOff>244618</xdr:colOff>
      <xdr:row>29</xdr:row>
      <xdr:rowOff>342724</xdr:rowOff>
    </xdr:to>
    <xdr:sp macro="" textlink="">
      <xdr:nvSpPr>
        <xdr:cNvPr id="27" name="テキスト ボックス 26">
          <a:extLst>
            <a:ext uri="{FF2B5EF4-FFF2-40B4-BE49-F238E27FC236}">
              <a16:creationId xmlns="" xmlns:a16="http://schemas.microsoft.com/office/drawing/2014/main" id="{00000000-0008-0000-0300-00001B000000}"/>
            </a:ext>
          </a:extLst>
        </xdr:cNvPr>
        <xdr:cNvSpPr txBox="1"/>
      </xdr:nvSpPr>
      <xdr:spPr>
        <a:xfrm>
          <a:off x="42177789" y="11092094"/>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36</xdr:col>
      <xdr:colOff>511085</xdr:colOff>
      <xdr:row>29</xdr:row>
      <xdr:rowOff>360141</xdr:rowOff>
    </xdr:from>
    <xdr:to>
      <xdr:col>37</xdr:col>
      <xdr:colOff>133312</xdr:colOff>
      <xdr:row>30</xdr:row>
      <xdr:rowOff>208286</xdr:rowOff>
    </xdr:to>
    <xdr:sp macro="" textlink="">
      <xdr:nvSpPr>
        <xdr:cNvPr id="28" name="テキスト ボックス 27">
          <a:extLst>
            <a:ext uri="{FF2B5EF4-FFF2-40B4-BE49-F238E27FC236}">
              <a16:creationId xmlns="" xmlns:a16="http://schemas.microsoft.com/office/drawing/2014/main" id="{00000000-0008-0000-0300-00001C000000}"/>
            </a:ext>
          </a:extLst>
        </xdr:cNvPr>
        <xdr:cNvSpPr txBox="1"/>
      </xdr:nvSpPr>
      <xdr:spPr>
        <a:xfrm>
          <a:off x="43168389" y="11375123"/>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33</xdr:col>
      <xdr:colOff>517616</xdr:colOff>
      <xdr:row>27</xdr:row>
      <xdr:rowOff>205835</xdr:rowOff>
    </xdr:from>
    <xdr:to>
      <xdr:col>34</xdr:col>
      <xdr:colOff>168418</xdr:colOff>
      <xdr:row>28</xdr:row>
      <xdr:rowOff>57790</xdr:rowOff>
    </xdr:to>
    <xdr:sp macro="" textlink="">
      <xdr:nvSpPr>
        <xdr:cNvPr id="29" name="テキスト ボックス 28">
          <a:extLst>
            <a:ext uri="{FF2B5EF4-FFF2-40B4-BE49-F238E27FC236}">
              <a16:creationId xmlns="" xmlns:a16="http://schemas.microsoft.com/office/drawing/2014/main" id="{00000000-0008-0000-0300-00001D000000}"/>
            </a:ext>
          </a:extLst>
        </xdr:cNvPr>
        <xdr:cNvSpPr txBox="1"/>
      </xdr:nvSpPr>
      <xdr:spPr>
        <a:xfrm>
          <a:off x="41557303" y="10380168"/>
          <a:ext cx="17984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36</xdr:col>
      <xdr:colOff>96067</xdr:colOff>
      <xdr:row>29</xdr:row>
      <xdr:rowOff>19419</xdr:rowOff>
    </xdr:from>
    <xdr:to>
      <xdr:col>36</xdr:col>
      <xdr:colOff>359071</xdr:colOff>
      <xdr:row>29</xdr:row>
      <xdr:rowOff>250741</xdr:rowOff>
    </xdr:to>
    <xdr:sp macro="" textlink="">
      <xdr:nvSpPr>
        <xdr:cNvPr id="30" name="テキスト ボックス 29">
          <a:extLst>
            <a:ext uri="{FF2B5EF4-FFF2-40B4-BE49-F238E27FC236}">
              <a16:creationId xmlns="" xmlns:a16="http://schemas.microsoft.com/office/drawing/2014/main" id="{00000000-0008-0000-0300-00001E000000}"/>
            </a:ext>
          </a:extLst>
        </xdr:cNvPr>
        <xdr:cNvSpPr txBox="1"/>
      </xdr:nvSpPr>
      <xdr:spPr>
        <a:xfrm>
          <a:off x="42743846" y="11011541"/>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１０</a:t>
          </a:r>
        </a:p>
      </xdr:txBody>
    </xdr:sp>
    <xdr:clientData/>
  </xdr:twoCellAnchor>
  <xdr:twoCellAnchor editAs="absolute">
    <xdr:from>
      <xdr:col>30</xdr:col>
      <xdr:colOff>441416</xdr:colOff>
      <xdr:row>30</xdr:row>
      <xdr:rowOff>324218</xdr:rowOff>
    </xdr:from>
    <xdr:to>
      <xdr:col>31</xdr:col>
      <xdr:colOff>172339</xdr:colOff>
      <xdr:row>31</xdr:row>
      <xdr:rowOff>153313</xdr:rowOff>
    </xdr:to>
    <xdr:sp macro="" textlink="">
      <xdr:nvSpPr>
        <xdr:cNvPr id="31" name="テキスト ボックス 30">
          <a:extLst>
            <a:ext uri="{FF2B5EF4-FFF2-40B4-BE49-F238E27FC236}">
              <a16:creationId xmlns="" xmlns:a16="http://schemas.microsoft.com/office/drawing/2014/main" id="{00000000-0008-0000-0300-00001F000000}"/>
            </a:ext>
          </a:extLst>
        </xdr:cNvPr>
        <xdr:cNvSpPr txBox="1"/>
      </xdr:nvSpPr>
      <xdr:spPr>
        <a:xfrm>
          <a:off x="39848246" y="11729997"/>
          <a:ext cx="250444"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１１</a:t>
          </a:r>
        </a:p>
      </xdr:txBody>
    </xdr:sp>
    <xdr:clientData/>
  </xdr:twoCellAnchor>
  <xdr:twoCellAnchor editAs="absolute">
    <xdr:from>
      <xdr:col>30</xdr:col>
      <xdr:colOff>320040</xdr:colOff>
      <xdr:row>28</xdr:row>
      <xdr:rowOff>384090</xdr:rowOff>
    </xdr:from>
    <xdr:to>
      <xdr:col>31</xdr:col>
      <xdr:colOff>57808</xdr:colOff>
      <xdr:row>29</xdr:row>
      <xdr:rowOff>248382</xdr:rowOff>
    </xdr:to>
    <xdr:sp macro="" textlink="">
      <xdr:nvSpPr>
        <xdr:cNvPr id="32" name="テキスト ボックス 31">
          <a:extLst>
            <a:ext uri="{FF2B5EF4-FFF2-40B4-BE49-F238E27FC236}">
              <a16:creationId xmlns="" xmlns:a16="http://schemas.microsoft.com/office/drawing/2014/main" id="{00000000-0008-0000-0300-000020000000}"/>
            </a:ext>
          </a:extLst>
        </xdr:cNvPr>
        <xdr:cNvSpPr txBox="1"/>
      </xdr:nvSpPr>
      <xdr:spPr>
        <a:xfrm>
          <a:off x="39759890" y="10940965"/>
          <a:ext cx="279423" cy="261802"/>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１２</a:t>
          </a:r>
        </a:p>
      </xdr:txBody>
    </xdr:sp>
    <xdr:clientData/>
  </xdr:twoCellAnchor>
  <xdr:twoCellAnchor editAs="absolute">
    <xdr:from>
      <xdr:col>28</xdr:col>
      <xdr:colOff>191589</xdr:colOff>
      <xdr:row>19</xdr:row>
      <xdr:rowOff>96707</xdr:rowOff>
    </xdr:from>
    <xdr:to>
      <xdr:col>28</xdr:col>
      <xdr:colOff>460308</xdr:colOff>
      <xdr:row>19</xdr:row>
      <xdr:rowOff>339459</xdr:rowOff>
    </xdr:to>
    <xdr:sp macro="" textlink="">
      <xdr:nvSpPr>
        <xdr:cNvPr id="33" name="テキスト ボックス 32">
          <a:extLst>
            <a:ext uri="{FF2B5EF4-FFF2-40B4-BE49-F238E27FC236}">
              <a16:creationId xmlns="" xmlns:a16="http://schemas.microsoft.com/office/drawing/2014/main" id="{00000000-0008-0000-0300-000021000000}"/>
            </a:ext>
          </a:extLst>
        </xdr:cNvPr>
        <xdr:cNvSpPr txBox="1"/>
      </xdr:nvSpPr>
      <xdr:spPr>
        <a:xfrm>
          <a:off x="38498418" y="6952258"/>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a:t>
          </a:r>
          <a:r>
            <a:rPr kumimoji="1" lang="ja-JP" altLang="en-US" sz="1100" b="1">
              <a:solidFill>
                <a:schemeClr val="bg1"/>
              </a:solidFill>
              <a:latin typeface="BIZ UDPゴシック" panose="020B0400000000000000" pitchFamily="50" charset="-128"/>
              <a:ea typeface="BIZ UDPゴシック" panose="020B0400000000000000" pitchFamily="50" charset="-128"/>
            </a:rPr>
            <a:t>３</a:t>
          </a:r>
        </a:p>
      </xdr:txBody>
    </xdr:sp>
    <xdr:clientData/>
  </xdr:twoCellAnchor>
  <xdr:twoCellAnchor editAs="absolute">
    <xdr:from>
      <xdr:col>28</xdr:col>
      <xdr:colOff>399778</xdr:colOff>
      <xdr:row>20</xdr:row>
      <xdr:rowOff>54525</xdr:rowOff>
    </xdr:from>
    <xdr:to>
      <xdr:col>29</xdr:col>
      <xdr:colOff>129927</xdr:colOff>
      <xdr:row>20</xdr:row>
      <xdr:rowOff>306802</xdr:rowOff>
    </xdr:to>
    <xdr:sp macro="" textlink="">
      <xdr:nvSpPr>
        <xdr:cNvPr id="34" name="テキスト ボックス 33">
          <a:extLst>
            <a:ext uri="{FF2B5EF4-FFF2-40B4-BE49-F238E27FC236}">
              <a16:creationId xmlns="" xmlns:a16="http://schemas.microsoft.com/office/drawing/2014/main" id="{00000000-0008-0000-0300-000022000000}"/>
            </a:ext>
          </a:extLst>
        </xdr:cNvPr>
        <xdr:cNvSpPr txBox="1"/>
      </xdr:nvSpPr>
      <xdr:spPr>
        <a:xfrm>
          <a:off x="38716132" y="7333258"/>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17145</xdr:colOff>
      <xdr:row>26</xdr:row>
      <xdr:rowOff>359324</xdr:rowOff>
    </xdr:from>
    <xdr:to>
      <xdr:col>31</xdr:col>
      <xdr:colOff>287769</xdr:colOff>
      <xdr:row>27</xdr:row>
      <xdr:rowOff>190324</xdr:rowOff>
    </xdr:to>
    <xdr:sp macro="" textlink="">
      <xdr:nvSpPr>
        <xdr:cNvPr id="35" name="テキスト ボックス 34">
          <a:extLst>
            <a:ext uri="{FF2B5EF4-FFF2-40B4-BE49-F238E27FC236}">
              <a16:creationId xmlns="" xmlns:a16="http://schemas.microsoft.com/office/drawing/2014/main" id="{00000000-0008-0000-0300-000023000000}"/>
            </a:ext>
          </a:extLst>
        </xdr:cNvPr>
        <xdr:cNvSpPr txBox="1"/>
      </xdr:nvSpPr>
      <xdr:spPr>
        <a:xfrm>
          <a:off x="39970166" y="10112380"/>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32</xdr:col>
      <xdr:colOff>324939</xdr:colOff>
      <xdr:row>32</xdr:row>
      <xdr:rowOff>137159</xdr:rowOff>
    </xdr:from>
    <xdr:to>
      <xdr:col>33</xdr:col>
      <xdr:colOff>36037</xdr:colOff>
      <xdr:row>32</xdr:row>
      <xdr:rowOff>397056</xdr:rowOff>
    </xdr:to>
    <xdr:sp macro="" textlink="">
      <xdr:nvSpPr>
        <xdr:cNvPr id="36" name="テキスト ボックス 35">
          <a:extLst>
            <a:ext uri="{FF2B5EF4-FFF2-40B4-BE49-F238E27FC236}">
              <a16:creationId xmlns="" xmlns:a16="http://schemas.microsoft.com/office/drawing/2014/main" id="{00000000-0008-0000-0300-000024000000}"/>
            </a:ext>
          </a:extLst>
        </xdr:cNvPr>
        <xdr:cNvSpPr txBox="1"/>
      </xdr:nvSpPr>
      <xdr:spPr>
        <a:xfrm>
          <a:off x="40795575" y="12379778"/>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477339</xdr:colOff>
      <xdr:row>31</xdr:row>
      <xdr:rowOff>340178</xdr:rowOff>
    </xdr:from>
    <xdr:to>
      <xdr:col>31</xdr:col>
      <xdr:colOff>188437</xdr:colOff>
      <xdr:row>32</xdr:row>
      <xdr:rowOff>174987</xdr:rowOff>
    </xdr:to>
    <xdr:sp macro="" textlink="">
      <xdr:nvSpPr>
        <xdr:cNvPr id="37" name="テキスト ボックス 36">
          <a:extLst>
            <a:ext uri="{FF2B5EF4-FFF2-40B4-BE49-F238E27FC236}">
              <a16:creationId xmlns="" xmlns:a16="http://schemas.microsoft.com/office/drawing/2014/main" id="{00000000-0008-0000-0300-000025000000}"/>
            </a:ext>
          </a:extLst>
        </xdr:cNvPr>
        <xdr:cNvSpPr txBox="1"/>
      </xdr:nvSpPr>
      <xdr:spPr>
        <a:xfrm>
          <a:off x="39859404" y="12172949"/>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133622</xdr:colOff>
      <xdr:row>28</xdr:row>
      <xdr:rowOff>20682</xdr:rowOff>
    </xdr:from>
    <xdr:to>
      <xdr:col>30</xdr:col>
      <xdr:colOff>402341</xdr:colOff>
      <xdr:row>28</xdr:row>
      <xdr:rowOff>284389</xdr:rowOff>
    </xdr:to>
    <xdr:sp macro="" textlink="">
      <xdr:nvSpPr>
        <xdr:cNvPr id="38" name="テキスト ボックス 37">
          <a:extLst>
            <a:ext uri="{FF2B5EF4-FFF2-40B4-BE49-F238E27FC236}">
              <a16:creationId xmlns="" xmlns:a16="http://schemas.microsoft.com/office/drawing/2014/main" id="{00000000-0008-0000-0300-000026000000}"/>
            </a:ext>
          </a:extLst>
        </xdr:cNvPr>
        <xdr:cNvSpPr txBox="1"/>
      </xdr:nvSpPr>
      <xdr:spPr>
        <a:xfrm>
          <a:off x="39532832" y="10616292"/>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358685</xdr:colOff>
      <xdr:row>19</xdr:row>
      <xdr:rowOff>249107</xdr:rowOff>
    </xdr:from>
    <xdr:to>
      <xdr:col>28</xdr:col>
      <xdr:colOff>79308</xdr:colOff>
      <xdr:row>20</xdr:row>
      <xdr:rowOff>78202</xdr:rowOff>
    </xdr:to>
    <xdr:sp macro="" textlink="">
      <xdr:nvSpPr>
        <xdr:cNvPr id="39" name="テキスト ボックス 38">
          <a:extLst>
            <a:ext uri="{FF2B5EF4-FFF2-40B4-BE49-F238E27FC236}">
              <a16:creationId xmlns="" xmlns:a16="http://schemas.microsoft.com/office/drawing/2014/main" id="{00000000-0008-0000-0300-000027000000}"/>
            </a:ext>
          </a:extLst>
        </xdr:cNvPr>
        <xdr:cNvSpPr txBox="1"/>
      </xdr:nvSpPr>
      <xdr:spPr>
        <a:xfrm>
          <a:off x="38117418" y="7104658"/>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441417</xdr:colOff>
      <xdr:row>22</xdr:row>
      <xdr:rowOff>325308</xdr:rowOff>
    </xdr:from>
    <xdr:to>
      <xdr:col>27</xdr:col>
      <xdr:colOff>206984</xdr:colOff>
      <xdr:row>23</xdr:row>
      <xdr:rowOff>154403</xdr:rowOff>
    </xdr:to>
    <xdr:sp macro="" textlink="">
      <xdr:nvSpPr>
        <xdr:cNvPr id="40" name="テキスト ボックス 39">
          <a:extLst>
            <a:ext uri="{FF2B5EF4-FFF2-40B4-BE49-F238E27FC236}">
              <a16:creationId xmlns="" xmlns:a16="http://schemas.microsoft.com/office/drawing/2014/main" id="{00000000-0008-0000-0300-000028000000}"/>
            </a:ext>
          </a:extLst>
        </xdr:cNvPr>
        <xdr:cNvSpPr txBox="1"/>
      </xdr:nvSpPr>
      <xdr:spPr>
        <a:xfrm>
          <a:off x="37671104" y="8421830"/>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91985</xdr:colOff>
      <xdr:row>25</xdr:row>
      <xdr:rowOff>207740</xdr:rowOff>
    </xdr:from>
    <xdr:to>
      <xdr:col>31</xdr:col>
      <xdr:colOff>360704</xdr:colOff>
      <xdr:row>26</xdr:row>
      <xdr:rowOff>55885</xdr:rowOff>
    </xdr:to>
    <xdr:sp macro="" textlink="">
      <xdr:nvSpPr>
        <xdr:cNvPr id="41" name="テキスト ボックス 40">
          <a:extLst>
            <a:ext uri="{FF2B5EF4-FFF2-40B4-BE49-F238E27FC236}">
              <a16:creationId xmlns="" xmlns:a16="http://schemas.microsoft.com/office/drawing/2014/main" id="{00000000-0008-0000-0300-000029000000}"/>
            </a:ext>
          </a:extLst>
        </xdr:cNvPr>
        <xdr:cNvSpPr txBox="1"/>
      </xdr:nvSpPr>
      <xdr:spPr>
        <a:xfrm>
          <a:off x="40035481" y="9568094"/>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35</xdr:col>
      <xdr:colOff>326027</xdr:colOff>
      <xdr:row>29</xdr:row>
      <xdr:rowOff>133990</xdr:rowOff>
    </xdr:from>
    <xdr:to>
      <xdr:col>36</xdr:col>
      <xdr:colOff>55400</xdr:colOff>
      <xdr:row>29</xdr:row>
      <xdr:rowOff>397697</xdr:rowOff>
    </xdr:to>
    <xdr:sp macro="" textlink="">
      <xdr:nvSpPr>
        <xdr:cNvPr id="42" name="テキスト ボックス 41">
          <a:extLst>
            <a:ext uri="{FF2B5EF4-FFF2-40B4-BE49-F238E27FC236}">
              <a16:creationId xmlns="" xmlns:a16="http://schemas.microsoft.com/office/drawing/2014/main" id="{00000000-0008-0000-0300-00002A000000}"/>
            </a:ext>
          </a:extLst>
        </xdr:cNvPr>
        <xdr:cNvSpPr txBox="1"/>
      </xdr:nvSpPr>
      <xdr:spPr>
        <a:xfrm>
          <a:off x="42439046" y="11135637"/>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２２</a:t>
          </a:r>
        </a:p>
      </xdr:txBody>
    </xdr:sp>
    <xdr:clientData/>
  </xdr:twoCellAnchor>
  <xdr:twoCellAnchor editAs="absolute">
    <xdr:from>
      <xdr:col>29</xdr:col>
      <xdr:colOff>57150</xdr:colOff>
      <xdr:row>27</xdr:row>
      <xdr:rowOff>172361</xdr:rowOff>
    </xdr:from>
    <xdr:to>
      <xdr:col>29</xdr:col>
      <xdr:colOff>359383</xdr:colOff>
      <xdr:row>28</xdr:row>
      <xdr:rowOff>16696</xdr:rowOff>
    </xdr:to>
    <xdr:sp macro="" textlink="">
      <xdr:nvSpPr>
        <xdr:cNvPr id="43" name="テキスト ボックス 42">
          <a:extLst>
            <a:ext uri="{FF2B5EF4-FFF2-40B4-BE49-F238E27FC236}">
              <a16:creationId xmlns="" xmlns:a16="http://schemas.microsoft.com/office/drawing/2014/main" id="{00000000-0008-0000-0300-00002B000000}"/>
            </a:ext>
          </a:extLst>
        </xdr:cNvPr>
        <xdr:cNvSpPr txBox="1"/>
      </xdr:nvSpPr>
      <xdr:spPr>
        <a:xfrm>
          <a:off x="38912074" y="10340979"/>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２</a:t>
          </a:r>
          <a:r>
            <a:rPr kumimoji="1" lang="en-US" altLang="ja-JP" sz="1100" b="1">
              <a:solidFill>
                <a:schemeClr val="bg1"/>
              </a:solidFill>
              <a:latin typeface="BIZ UDPゴシック" panose="020B0400000000000000" pitchFamily="50" charset="-128"/>
              <a:ea typeface="BIZ UDPゴシック" panose="020B0400000000000000" pitchFamily="50" charset="-128"/>
            </a:rPr>
            <a:t>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150224</xdr:colOff>
      <xdr:row>24</xdr:row>
      <xdr:rowOff>398513</xdr:rowOff>
    </xdr:from>
    <xdr:to>
      <xdr:col>31</xdr:col>
      <xdr:colOff>441027</xdr:colOff>
      <xdr:row>25</xdr:row>
      <xdr:rowOff>248562</xdr:rowOff>
    </xdr:to>
    <xdr:sp macro="" textlink="">
      <xdr:nvSpPr>
        <xdr:cNvPr id="44" name="テキスト ボックス 43">
          <a:extLst>
            <a:ext uri="{FF2B5EF4-FFF2-40B4-BE49-F238E27FC236}">
              <a16:creationId xmlns="" xmlns:a16="http://schemas.microsoft.com/office/drawing/2014/main" id="{00000000-0008-0000-0300-00002C000000}"/>
            </a:ext>
          </a:extLst>
        </xdr:cNvPr>
        <xdr:cNvSpPr txBox="1"/>
      </xdr:nvSpPr>
      <xdr:spPr>
        <a:xfrm>
          <a:off x="40089910" y="9339494"/>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226424</xdr:colOff>
      <xdr:row>20</xdr:row>
      <xdr:rowOff>284487</xdr:rowOff>
    </xdr:from>
    <xdr:to>
      <xdr:col>27</xdr:col>
      <xdr:colOff>517227</xdr:colOff>
      <xdr:row>21</xdr:row>
      <xdr:rowOff>132904</xdr:rowOff>
    </xdr:to>
    <xdr:sp macro="" textlink="">
      <xdr:nvSpPr>
        <xdr:cNvPr id="13" name="テキスト ボックス 12">
          <a:extLst>
            <a:ext uri="{FF2B5EF4-FFF2-40B4-BE49-F238E27FC236}">
              <a16:creationId xmlns="" xmlns:a16="http://schemas.microsoft.com/office/drawing/2014/main" id="{00000000-0008-0000-0300-00000D000000}"/>
            </a:ext>
          </a:extLst>
        </xdr:cNvPr>
        <xdr:cNvSpPr txBox="1"/>
      </xdr:nvSpPr>
      <xdr:spPr>
        <a:xfrm>
          <a:off x="38097824" y="7582542"/>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32</xdr:col>
      <xdr:colOff>283574</xdr:colOff>
      <xdr:row>22</xdr:row>
      <xdr:rowOff>360687</xdr:rowOff>
    </xdr:from>
    <xdr:to>
      <xdr:col>33</xdr:col>
      <xdr:colOff>21927</xdr:colOff>
      <xdr:row>23</xdr:row>
      <xdr:rowOff>209104</xdr:rowOff>
    </xdr:to>
    <xdr:sp macro="" textlink="">
      <xdr:nvSpPr>
        <xdr:cNvPr id="14" name="テキスト ボックス 13">
          <a:extLst>
            <a:ext uri="{FF2B5EF4-FFF2-40B4-BE49-F238E27FC236}">
              <a16:creationId xmlns="" xmlns:a16="http://schemas.microsoft.com/office/drawing/2014/main" id="{00000000-0008-0000-0300-00000E000000}"/>
            </a:ext>
          </a:extLst>
        </xdr:cNvPr>
        <xdr:cNvSpPr txBox="1"/>
      </xdr:nvSpPr>
      <xdr:spPr>
        <a:xfrm>
          <a:off x="40901984" y="8481702"/>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263434</xdr:colOff>
      <xdr:row>29</xdr:row>
      <xdr:rowOff>96706</xdr:rowOff>
    </xdr:from>
    <xdr:to>
      <xdr:col>28</xdr:col>
      <xdr:colOff>1787</xdr:colOff>
      <xdr:row>29</xdr:row>
      <xdr:rowOff>339458</xdr:rowOff>
    </xdr:to>
    <xdr:sp macro="" textlink="">
      <xdr:nvSpPr>
        <xdr:cNvPr id="15" name="テキスト ボックス 14">
          <a:extLst>
            <a:ext uri="{FF2B5EF4-FFF2-40B4-BE49-F238E27FC236}">
              <a16:creationId xmlns="" xmlns:a16="http://schemas.microsoft.com/office/drawing/2014/main" id="{00000000-0008-0000-0300-00000F000000}"/>
            </a:ext>
          </a:extLst>
        </xdr:cNvPr>
        <xdr:cNvSpPr txBox="1"/>
      </xdr:nvSpPr>
      <xdr:spPr>
        <a:xfrm>
          <a:off x="38134834" y="1107141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２</a:t>
          </a:r>
          <a:r>
            <a:rPr kumimoji="1" lang="en-US" altLang="ja-JP" sz="1100" b="1">
              <a:solidFill>
                <a:schemeClr val="bg1"/>
              </a:solidFill>
              <a:latin typeface="BIZ UDPゴシック" panose="020B0400000000000000" pitchFamily="50" charset="-128"/>
              <a:ea typeface="BIZ UDPゴシック" panose="020B0400000000000000" pitchFamily="50" charset="-128"/>
            </a:rPr>
            <a:t>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472984</xdr:colOff>
      <xdr:row>26</xdr:row>
      <xdr:rowOff>285301</xdr:rowOff>
    </xdr:from>
    <xdr:to>
      <xdr:col>29</xdr:col>
      <xdr:colOff>207527</xdr:colOff>
      <xdr:row>27</xdr:row>
      <xdr:rowOff>129908</xdr:rowOff>
    </xdr:to>
    <xdr:sp macro="" textlink="">
      <xdr:nvSpPr>
        <xdr:cNvPr id="16" name="テキスト ボックス 15">
          <a:extLst>
            <a:ext uri="{FF2B5EF4-FFF2-40B4-BE49-F238E27FC236}">
              <a16:creationId xmlns="" xmlns:a16="http://schemas.microsoft.com/office/drawing/2014/main" id="{00000000-0008-0000-0300-000010000000}"/>
            </a:ext>
          </a:extLst>
        </xdr:cNvPr>
        <xdr:cNvSpPr txBox="1"/>
      </xdr:nvSpPr>
      <xdr:spPr>
        <a:xfrm>
          <a:off x="38881594" y="1003509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358684</xdr:colOff>
      <xdr:row>21</xdr:row>
      <xdr:rowOff>247201</xdr:rowOff>
    </xdr:from>
    <xdr:to>
      <xdr:col>31</xdr:col>
      <xdr:colOff>97037</xdr:colOff>
      <xdr:row>22</xdr:row>
      <xdr:rowOff>91808</xdr:rowOff>
    </xdr:to>
    <xdr:sp macro="" textlink="">
      <xdr:nvSpPr>
        <xdr:cNvPr id="17" name="テキスト ボックス 16">
          <a:extLst>
            <a:ext uri="{FF2B5EF4-FFF2-40B4-BE49-F238E27FC236}">
              <a16:creationId xmlns="" xmlns:a16="http://schemas.microsoft.com/office/drawing/2014/main" id="{00000000-0008-0000-0300-000011000000}"/>
            </a:ext>
          </a:extLst>
        </xdr:cNvPr>
        <xdr:cNvSpPr txBox="1"/>
      </xdr:nvSpPr>
      <xdr:spPr>
        <a:xfrm>
          <a:off x="39872194" y="794721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244384</xdr:colOff>
      <xdr:row>21</xdr:row>
      <xdr:rowOff>266251</xdr:rowOff>
    </xdr:from>
    <xdr:to>
      <xdr:col>31</xdr:col>
      <xdr:colOff>516137</xdr:colOff>
      <xdr:row>22</xdr:row>
      <xdr:rowOff>110858</xdr:rowOff>
    </xdr:to>
    <xdr:sp macro="" textlink="">
      <xdr:nvSpPr>
        <xdr:cNvPr id="18" name="テキスト ボックス 17">
          <a:extLst>
            <a:ext uri="{FF2B5EF4-FFF2-40B4-BE49-F238E27FC236}">
              <a16:creationId xmlns="" xmlns:a16="http://schemas.microsoft.com/office/drawing/2014/main" id="{00000000-0008-0000-0300-000012000000}"/>
            </a:ext>
          </a:extLst>
        </xdr:cNvPr>
        <xdr:cNvSpPr txBox="1"/>
      </xdr:nvSpPr>
      <xdr:spPr>
        <a:xfrm>
          <a:off x="40298914" y="796245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29</xdr:col>
      <xdr:colOff>358684</xdr:colOff>
      <xdr:row>27</xdr:row>
      <xdr:rowOff>323401</xdr:rowOff>
    </xdr:from>
    <xdr:to>
      <xdr:col>30</xdr:col>
      <xdr:colOff>74953</xdr:colOff>
      <xdr:row>28</xdr:row>
      <xdr:rowOff>168008</xdr:rowOff>
    </xdr:to>
    <xdr:sp macro="" textlink="">
      <xdr:nvSpPr>
        <xdr:cNvPr id="19" name="テキスト ボックス 18">
          <a:extLst>
            <a:ext uri="{FF2B5EF4-FFF2-40B4-BE49-F238E27FC236}">
              <a16:creationId xmlns="" xmlns:a16="http://schemas.microsoft.com/office/drawing/2014/main" id="{00000000-0008-0000-0300-000013000000}"/>
            </a:ext>
          </a:extLst>
        </xdr:cNvPr>
        <xdr:cNvSpPr txBox="1"/>
      </xdr:nvSpPr>
      <xdr:spPr>
        <a:xfrm>
          <a:off x="39323554" y="10492291"/>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32</xdr:col>
      <xdr:colOff>492034</xdr:colOff>
      <xdr:row>21</xdr:row>
      <xdr:rowOff>249106</xdr:rowOff>
    </xdr:from>
    <xdr:to>
      <xdr:col>33</xdr:col>
      <xdr:colOff>208303</xdr:colOff>
      <xdr:row>22</xdr:row>
      <xdr:rowOff>91808</xdr:rowOff>
    </xdr:to>
    <xdr:sp macro="" textlink="">
      <xdr:nvSpPr>
        <xdr:cNvPr id="20" name="テキスト ボックス 19">
          <a:extLst>
            <a:ext uri="{FF2B5EF4-FFF2-40B4-BE49-F238E27FC236}">
              <a16:creationId xmlns="" xmlns:a16="http://schemas.microsoft.com/office/drawing/2014/main" id="{00000000-0008-0000-0300-000014000000}"/>
            </a:ext>
          </a:extLst>
        </xdr:cNvPr>
        <xdr:cNvSpPr txBox="1"/>
      </xdr:nvSpPr>
      <xdr:spPr>
        <a:xfrm>
          <a:off x="41106634" y="7931971"/>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35</xdr:col>
      <xdr:colOff>472984</xdr:colOff>
      <xdr:row>32</xdr:row>
      <xdr:rowOff>18601</xdr:rowOff>
    </xdr:from>
    <xdr:to>
      <xdr:col>36</xdr:col>
      <xdr:colOff>207527</xdr:colOff>
      <xdr:row>32</xdr:row>
      <xdr:rowOff>282308</xdr:rowOff>
    </xdr:to>
    <xdr:sp macro="" textlink="">
      <xdr:nvSpPr>
        <xdr:cNvPr id="21" name="テキスト ボックス 20">
          <a:extLst>
            <a:ext uri="{FF2B5EF4-FFF2-40B4-BE49-F238E27FC236}">
              <a16:creationId xmlns="" xmlns:a16="http://schemas.microsoft.com/office/drawing/2014/main" id="{00000000-0008-0000-0300-000015000000}"/>
            </a:ext>
          </a:extLst>
        </xdr:cNvPr>
        <xdr:cNvSpPr txBox="1"/>
      </xdr:nvSpPr>
      <xdr:spPr>
        <a:xfrm>
          <a:off x="42722074" y="1224489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34</xdr:col>
      <xdr:colOff>34834</xdr:colOff>
      <xdr:row>32</xdr:row>
      <xdr:rowOff>190051</xdr:rowOff>
    </xdr:from>
    <xdr:to>
      <xdr:col>34</xdr:col>
      <xdr:colOff>325637</xdr:colOff>
      <xdr:row>33</xdr:row>
      <xdr:rowOff>34658</xdr:rowOff>
    </xdr:to>
    <xdr:sp macro="" textlink="">
      <xdr:nvSpPr>
        <xdr:cNvPr id="22" name="テキスト ボックス 21">
          <a:extLst>
            <a:ext uri="{FF2B5EF4-FFF2-40B4-BE49-F238E27FC236}">
              <a16:creationId xmlns="" xmlns:a16="http://schemas.microsoft.com/office/drawing/2014/main" id="{00000000-0008-0000-0300-000016000000}"/>
            </a:ext>
          </a:extLst>
        </xdr:cNvPr>
        <xdr:cNvSpPr txBox="1"/>
      </xdr:nvSpPr>
      <xdr:spPr>
        <a:xfrm>
          <a:off x="41746714" y="1241253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130084</xdr:colOff>
      <xdr:row>21</xdr:row>
      <xdr:rowOff>325306</xdr:rowOff>
    </xdr:from>
    <xdr:to>
      <xdr:col>27</xdr:col>
      <xdr:colOff>399932</xdr:colOff>
      <xdr:row>22</xdr:row>
      <xdr:rowOff>168008</xdr:rowOff>
    </xdr:to>
    <xdr:sp macro="" textlink="">
      <xdr:nvSpPr>
        <xdr:cNvPr id="26" name="テキスト ボックス 25">
          <a:extLst>
            <a:ext uri="{FF2B5EF4-FFF2-40B4-BE49-F238E27FC236}">
              <a16:creationId xmlns="" xmlns:a16="http://schemas.microsoft.com/office/drawing/2014/main" id="{00000000-0008-0000-0300-00001A000000}"/>
            </a:ext>
          </a:extLst>
        </xdr:cNvPr>
        <xdr:cNvSpPr txBox="1"/>
      </xdr:nvSpPr>
      <xdr:spPr>
        <a:xfrm>
          <a:off x="37997674" y="800817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511084</xdr:colOff>
      <xdr:row>19</xdr:row>
      <xdr:rowOff>209101</xdr:rowOff>
    </xdr:from>
    <xdr:to>
      <xdr:col>27</xdr:col>
      <xdr:colOff>249437</xdr:colOff>
      <xdr:row>20</xdr:row>
      <xdr:rowOff>53708</xdr:rowOff>
    </xdr:to>
    <xdr:sp macro="" textlink="">
      <xdr:nvSpPr>
        <xdr:cNvPr id="45" name="テキスト ボックス 44">
          <a:extLst>
            <a:ext uri="{FF2B5EF4-FFF2-40B4-BE49-F238E27FC236}">
              <a16:creationId xmlns="" xmlns:a16="http://schemas.microsoft.com/office/drawing/2014/main" id="{00000000-0008-0000-0300-00002D000000}"/>
            </a:ext>
          </a:extLst>
        </xdr:cNvPr>
        <xdr:cNvSpPr txBox="1"/>
      </xdr:nvSpPr>
      <xdr:spPr>
        <a:xfrm>
          <a:off x="37830034" y="707853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29</xdr:col>
      <xdr:colOff>397873</xdr:colOff>
      <xdr:row>23</xdr:row>
      <xdr:rowOff>21636</xdr:rowOff>
    </xdr:from>
    <xdr:to>
      <xdr:col>30</xdr:col>
      <xdr:colOff>136226</xdr:colOff>
      <xdr:row>23</xdr:row>
      <xdr:rowOff>285343</xdr:rowOff>
    </xdr:to>
    <xdr:sp macro="" textlink="">
      <xdr:nvSpPr>
        <xdr:cNvPr id="46" name="テキスト ボックス 45">
          <a:extLst>
            <a:ext uri="{FF2B5EF4-FFF2-40B4-BE49-F238E27FC236}">
              <a16:creationId xmlns="" xmlns:a16="http://schemas.microsoft.com/office/drawing/2014/main" id="{00000000-0008-0000-0300-00002E000000}"/>
            </a:ext>
          </a:extLst>
        </xdr:cNvPr>
        <xdr:cNvSpPr txBox="1"/>
      </xdr:nvSpPr>
      <xdr:spPr>
        <a:xfrm>
          <a:off x="39362743" y="8544606"/>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472984</xdr:colOff>
      <xdr:row>30</xdr:row>
      <xdr:rowOff>190051</xdr:rowOff>
    </xdr:from>
    <xdr:to>
      <xdr:col>27</xdr:col>
      <xdr:colOff>207527</xdr:colOff>
      <xdr:row>31</xdr:row>
      <xdr:rowOff>34658</xdr:rowOff>
    </xdr:to>
    <xdr:sp macro="" textlink="">
      <xdr:nvSpPr>
        <xdr:cNvPr id="47" name="テキスト ボックス 46">
          <a:extLst>
            <a:ext uri="{FF2B5EF4-FFF2-40B4-BE49-F238E27FC236}">
              <a16:creationId xmlns="" xmlns:a16="http://schemas.microsoft.com/office/drawing/2014/main" id="{00000000-0008-0000-0300-00002F000000}"/>
            </a:ext>
          </a:extLst>
        </xdr:cNvPr>
        <xdr:cNvSpPr txBox="1"/>
      </xdr:nvSpPr>
      <xdr:spPr>
        <a:xfrm>
          <a:off x="37784314" y="1158957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474073</xdr:colOff>
      <xdr:row>22</xdr:row>
      <xdr:rowOff>402636</xdr:rowOff>
    </xdr:from>
    <xdr:to>
      <xdr:col>29</xdr:col>
      <xdr:colOff>212426</xdr:colOff>
      <xdr:row>23</xdr:row>
      <xdr:rowOff>247243</xdr:rowOff>
    </xdr:to>
    <xdr:sp macro="" textlink="">
      <xdr:nvSpPr>
        <xdr:cNvPr id="48" name="テキスト ボックス 47">
          <a:extLst>
            <a:ext uri="{FF2B5EF4-FFF2-40B4-BE49-F238E27FC236}">
              <a16:creationId xmlns="" xmlns:a16="http://schemas.microsoft.com/office/drawing/2014/main" id="{00000000-0008-0000-0300-000030000000}"/>
            </a:ext>
          </a:extLst>
        </xdr:cNvPr>
        <xdr:cNvSpPr txBox="1"/>
      </xdr:nvSpPr>
      <xdr:spPr>
        <a:xfrm>
          <a:off x="38897923" y="8514126"/>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37</xdr:col>
      <xdr:colOff>20707</xdr:colOff>
      <xdr:row>31</xdr:row>
      <xdr:rowOff>35475</xdr:rowOff>
    </xdr:from>
    <xdr:to>
      <xdr:col>37</xdr:col>
      <xdr:colOff>284272</xdr:colOff>
      <xdr:row>31</xdr:row>
      <xdr:rowOff>287752</xdr:rowOff>
    </xdr:to>
    <xdr:sp macro="" textlink="">
      <xdr:nvSpPr>
        <xdr:cNvPr id="49" name="テキスト ボックス 48">
          <a:extLst>
            <a:ext uri="{FF2B5EF4-FFF2-40B4-BE49-F238E27FC236}">
              <a16:creationId xmlns="" xmlns:a16="http://schemas.microsoft.com/office/drawing/2014/main" id="{00000000-0008-0000-0300-000031000000}"/>
            </a:ext>
          </a:extLst>
        </xdr:cNvPr>
        <xdr:cNvSpPr txBox="1"/>
      </xdr:nvSpPr>
      <xdr:spPr>
        <a:xfrm>
          <a:off x="43351269" y="11846475"/>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15784</xdr:colOff>
      <xdr:row>29</xdr:row>
      <xdr:rowOff>325306</xdr:rowOff>
    </xdr:from>
    <xdr:to>
      <xdr:col>27</xdr:col>
      <xdr:colOff>287537</xdr:colOff>
      <xdr:row>30</xdr:row>
      <xdr:rowOff>168008</xdr:rowOff>
    </xdr:to>
    <xdr:sp macro="" textlink="">
      <xdr:nvSpPr>
        <xdr:cNvPr id="50" name="テキスト ボックス 49">
          <a:extLst>
            <a:ext uri="{FF2B5EF4-FFF2-40B4-BE49-F238E27FC236}">
              <a16:creationId xmlns="" xmlns:a16="http://schemas.microsoft.com/office/drawing/2014/main" id="{00000000-0008-0000-0300-000032000000}"/>
            </a:ext>
          </a:extLst>
        </xdr:cNvPr>
        <xdr:cNvSpPr txBox="1"/>
      </xdr:nvSpPr>
      <xdr:spPr>
        <a:xfrm>
          <a:off x="37875754" y="1130001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96611</xdr:colOff>
      <xdr:row>27</xdr:row>
      <xdr:rowOff>249107</xdr:rowOff>
    </xdr:from>
    <xdr:to>
      <xdr:col>31</xdr:col>
      <xdr:colOff>359615</xdr:colOff>
      <xdr:row>28</xdr:row>
      <xdr:rowOff>91809</xdr:rowOff>
    </xdr:to>
    <xdr:sp macro="" textlink="">
      <xdr:nvSpPr>
        <xdr:cNvPr id="51" name="テキスト ボックス 50">
          <a:extLst>
            <a:ext uri="{FF2B5EF4-FFF2-40B4-BE49-F238E27FC236}">
              <a16:creationId xmlns="" xmlns:a16="http://schemas.microsoft.com/office/drawing/2014/main" id="{00000000-0008-0000-0300-000033000000}"/>
            </a:ext>
          </a:extLst>
        </xdr:cNvPr>
        <xdr:cNvSpPr txBox="1"/>
      </xdr:nvSpPr>
      <xdr:spPr>
        <a:xfrm>
          <a:off x="40153046" y="10400852"/>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32</xdr:col>
      <xdr:colOff>206885</xdr:colOff>
      <xdr:row>21</xdr:row>
      <xdr:rowOff>193126</xdr:rowOff>
    </xdr:from>
    <xdr:to>
      <xdr:col>32</xdr:col>
      <xdr:colOff>478638</xdr:colOff>
      <xdr:row>22</xdr:row>
      <xdr:rowOff>34792</xdr:rowOff>
    </xdr:to>
    <xdr:sp macro="" textlink="">
      <xdr:nvSpPr>
        <xdr:cNvPr id="52" name="テキスト ボックス 51">
          <a:extLst>
            <a:ext uri="{FF2B5EF4-FFF2-40B4-BE49-F238E27FC236}">
              <a16:creationId xmlns="" xmlns:a16="http://schemas.microsoft.com/office/drawing/2014/main" id="{00000000-0008-0000-0300-000034000000}"/>
            </a:ext>
          </a:extLst>
        </xdr:cNvPr>
        <xdr:cNvSpPr txBox="1"/>
      </xdr:nvSpPr>
      <xdr:spPr>
        <a:xfrm>
          <a:off x="40652107" y="785323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131733</xdr:colOff>
      <xdr:row>24</xdr:row>
      <xdr:rowOff>132843</xdr:rowOff>
    </xdr:from>
    <xdr:to>
      <xdr:col>31</xdr:col>
      <xdr:colOff>435871</xdr:colOff>
      <xdr:row>24</xdr:row>
      <xdr:rowOff>396550</xdr:rowOff>
    </xdr:to>
    <xdr:sp macro="" textlink="">
      <xdr:nvSpPr>
        <xdr:cNvPr id="53" name="テキスト ボックス 52">
          <a:extLst>
            <a:ext uri="{FF2B5EF4-FFF2-40B4-BE49-F238E27FC236}">
              <a16:creationId xmlns="" xmlns:a16="http://schemas.microsoft.com/office/drawing/2014/main" id="{00000000-0008-0000-0300-000035000000}"/>
            </a:ext>
          </a:extLst>
        </xdr:cNvPr>
        <xdr:cNvSpPr txBox="1"/>
      </xdr:nvSpPr>
      <xdr:spPr>
        <a:xfrm>
          <a:off x="40063173" y="903240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288123</xdr:colOff>
      <xdr:row>26</xdr:row>
      <xdr:rowOff>308609</xdr:rowOff>
    </xdr:from>
    <xdr:to>
      <xdr:col>28</xdr:col>
      <xdr:colOff>57524</xdr:colOff>
      <xdr:row>27</xdr:row>
      <xdr:rowOff>150275</xdr:rowOff>
    </xdr:to>
    <xdr:sp macro="" textlink="">
      <xdr:nvSpPr>
        <xdr:cNvPr id="54" name="テキスト ボックス 53">
          <a:extLst>
            <a:ext uri="{FF2B5EF4-FFF2-40B4-BE49-F238E27FC236}">
              <a16:creationId xmlns="" xmlns:a16="http://schemas.microsoft.com/office/drawing/2014/main" id="{00000000-0008-0000-0300-000036000000}"/>
            </a:ext>
          </a:extLst>
        </xdr:cNvPr>
        <xdr:cNvSpPr txBox="1"/>
      </xdr:nvSpPr>
      <xdr:spPr>
        <a:xfrm>
          <a:off x="38071091" y="10040820"/>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320208</xdr:colOff>
      <xdr:row>32</xdr:row>
      <xdr:rowOff>96218</xdr:rowOff>
    </xdr:from>
    <xdr:to>
      <xdr:col>32</xdr:col>
      <xdr:colOff>76274</xdr:colOff>
      <xdr:row>32</xdr:row>
      <xdr:rowOff>342780</xdr:rowOff>
    </xdr:to>
    <xdr:sp macro="" textlink="">
      <xdr:nvSpPr>
        <xdr:cNvPr id="55" name="テキスト ボックス 54">
          <a:extLst>
            <a:ext uri="{FF2B5EF4-FFF2-40B4-BE49-F238E27FC236}">
              <a16:creationId xmlns="" xmlns:a16="http://schemas.microsoft.com/office/drawing/2014/main" id="{00000000-0008-0000-0300-000037000000}"/>
            </a:ext>
          </a:extLst>
        </xdr:cNvPr>
        <xdr:cNvSpPr txBox="1"/>
      </xdr:nvSpPr>
      <xdr:spPr>
        <a:xfrm>
          <a:off x="40242123" y="12305430"/>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213102</xdr:colOff>
      <xdr:row>30</xdr:row>
      <xdr:rowOff>209501</xdr:rowOff>
    </xdr:from>
    <xdr:to>
      <xdr:col>28</xdr:col>
      <xdr:colOff>511525</xdr:colOff>
      <xdr:row>31</xdr:row>
      <xdr:rowOff>54977</xdr:rowOff>
    </xdr:to>
    <xdr:sp macro="" textlink="">
      <xdr:nvSpPr>
        <xdr:cNvPr id="56" name="テキスト ボックス 55">
          <a:extLst>
            <a:ext uri="{FF2B5EF4-FFF2-40B4-BE49-F238E27FC236}">
              <a16:creationId xmlns="" xmlns:a16="http://schemas.microsoft.com/office/drawing/2014/main" id="{00000000-0008-0000-0300-000038000000}"/>
            </a:ext>
          </a:extLst>
        </xdr:cNvPr>
        <xdr:cNvSpPr txBox="1"/>
      </xdr:nvSpPr>
      <xdr:spPr>
        <a:xfrm>
          <a:off x="38530807" y="11595586"/>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54711</xdr:colOff>
      <xdr:row>26</xdr:row>
      <xdr:rowOff>113430</xdr:rowOff>
    </xdr:from>
    <xdr:to>
      <xdr:col>28</xdr:col>
      <xdr:colOff>326464</xdr:colOff>
      <xdr:row>26</xdr:row>
      <xdr:rowOff>365707</xdr:rowOff>
    </xdr:to>
    <xdr:sp macro="" textlink="">
      <xdr:nvSpPr>
        <xdr:cNvPr id="57" name="テキスト ボックス 56">
          <a:extLst>
            <a:ext uri="{FF2B5EF4-FFF2-40B4-BE49-F238E27FC236}">
              <a16:creationId xmlns="" xmlns:a16="http://schemas.microsoft.com/office/drawing/2014/main" id="{00000000-0008-0000-0300-000039000000}"/>
            </a:ext>
          </a:extLst>
        </xdr:cNvPr>
        <xdr:cNvSpPr txBox="1"/>
      </xdr:nvSpPr>
      <xdr:spPr>
        <a:xfrm>
          <a:off x="38357176" y="984564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396516</xdr:colOff>
      <xdr:row>21</xdr:row>
      <xdr:rowOff>74949</xdr:rowOff>
    </xdr:from>
    <xdr:to>
      <xdr:col>27</xdr:col>
      <xdr:colOff>133532</xdr:colOff>
      <xdr:row>21</xdr:row>
      <xdr:rowOff>327226</xdr:rowOff>
    </xdr:to>
    <xdr:sp macro="" textlink="">
      <xdr:nvSpPr>
        <xdr:cNvPr id="58" name="テキスト ボックス 57">
          <a:extLst>
            <a:ext uri="{FF2B5EF4-FFF2-40B4-BE49-F238E27FC236}">
              <a16:creationId xmlns="" xmlns:a16="http://schemas.microsoft.com/office/drawing/2014/main" id="{00000000-0008-0000-0300-00003A000000}"/>
            </a:ext>
          </a:extLst>
        </xdr:cNvPr>
        <xdr:cNvSpPr txBox="1"/>
      </xdr:nvSpPr>
      <xdr:spPr>
        <a:xfrm>
          <a:off x="37629507" y="7735054"/>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284589</xdr:colOff>
      <xdr:row>18</xdr:row>
      <xdr:rowOff>98477</xdr:rowOff>
    </xdr:from>
    <xdr:to>
      <xdr:col>27</xdr:col>
      <xdr:colOff>40655</xdr:colOff>
      <xdr:row>18</xdr:row>
      <xdr:rowOff>364791</xdr:rowOff>
    </xdr:to>
    <xdr:sp macro="" textlink="">
      <xdr:nvSpPr>
        <xdr:cNvPr id="59" name="テキスト ボックス 58">
          <a:extLst>
            <a:ext uri="{FF2B5EF4-FFF2-40B4-BE49-F238E27FC236}">
              <a16:creationId xmlns="" xmlns:a16="http://schemas.microsoft.com/office/drawing/2014/main" id="{00000000-0008-0000-0300-00003B000000}"/>
            </a:ext>
          </a:extLst>
        </xdr:cNvPr>
        <xdr:cNvSpPr txBox="1"/>
      </xdr:nvSpPr>
      <xdr:spPr>
        <a:xfrm>
          <a:off x="37574964" y="6527852"/>
          <a:ext cx="295816" cy="258694"/>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117838</xdr:colOff>
      <xdr:row>23</xdr:row>
      <xdr:rowOff>135937</xdr:rowOff>
    </xdr:from>
    <xdr:to>
      <xdr:col>30</xdr:col>
      <xdr:colOff>397211</xdr:colOff>
      <xdr:row>23</xdr:row>
      <xdr:rowOff>397739</xdr:rowOff>
    </xdr:to>
    <xdr:sp macro="" textlink="">
      <xdr:nvSpPr>
        <xdr:cNvPr id="60" name="テキスト ボックス 59">
          <a:extLst>
            <a:ext uri="{FF2B5EF4-FFF2-40B4-BE49-F238E27FC236}">
              <a16:creationId xmlns="" xmlns:a16="http://schemas.microsoft.com/office/drawing/2014/main" id="{00000000-0008-0000-0300-00003C000000}"/>
            </a:ext>
          </a:extLst>
        </xdr:cNvPr>
        <xdr:cNvSpPr txBox="1"/>
      </xdr:nvSpPr>
      <xdr:spPr>
        <a:xfrm>
          <a:off x="39567213" y="8629062"/>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301716</xdr:colOff>
      <xdr:row>22</xdr:row>
      <xdr:rowOff>98113</xdr:rowOff>
    </xdr:from>
    <xdr:to>
      <xdr:col>29</xdr:col>
      <xdr:colOff>58484</xdr:colOff>
      <xdr:row>22</xdr:row>
      <xdr:rowOff>363725</xdr:rowOff>
    </xdr:to>
    <xdr:sp macro="" textlink="">
      <xdr:nvSpPr>
        <xdr:cNvPr id="61" name="テキスト ボックス 60">
          <a:extLst>
            <a:ext uri="{FF2B5EF4-FFF2-40B4-BE49-F238E27FC236}">
              <a16:creationId xmlns="" xmlns:a16="http://schemas.microsoft.com/office/drawing/2014/main" id="{00000000-0008-0000-0300-00003D000000}"/>
            </a:ext>
          </a:extLst>
        </xdr:cNvPr>
        <xdr:cNvSpPr txBox="1"/>
      </xdr:nvSpPr>
      <xdr:spPr>
        <a:xfrm>
          <a:off x="38671591" y="8174678"/>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33</xdr:col>
      <xdr:colOff>245654</xdr:colOff>
      <xdr:row>32</xdr:row>
      <xdr:rowOff>211959</xdr:rowOff>
    </xdr:from>
    <xdr:to>
      <xdr:col>33</xdr:col>
      <xdr:colOff>514373</xdr:colOff>
      <xdr:row>33</xdr:row>
      <xdr:rowOff>55296</xdr:rowOff>
    </xdr:to>
    <xdr:sp macro="" textlink="">
      <xdr:nvSpPr>
        <xdr:cNvPr id="62" name="テキスト ボックス 61">
          <a:extLst>
            <a:ext uri="{FF2B5EF4-FFF2-40B4-BE49-F238E27FC236}">
              <a16:creationId xmlns="" xmlns:a16="http://schemas.microsoft.com/office/drawing/2014/main" id="{00000000-0008-0000-0300-00003E000000}"/>
            </a:ext>
          </a:extLst>
        </xdr:cNvPr>
        <xdr:cNvSpPr txBox="1"/>
      </xdr:nvSpPr>
      <xdr:spPr>
        <a:xfrm>
          <a:off x="41314279" y="12419834"/>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269604</xdr:colOff>
      <xdr:row>25</xdr:row>
      <xdr:rowOff>170822</xdr:rowOff>
    </xdr:from>
    <xdr:to>
      <xdr:col>27</xdr:col>
      <xdr:colOff>20657</xdr:colOff>
      <xdr:row>26</xdr:row>
      <xdr:rowOff>21779</xdr:rowOff>
    </xdr:to>
    <xdr:sp macro="" textlink="">
      <xdr:nvSpPr>
        <xdr:cNvPr id="63" name="テキスト ボックス 62">
          <a:extLst>
            <a:ext uri="{FF2B5EF4-FFF2-40B4-BE49-F238E27FC236}">
              <a16:creationId xmlns="" xmlns:a16="http://schemas.microsoft.com/office/drawing/2014/main" id="{00000000-0008-0000-0300-00003F000000}"/>
            </a:ext>
          </a:extLst>
        </xdr:cNvPr>
        <xdr:cNvSpPr txBox="1"/>
      </xdr:nvSpPr>
      <xdr:spPr>
        <a:xfrm>
          <a:off x="37559979" y="9493257"/>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511539</xdr:colOff>
      <xdr:row>27</xdr:row>
      <xdr:rowOff>358782</xdr:rowOff>
    </xdr:from>
    <xdr:to>
      <xdr:col>32</xdr:col>
      <xdr:colOff>251162</xdr:colOff>
      <xdr:row>28</xdr:row>
      <xdr:rowOff>205929</xdr:rowOff>
    </xdr:to>
    <xdr:sp macro="" textlink="">
      <xdr:nvSpPr>
        <xdr:cNvPr id="64" name="テキスト ボックス 63">
          <a:extLst>
            <a:ext uri="{FF2B5EF4-FFF2-40B4-BE49-F238E27FC236}">
              <a16:creationId xmlns="" xmlns:a16="http://schemas.microsoft.com/office/drawing/2014/main" id="{00000000-0008-0000-0300-000040000000}"/>
            </a:ext>
          </a:extLst>
        </xdr:cNvPr>
        <xdr:cNvSpPr txBox="1"/>
      </xdr:nvSpPr>
      <xdr:spPr>
        <a:xfrm>
          <a:off x="40504474" y="10499097"/>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33</xdr:col>
      <xdr:colOff>114664</xdr:colOff>
      <xdr:row>27</xdr:row>
      <xdr:rowOff>247975</xdr:rowOff>
    </xdr:from>
    <xdr:to>
      <xdr:col>33</xdr:col>
      <xdr:colOff>397847</xdr:colOff>
      <xdr:row>28</xdr:row>
      <xdr:rowOff>77977</xdr:rowOff>
    </xdr:to>
    <xdr:sp macro="" textlink="">
      <xdr:nvSpPr>
        <xdr:cNvPr id="65" name="テキスト ボックス 64">
          <a:extLst>
            <a:ext uri="{FF2B5EF4-FFF2-40B4-BE49-F238E27FC236}">
              <a16:creationId xmlns="" xmlns:a16="http://schemas.microsoft.com/office/drawing/2014/main" id="{00000000-0008-0000-0300-000041000000}"/>
            </a:ext>
          </a:extLst>
        </xdr:cNvPr>
        <xdr:cNvSpPr txBox="1"/>
      </xdr:nvSpPr>
      <xdr:spPr>
        <a:xfrm>
          <a:off x="41183289" y="10378765"/>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380729</xdr:colOff>
      <xdr:row>23</xdr:row>
      <xdr:rowOff>361322</xdr:rowOff>
    </xdr:from>
    <xdr:to>
      <xdr:col>27</xdr:col>
      <xdr:colOff>131782</xdr:colOff>
      <xdr:row>24</xdr:row>
      <xdr:rowOff>212279</xdr:rowOff>
    </xdr:to>
    <xdr:sp macro="" textlink="">
      <xdr:nvSpPr>
        <xdr:cNvPr id="66" name="テキスト ボックス 65">
          <a:extLst>
            <a:ext uri="{FF2B5EF4-FFF2-40B4-BE49-F238E27FC236}">
              <a16:creationId xmlns="" xmlns:a16="http://schemas.microsoft.com/office/drawing/2014/main" id="{00000000-0008-0000-0300-000042000000}"/>
            </a:ext>
          </a:extLst>
        </xdr:cNvPr>
        <xdr:cNvSpPr txBox="1"/>
      </xdr:nvSpPr>
      <xdr:spPr>
        <a:xfrm>
          <a:off x="37671104" y="8858257"/>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326754</xdr:colOff>
      <xdr:row>31</xdr:row>
      <xdr:rowOff>98114</xdr:rowOff>
    </xdr:from>
    <xdr:to>
      <xdr:col>27</xdr:col>
      <xdr:colOff>73997</xdr:colOff>
      <xdr:row>31</xdr:row>
      <xdr:rowOff>359916</xdr:rowOff>
    </xdr:to>
    <xdr:sp macro="" textlink="">
      <xdr:nvSpPr>
        <xdr:cNvPr id="67" name="テキスト ボックス 66">
          <a:extLst>
            <a:ext uri="{FF2B5EF4-FFF2-40B4-BE49-F238E27FC236}">
              <a16:creationId xmlns="" xmlns:a16="http://schemas.microsoft.com/office/drawing/2014/main" id="{00000000-0008-0000-0300-000043000000}"/>
            </a:ext>
          </a:extLst>
        </xdr:cNvPr>
        <xdr:cNvSpPr txBox="1"/>
      </xdr:nvSpPr>
      <xdr:spPr>
        <a:xfrm>
          <a:off x="37617129" y="11898954"/>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364854</xdr:colOff>
      <xdr:row>30</xdr:row>
      <xdr:rowOff>97161</xdr:rowOff>
    </xdr:from>
    <xdr:to>
      <xdr:col>28</xdr:col>
      <xdr:colOff>112097</xdr:colOff>
      <xdr:row>30</xdr:row>
      <xdr:rowOff>362773</xdr:rowOff>
    </xdr:to>
    <xdr:sp macro="" textlink="">
      <xdr:nvSpPr>
        <xdr:cNvPr id="68" name="テキスト ボックス 67">
          <a:extLst>
            <a:ext uri="{FF2B5EF4-FFF2-40B4-BE49-F238E27FC236}">
              <a16:creationId xmlns="" xmlns:a16="http://schemas.microsoft.com/office/drawing/2014/main" id="{00000000-0008-0000-0300-000044000000}"/>
            </a:ext>
          </a:extLst>
        </xdr:cNvPr>
        <xdr:cNvSpPr txBox="1"/>
      </xdr:nvSpPr>
      <xdr:spPr>
        <a:xfrm>
          <a:off x="38194979" y="11489061"/>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40731</xdr:colOff>
      <xdr:row>26</xdr:row>
      <xdr:rowOff>94803</xdr:rowOff>
    </xdr:from>
    <xdr:to>
      <xdr:col>31</xdr:col>
      <xdr:colOff>320104</xdr:colOff>
      <xdr:row>26</xdr:row>
      <xdr:rowOff>362320</xdr:rowOff>
    </xdr:to>
    <xdr:sp macro="" textlink="">
      <xdr:nvSpPr>
        <xdr:cNvPr id="69" name="テキスト ボックス 68">
          <a:extLst>
            <a:ext uri="{FF2B5EF4-FFF2-40B4-BE49-F238E27FC236}">
              <a16:creationId xmlns="" xmlns:a16="http://schemas.microsoft.com/office/drawing/2014/main" id="{00000000-0008-0000-0300-000045000000}"/>
            </a:ext>
          </a:extLst>
        </xdr:cNvPr>
        <xdr:cNvSpPr txBox="1"/>
      </xdr:nvSpPr>
      <xdr:spPr>
        <a:xfrm>
          <a:off x="40029856" y="9826178"/>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25</xdr:col>
      <xdr:colOff>494774</xdr:colOff>
      <xdr:row>18</xdr:row>
      <xdr:rowOff>210905</xdr:rowOff>
    </xdr:from>
    <xdr:to>
      <xdr:col>26</xdr:col>
      <xdr:colOff>249637</xdr:colOff>
      <xdr:row>19</xdr:row>
      <xdr:rowOff>54242</xdr:rowOff>
    </xdr:to>
    <xdr:sp macro="" textlink="">
      <xdr:nvSpPr>
        <xdr:cNvPr id="70" name="テキスト ボックス 69">
          <a:extLst>
            <a:ext uri="{FF2B5EF4-FFF2-40B4-BE49-F238E27FC236}">
              <a16:creationId xmlns="" xmlns:a16="http://schemas.microsoft.com/office/drawing/2014/main" id="{00000000-0008-0000-0300-000046000000}"/>
            </a:ext>
          </a:extLst>
        </xdr:cNvPr>
        <xdr:cNvSpPr txBox="1"/>
      </xdr:nvSpPr>
      <xdr:spPr>
        <a:xfrm>
          <a:off x="37245399" y="6640280"/>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323850</xdr:colOff>
      <xdr:row>29</xdr:row>
      <xdr:rowOff>230102</xdr:rowOff>
    </xdr:from>
    <xdr:to>
      <xdr:col>31</xdr:col>
      <xdr:colOff>55853</xdr:colOff>
      <xdr:row>30</xdr:row>
      <xdr:rowOff>73439</xdr:rowOff>
    </xdr:to>
    <xdr:sp macro="" textlink="">
      <xdr:nvSpPr>
        <xdr:cNvPr id="71" name="テキスト ボックス 70">
          <a:extLst>
            <a:ext uri="{FF2B5EF4-FFF2-40B4-BE49-F238E27FC236}">
              <a16:creationId xmlns="" xmlns:a16="http://schemas.microsoft.com/office/drawing/2014/main" id="{00000000-0008-0000-0300-000047000000}"/>
            </a:ext>
          </a:extLst>
        </xdr:cNvPr>
        <xdr:cNvSpPr txBox="1"/>
      </xdr:nvSpPr>
      <xdr:spPr>
        <a:xfrm>
          <a:off x="39773225" y="11199727"/>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29</xdr:col>
      <xdr:colOff>16152</xdr:colOff>
      <xdr:row>28</xdr:row>
      <xdr:rowOff>282225</xdr:rowOff>
    </xdr:from>
    <xdr:to>
      <xdr:col>29</xdr:col>
      <xdr:colOff>306955</xdr:colOff>
      <xdr:row>29</xdr:row>
      <xdr:rowOff>133182</xdr:rowOff>
    </xdr:to>
    <xdr:sp macro="" textlink="">
      <xdr:nvSpPr>
        <xdr:cNvPr id="72" name="テキスト ボックス 71">
          <a:extLst>
            <a:ext uri="{FF2B5EF4-FFF2-40B4-BE49-F238E27FC236}">
              <a16:creationId xmlns="" xmlns:a16="http://schemas.microsoft.com/office/drawing/2014/main" id="{00000000-0008-0000-0300-000048000000}"/>
            </a:ext>
          </a:extLst>
        </xdr:cNvPr>
        <xdr:cNvSpPr txBox="1"/>
      </xdr:nvSpPr>
      <xdr:spPr>
        <a:xfrm>
          <a:off x="38929587" y="10842910"/>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60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362314</xdr:colOff>
      <xdr:row>22</xdr:row>
      <xdr:rowOff>91445</xdr:rowOff>
    </xdr:from>
    <xdr:to>
      <xdr:col>27</xdr:col>
      <xdr:colOff>96998</xdr:colOff>
      <xdr:row>22</xdr:row>
      <xdr:rowOff>358962</xdr:rowOff>
    </xdr:to>
    <xdr:sp macro="" textlink="">
      <xdr:nvSpPr>
        <xdr:cNvPr id="73" name="テキスト ボックス 72">
          <a:extLst>
            <a:ext uri="{FF2B5EF4-FFF2-40B4-BE49-F238E27FC236}">
              <a16:creationId xmlns="" xmlns:a16="http://schemas.microsoft.com/office/drawing/2014/main" id="{00000000-0008-0000-0300-000049000000}"/>
            </a:ext>
          </a:extLst>
        </xdr:cNvPr>
        <xdr:cNvSpPr txBox="1"/>
      </xdr:nvSpPr>
      <xdr:spPr>
        <a:xfrm>
          <a:off x="37648879" y="8175630"/>
          <a:ext cx="26871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61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171178</xdr:colOff>
      <xdr:row>22</xdr:row>
      <xdr:rowOff>248014</xdr:rowOff>
    </xdr:from>
    <xdr:to>
      <xdr:col>30</xdr:col>
      <xdr:colOff>473411</xdr:colOff>
      <xdr:row>23</xdr:row>
      <xdr:rowOff>98971</xdr:rowOff>
    </xdr:to>
    <xdr:sp macro="" textlink="">
      <xdr:nvSpPr>
        <xdr:cNvPr id="74" name="テキスト ボックス 73">
          <a:extLst>
            <a:ext uri="{FF2B5EF4-FFF2-40B4-BE49-F238E27FC236}">
              <a16:creationId xmlns="" xmlns:a16="http://schemas.microsoft.com/office/drawing/2014/main" id="{00000000-0008-0000-0300-00004A000000}"/>
            </a:ext>
          </a:extLst>
        </xdr:cNvPr>
        <xdr:cNvSpPr txBox="1"/>
      </xdr:nvSpPr>
      <xdr:spPr>
        <a:xfrm>
          <a:off x="39624363" y="8332199"/>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62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365402</xdr:colOff>
      <xdr:row>31</xdr:row>
      <xdr:rowOff>325405</xdr:rowOff>
    </xdr:from>
    <xdr:to>
      <xdr:col>28</xdr:col>
      <xdr:colOff>112645</xdr:colOff>
      <xdr:row>32</xdr:row>
      <xdr:rowOff>168742</xdr:rowOff>
    </xdr:to>
    <xdr:sp macro="" textlink="">
      <xdr:nvSpPr>
        <xdr:cNvPr id="75" name="テキスト ボックス 74">
          <a:extLst>
            <a:ext uri="{FF2B5EF4-FFF2-40B4-BE49-F238E27FC236}">
              <a16:creationId xmlns="" xmlns:a16="http://schemas.microsoft.com/office/drawing/2014/main" id="{00000000-0008-0000-0300-00004B000000}"/>
            </a:ext>
          </a:extLst>
        </xdr:cNvPr>
        <xdr:cNvSpPr txBox="1"/>
      </xdr:nvSpPr>
      <xdr:spPr>
        <a:xfrm>
          <a:off x="38195527" y="12120530"/>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６２</a:t>
          </a:r>
        </a:p>
      </xdr:txBody>
    </xdr:sp>
    <xdr:clientData/>
  </xdr:twoCellAnchor>
  <xdr:twoCellAnchor editAs="absolute">
    <xdr:from>
      <xdr:col>26</xdr:col>
      <xdr:colOff>359052</xdr:colOff>
      <xdr:row>26</xdr:row>
      <xdr:rowOff>327310</xdr:rowOff>
    </xdr:from>
    <xdr:to>
      <xdr:col>27</xdr:col>
      <xdr:colOff>98675</xdr:colOff>
      <xdr:row>27</xdr:row>
      <xdr:rowOff>170647</xdr:rowOff>
    </xdr:to>
    <xdr:sp macro="" textlink="">
      <xdr:nvSpPr>
        <xdr:cNvPr id="77" name="テキスト ボックス 76">
          <a:extLst>
            <a:ext uri="{FF2B5EF4-FFF2-40B4-BE49-F238E27FC236}">
              <a16:creationId xmlns="" xmlns:a16="http://schemas.microsoft.com/office/drawing/2014/main" id="{00000000-0008-0000-0300-00004D000000}"/>
            </a:ext>
          </a:extLst>
        </xdr:cNvPr>
        <xdr:cNvSpPr txBox="1"/>
      </xdr:nvSpPr>
      <xdr:spPr>
        <a:xfrm>
          <a:off x="37653237" y="10062495"/>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６３</a:t>
          </a:r>
        </a:p>
      </xdr:txBody>
    </xdr:sp>
    <xdr:clientData/>
  </xdr:twoCellAnchor>
  <xdr:twoCellAnchor editAs="absolute">
    <xdr:from>
      <xdr:col>34</xdr:col>
      <xdr:colOff>152677</xdr:colOff>
      <xdr:row>28</xdr:row>
      <xdr:rowOff>232060</xdr:rowOff>
    </xdr:from>
    <xdr:to>
      <xdr:col>34</xdr:col>
      <xdr:colOff>435860</xdr:colOff>
      <xdr:row>29</xdr:row>
      <xdr:rowOff>75397</xdr:rowOff>
    </xdr:to>
    <xdr:sp macro="" textlink="">
      <xdr:nvSpPr>
        <xdr:cNvPr id="78" name="テキスト ボックス 77">
          <a:extLst>
            <a:ext uri="{FF2B5EF4-FFF2-40B4-BE49-F238E27FC236}">
              <a16:creationId xmlns="" xmlns:a16="http://schemas.microsoft.com/office/drawing/2014/main" id="{00000000-0008-0000-0300-00004E000000}"/>
            </a:ext>
          </a:extLst>
        </xdr:cNvPr>
        <xdr:cNvSpPr txBox="1"/>
      </xdr:nvSpPr>
      <xdr:spPr>
        <a:xfrm>
          <a:off x="41761052" y="10788935"/>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a:t>
          </a:r>
          <a:r>
            <a:rPr kumimoji="1" lang="en-US" altLang="ja-JP" sz="1100" b="1">
              <a:solidFill>
                <a:schemeClr val="bg1"/>
              </a:solidFill>
              <a:latin typeface="BIZ UDPゴシック" panose="020B0400000000000000" pitchFamily="50" charset="-128"/>
              <a:ea typeface="BIZ UDPゴシック" panose="020B0400000000000000" pitchFamily="50" charset="-128"/>
            </a:rPr>
            <a:t>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512087</xdr:colOff>
      <xdr:row>21</xdr:row>
      <xdr:rowOff>402241</xdr:rowOff>
    </xdr:from>
    <xdr:to>
      <xdr:col>32</xdr:col>
      <xdr:colOff>249805</xdr:colOff>
      <xdr:row>22</xdr:row>
      <xdr:rowOff>245578</xdr:rowOff>
    </xdr:to>
    <xdr:sp macro="" textlink="">
      <xdr:nvSpPr>
        <xdr:cNvPr id="79" name="テキスト ボックス 78">
          <a:extLst>
            <a:ext uri="{FF2B5EF4-FFF2-40B4-BE49-F238E27FC236}">
              <a16:creationId xmlns="" xmlns:a16="http://schemas.microsoft.com/office/drawing/2014/main" id="{00000000-0008-0000-0300-00004F000000}"/>
            </a:ext>
          </a:extLst>
        </xdr:cNvPr>
        <xdr:cNvSpPr txBox="1"/>
      </xdr:nvSpPr>
      <xdr:spPr>
        <a:xfrm>
          <a:off x="40501212" y="8069866"/>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a:t>
          </a:r>
          <a:r>
            <a:rPr kumimoji="1" lang="en-US" altLang="ja-JP" sz="1100" b="1">
              <a:solidFill>
                <a:schemeClr val="bg1"/>
              </a:solidFill>
              <a:latin typeface="BIZ UDPゴシック" panose="020B0400000000000000" pitchFamily="50" charset="-128"/>
              <a:ea typeface="BIZ UDPゴシック" panose="020B0400000000000000" pitchFamily="50" charset="-128"/>
            </a:rPr>
            <a:t>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32</xdr:col>
      <xdr:colOff>15604</xdr:colOff>
      <xdr:row>23</xdr:row>
      <xdr:rowOff>1277</xdr:rowOff>
    </xdr:from>
    <xdr:to>
      <xdr:col>32</xdr:col>
      <xdr:colOff>285452</xdr:colOff>
      <xdr:row>23</xdr:row>
      <xdr:rowOff>245934</xdr:rowOff>
    </xdr:to>
    <xdr:sp macro="" textlink="">
      <xdr:nvSpPr>
        <xdr:cNvPr id="80" name="テキスト ボックス 79">
          <a:extLst>
            <a:ext uri="{FF2B5EF4-FFF2-40B4-BE49-F238E27FC236}">
              <a16:creationId xmlns="" xmlns:a16="http://schemas.microsoft.com/office/drawing/2014/main" id="{00000000-0008-0000-0300-000050000000}"/>
            </a:ext>
          </a:extLst>
        </xdr:cNvPr>
        <xdr:cNvSpPr txBox="1"/>
      </xdr:nvSpPr>
      <xdr:spPr>
        <a:xfrm>
          <a:off x="40538764" y="8494402"/>
          <a:ext cx="28699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66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xdr:from>
      <xdr:col>25</xdr:col>
      <xdr:colOff>142875</xdr:colOff>
      <xdr:row>34</xdr:row>
      <xdr:rowOff>333375</xdr:rowOff>
    </xdr:from>
    <xdr:to>
      <xdr:col>38</xdr:col>
      <xdr:colOff>57015</xdr:colOff>
      <xdr:row>43</xdr:row>
      <xdr:rowOff>373649</xdr:rowOff>
    </xdr:to>
    <xdr:grpSp>
      <xdr:nvGrpSpPr>
        <xdr:cNvPr id="76" name="グループ化 75">
          <a:extLst>
            <a:ext uri="{FF2B5EF4-FFF2-40B4-BE49-F238E27FC236}">
              <a16:creationId xmlns="" xmlns:a16="http://schemas.microsoft.com/office/drawing/2014/main" id="{C4ED5EEF-133F-4A4B-9235-80F693780C0B}"/>
            </a:ext>
          </a:extLst>
        </xdr:cNvPr>
        <xdr:cNvGrpSpPr>
          <a:grpSpLocks noChangeAspect="1"/>
        </xdr:cNvGrpSpPr>
      </xdr:nvGrpSpPr>
      <xdr:grpSpPr>
        <a:xfrm>
          <a:off x="36893863" y="13244649"/>
          <a:ext cx="6995569" cy="3714202"/>
          <a:chOff x="200025" y="411163"/>
          <a:chExt cx="9410700" cy="5144613"/>
        </a:xfrm>
      </xdr:grpSpPr>
      <xdr:pic>
        <xdr:nvPicPr>
          <xdr:cNvPr id="81" name="Picture 1">
            <a:extLst>
              <a:ext uri="{FF2B5EF4-FFF2-40B4-BE49-F238E27FC236}">
                <a16:creationId xmlns="" xmlns:a16="http://schemas.microsoft.com/office/drawing/2014/main" id="{FBA46477-429F-8D89-E30C-389E8C650F12}"/>
              </a:ext>
            </a:extLst>
          </xdr:cNvPr>
          <xdr:cNvPicPr>
            <a:picLocks noChangeAspect="1" noChangeArrowheads="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a:stretch/>
        </xdr:blipFill>
        <xdr:spPr bwMode="auto">
          <a:xfrm>
            <a:off x="200025" y="411163"/>
            <a:ext cx="9410700" cy="5144613"/>
          </a:xfrm>
          <a:prstGeom prst="rect">
            <a:avLst/>
          </a:prstGeom>
          <a:noFill/>
          <a:ln w="9525">
            <a:solidFill>
              <a:srgbClr val="3465A4"/>
            </a:solidFill>
            <a:round/>
            <a:headEnd/>
            <a:tailEnd/>
          </a:ln>
          <a:effectLst/>
          <a:extLst>
            <a:ext uri="{909E8E84-426E-40DD-AFC4-6F175D3DCCD1}">
              <a14:hiddenFill xmlns:a14="http://schemas.microsoft.com/office/drawing/2010/main">
                <a:blipFill dpi="0" rotWithShape="0">
                  <a:blip xmlns:r="http://schemas.openxmlformats.org/officeDocument/2006/relationships"/>
                  <a:srcRect r="32207" b="22333"/>
                  <a:stretch>
                    <a:fillRect/>
                  </a:stretch>
                </a:blip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sp macro="" textlink="">
        <xdr:nvSpPr>
          <xdr:cNvPr id="82" name="Freeform 2">
            <a:extLst>
              <a:ext uri="{FF2B5EF4-FFF2-40B4-BE49-F238E27FC236}">
                <a16:creationId xmlns="" xmlns:a16="http://schemas.microsoft.com/office/drawing/2014/main" id="{BF438260-E6A3-319F-502A-8213FDD8A5EF}"/>
              </a:ext>
            </a:extLst>
          </xdr:cNvPr>
          <xdr:cNvSpPr>
            <a:spLocks/>
          </xdr:cNvSpPr>
        </xdr:nvSpPr>
        <xdr:spPr bwMode="auto">
          <a:xfrm>
            <a:off x="6608763" y="3789363"/>
            <a:ext cx="1152525" cy="1087437"/>
          </a:xfrm>
          <a:custGeom>
            <a:avLst/>
            <a:gdLst>
              <a:gd name="T0" fmla="*/ 1379234 w 1123335"/>
              <a:gd name="T1" fmla="*/ 6373255 h 838200"/>
              <a:gd name="T2" fmla="*/ 246372 w 1123335"/>
              <a:gd name="T3" fmla="*/ 6726658 h 838200"/>
              <a:gd name="T4" fmla="*/ 0 w 1123335"/>
              <a:gd name="T5" fmla="*/ 0 h 838200"/>
              <a:gd name="T6" fmla="*/ 0 60000 65536"/>
              <a:gd name="T7" fmla="*/ 0 60000 65536"/>
              <a:gd name="T8" fmla="*/ 0 60000 65536"/>
            </a:gdLst>
            <a:ahLst/>
            <a:cxnLst>
              <a:cxn ang="T6">
                <a:pos x="T0" y="T1"/>
              </a:cxn>
              <a:cxn ang="T7">
                <a:pos x="T2" y="T3"/>
              </a:cxn>
              <a:cxn ang="T8">
                <a:pos x="T4" y="T5"/>
              </a:cxn>
            </a:cxnLst>
            <a:rect l="0" t="0" r="r" b="b"/>
            <a:pathLst>
              <a:path w="1123335" h="838200">
                <a:moveTo>
                  <a:pt x="1123335" y="794163"/>
                </a:moveTo>
                <a:lnTo>
                  <a:pt x="200660" y="838200"/>
                </a:lnTo>
                <a:lnTo>
                  <a:pt x="0" y="0"/>
                </a:lnTo>
              </a:path>
            </a:pathLst>
          </a:custGeom>
          <a:noFill/>
          <a:ln w="28440" cap="flat">
            <a:solidFill>
              <a:srgbClr val="FF0000"/>
            </a:solidFill>
            <a:prstDash val="dash"/>
            <a:round/>
            <a:headEn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83" name="Text Box 3">
            <a:extLst>
              <a:ext uri="{FF2B5EF4-FFF2-40B4-BE49-F238E27FC236}">
                <a16:creationId xmlns="" xmlns:a16="http://schemas.microsoft.com/office/drawing/2014/main" id="{A543DE2D-01AD-74DE-3783-BE8FBA6BA587}"/>
              </a:ext>
            </a:extLst>
          </xdr:cNvPr>
          <xdr:cNvSpPr txBox="1">
            <a:spLocks noChangeArrowheads="1"/>
          </xdr:cNvSpPr>
        </xdr:nvSpPr>
        <xdr:spPr bwMode="auto">
          <a:xfrm>
            <a:off x="6122988" y="4437063"/>
            <a:ext cx="468312" cy="274136"/>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sp macro="" textlink="">
        <xdr:nvSpPr>
          <xdr:cNvPr id="84" name="Freeform 4">
            <a:extLst>
              <a:ext uri="{FF2B5EF4-FFF2-40B4-BE49-F238E27FC236}">
                <a16:creationId xmlns="" xmlns:a16="http://schemas.microsoft.com/office/drawing/2014/main" id="{7C7EEC1C-90B5-46FF-C88A-FF73EF76BD5C}"/>
              </a:ext>
            </a:extLst>
          </xdr:cNvPr>
          <xdr:cNvSpPr>
            <a:spLocks/>
          </xdr:cNvSpPr>
        </xdr:nvSpPr>
        <xdr:spPr bwMode="auto">
          <a:xfrm>
            <a:off x="669925" y="1231900"/>
            <a:ext cx="5970588" cy="3446463"/>
          </a:xfrm>
          <a:custGeom>
            <a:avLst/>
            <a:gdLst>
              <a:gd name="T0" fmla="*/ 7097227 w 5817499"/>
              <a:gd name="T1" fmla="*/ 15816135 h 2653529"/>
              <a:gd name="T2" fmla="*/ 6692747 w 5817499"/>
              <a:gd name="T3" fmla="*/ 7329094 h 2653529"/>
              <a:gd name="T4" fmla="*/ 4537078 w 5817499"/>
              <a:gd name="T5" fmla="*/ 10331408 h 2653529"/>
              <a:gd name="T6" fmla="*/ 2390865 w 5817499"/>
              <a:gd name="T7" fmla="*/ 15786381 h 2653529"/>
              <a:gd name="T8" fmla="*/ 610302 w 5817499"/>
              <a:gd name="T9" fmla="*/ 21489289 h 2653529"/>
              <a:gd name="T10" fmla="*/ 69777 w 5817499"/>
              <a:gd name="T11" fmla="*/ 17274083 h 2653529"/>
              <a:gd name="T12" fmla="*/ 6186 w 5817499"/>
              <a:gd name="T13" fmla="*/ 14546597 h 2653529"/>
              <a:gd name="T14" fmla="*/ 6186 w 5817499"/>
              <a:gd name="T15" fmla="*/ 9422224 h 2653529"/>
              <a:gd name="T16" fmla="*/ 181059 w 5817499"/>
              <a:gd name="T17" fmla="*/ 7603903 h 2653529"/>
              <a:gd name="T18" fmla="*/ 2645233 w 5817499"/>
              <a:gd name="T19" fmla="*/ 330601 h 2653529"/>
              <a:gd name="T20" fmla="*/ 2883702 w 5817499"/>
              <a:gd name="T21" fmla="*/ 0 h 2653529"/>
              <a:gd name="T22" fmla="*/ 3615003 w 5817499"/>
              <a:gd name="T23" fmla="*/ 578551 h 2653529"/>
              <a:gd name="T24" fmla="*/ 4060144 w 5817499"/>
              <a:gd name="T25" fmla="*/ 4380511 h 2653529"/>
              <a:gd name="T26" fmla="*/ 4330407 w 5817499"/>
              <a:gd name="T27" fmla="*/ 3719309 h 2653529"/>
              <a:gd name="T28" fmla="*/ 4664263 w 5817499"/>
              <a:gd name="T29" fmla="*/ 7851860 h 2653529"/>
              <a:gd name="T30" fmla="*/ 6651497 w 5817499"/>
              <a:gd name="T31" fmla="*/ 5124366 h 2653529"/>
              <a:gd name="T32" fmla="*/ 7161149 w 5817499"/>
              <a:gd name="T33" fmla="*/ 15831496 h 265352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5817499" h="2653529">
                <a:moveTo>
                  <a:pt x="5765571" y="1952999"/>
                </a:moveTo>
                <a:lnTo>
                  <a:pt x="5436984" y="905007"/>
                </a:lnTo>
                <a:lnTo>
                  <a:pt x="3685785" y="1275737"/>
                </a:lnTo>
                <a:lnTo>
                  <a:pt x="1942267" y="1949325"/>
                </a:lnTo>
                <a:lnTo>
                  <a:pt x="495792" y="2653529"/>
                </a:lnTo>
                <a:lnTo>
                  <a:pt x="56684" y="2133029"/>
                </a:lnTo>
                <a:cubicBezTo>
                  <a:pt x="-18653" y="1966333"/>
                  <a:pt x="4900" y="1990919"/>
                  <a:pt x="5024" y="1796235"/>
                </a:cubicBezTo>
                <a:cubicBezTo>
                  <a:pt x="719" y="1644848"/>
                  <a:pt x="-3710" y="1302022"/>
                  <a:pt x="5024" y="1163470"/>
                </a:cubicBezTo>
                <a:cubicBezTo>
                  <a:pt x="35159" y="1035897"/>
                  <a:pt x="-12321" y="1182954"/>
                  <a:pt x="147088" y="938941"/>
                </a:cubicBezTo>
                <a:lnTo>
                  <a:pt x="2148907" y="40823"/>
                </a:lnTo>
                <a:lnTo>
                  <a:pt x="2342631" y="0"/>
                </a:lnTo>
                <a:lnTo>
                  <a:pt x="2936719" y="71441"/>
                </a:lnTo>
                <a:cubicBezTo>
                  <a:pt x="3027124" y="95255"/>
                  <a:pt x="3233762" y="486480"/>
                  <a:pt x="3298337" y="540912"/>
                </a:cubicBezTo>
                <a:lnTo>
                  <a:pt x="3517891" y="459265"/>
                </a:lnTo>
                <a:lnTo>
                  <a:pt x="3789106" y="969559"/>
                </a:lnTo>
                <a:lnTo>
                  <a:pt x="5403474" y="632764"/>
                </a:lnTo>
                <a:lnTo>
                  <a:pt x="5817499" y="1954896"/>
                </a:lnTo>
              </a:path>
            </a:pathLst>
          </a:custGeom>
          <a:noFill/>
          <a:ln w="38160" cap="flat">
            <a:solidFill>
              <a:srgbClr val="1F497D"/>
            </a:solidFill>
            <a:round/>
            <a:headEnd/>
            <a:tailEnd type="triangle"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85" name="Freeform 5">
            <a:extLst>
              <a:ext uri="{FF2B5EF4-FFF2-40B4-BE49-F238E27FC236}">
                <a16:creationId xmlns="" xmlns:a16="http://schemas.microsoft.com/office/drawing/2014/main" id="{2147912E-7793-AC8F-9B0F-1D28BDE17D65}"/>
              </a:ext>
            </a:extLst>
          </xdr:cNvPr>
          <xdr:cNvSpPr>
            <a:spLocks/>
          </xdr:cNvSpPr>
        </xdr:nvSpPr>
        <xdr:spPr bwMode="auto">
          <a:xfrm>
            <a:off x="6654800" y="3727450"/>
            <a:ext cx="1114425" cy="1050925"/>
          </a:xfrm>
          <a:custGeom>
            <a:avLst/>
            <a:gdLst>
              <a:gd name="T0" fmla="*/ 0 w 1085121"/>
              <a:gd name="T1" fmla="*/ 0 h 809478"/>
              <a:gd name="T2" fmla="*/ 264649 w 1085121"/>
              <a:gd name="T3" fmla="*/ 6533389 h 809478"/>
              <a:gd name="T4" fmla="*/ 1342949 w 1085121"/>
              <a:gd name="T5" fmla="*/ 6440371 h 809478"/>
              <a:gd name="T6" fmla="*/ 0 60000 65536"/>
              <a:gd name="T7" fmla="*/ 0 60000 65536"/>
              <a:gd name="T8" fmla="*/ 0 60000 65536"/>
            </a:gdLst>
            <a:ahLst/>
            <a:cxnLst>
              <a:cxn ang="T6">
                <a:pos x="T0" y="T1"/>
              </a:cxn>
              <a:cxn ang="T7">
                <a:pos x="T2" y="T3"/>
              </a:cxn>
              <a:cxn ang="T8">
                <a:pos x="T4" y="T5"/>
              </a:cxn>
            </a:cxnLst>
            <a:rect l="0" t="0" r="r" b="b"/>
            <a:pathLst>
              <a:path w="1085121" h="809478">
                <a:moveTo>
                  <a:pt x="0" y="0"/>
                </a:moveTo>
                <a:lnTo>
                  <a:pt x="213840" y="809478"/>
                </a:lnTo>
                <a:lnTo>
                  <a:pt x="1085121" y="797953"/>
                </a:lnTo>
              </a:path>
            </a:pathLst>
          </a:custGeom>
          <a:noFill/>
          <a:ln w="28440" cap="flat">
            <a:solidFill>
              <a:srgbClr val="FF0000"/>
            </a:solidFill>
            <a:prstDash val="dash"/>
            <a:round/>
            <a:headEn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86" name="Text Box 6">
            <a:extLst>
              <a:ext uri="{FF2B5EF4-FFF2-40B4-BE49-F238E27FC236}">
                <a16:creationId xmlns="" xmlns:a16="http://schemas.microsoft.com/office/drawing/2014/main" id="{A6EB3A4A-ABCA-BA40-14AF-862D86FA7791}"/>
              </a:ext>
            </a:extLst>
          </xdr:cNvPr>
          <xdr:cNvSpPr txBox="1">
            <a:spLocks noChangeArrowheads="1"/>
          </xdr:cNvSpPr>
        </xdr:nvSpPr>
        <xdr:spPr bwMode="auto">
          <a:xfrm>
            <a:off x="6978651" y="4333875"/>
            <a:ext cx="466725" cy="274136"/>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grpSp>
    <xdr:clientData/>
  </xdr:twoCellAnchor>
  <xdr:oneCellAnchor>
    <xdr:from>
      <xdr:col>35</xdr:col>
      <xdr:colOff>190500</xdr:colOff>
      <xdr:row>16</xdr:row>
      <xdr:rowOff>361315</xdr:rowOff>
    </xdr:from>
    <xdr:ext cx="902811" cy="325730"/>
    <xdr:sp macro="" textlink="">
      <xdr:nvSpPr>
        <xdr:cNvPr id="87" name="テキスト ボックス 86">
          <a:extLst>
            <a:ext uri="{FF2B5EF4-FFF2-40B4-BE49-F238E27FC236}">
              <a16:creationId xmlns="" xmlns:a16="http://schemas.microsoft.com/office/drawing/2014/main" id="{014D91DA-5E09-4351-A65B-6F47A46C78B0}"/>
            </a:ext>
          </a:extLst>
        </xdr:cNvPr>
        <xdr:cNvSpPr txBox="1"/>
      </xdr:nvSpPr>
      <xdr:spPr>
        <a:xfrm>
          <a:off x="42338625" y="5965190"/>
          <a:ext cx="902811" cy="325730"/>
        </a:xfrm>
        <a:prstGeom prst="rect">
          <a:avLst/>
        </a:prstGeom>
        <a:solidFill>
          <a:schemeClr val="accent4"/>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BIZ UDPゴシック" panose="020B0400000000000000" pitchFamily="50" charset="-128"/>
              <a:ea typeface="BIZ UDPゴシック" panose="020B0400000000000000" pitchFamily="50" charset="-128"/>
            </a:rPr>
            <a:t>日東大師</a:t>
          </a:r>
        </a:p>
      </xdr:txBody>
    </xdr:sp>
    <xdr:clientData/>
  </xdr:oneCellAnchor>
  <xdr:oneCellAnchor>
    <xdr:from>
      <xdr:col>25</xdr:col>
      <xdr:colOff>365125</xdr:colOff>
      <xdr:row>35</xdr:row>
      <xdr:rowOff>154940</xdr:rowOff>
    </xdr:from>
    <xdr:ext cx="859659" cy="325730"/>
    <xdr:sp macro="" textlink="">
      <xdr:nvSpPr>
        <xdr:cNvPr id="88" name="テキスト ボックス 87">
          <a:extLst>
            <a:ext uri="{FF2B5EF4-FFF2-40B4-BE49-F238E27FC236}">
              <a16:creationId xmlns="" xmlns:a16="http://schemas.microsoft.com/office/drawing/2014/main" id="{131E2F44-8D65-4A10-9463-2F4C2AF4804D}"/>
            </a:ext>
          </a:extLst>
        </xdr:cNvPr>
        <xdr:cNvSpPr txBox="1"/>
      </xdr:nvSpPr>
      <xdr:spPr>
        <a:xfrm>
          <a:off x="37115750" y="13601065"/>
          <a:ext cx="859659" cy="325730"/>
        </a:xfrm>
        <a:prstGeom prst="rect">
          <a:avLst/>
        </a:prstGeom>
        <a:solidFill>
          <a:schemeClr val="accent4"/>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BIZ UDPゴシック" panose="020B0400000000000000" pitchFamily="50" charset="-128"/>
              <a:ea typeface="BIZ UDPゴシック" panose="020B0400000000000000" pitchFamily="50" charset="-128"/>
            </a:rPr>
            <a:t>南花台</a:t>
          </a:r>
          <a:r>
            <a:rPr kumimoji="1" lang="en-US" altLang="ja-JP" sz="1400">
              <a:latin typeface="BIZ UDPゴシック" panose="020B0400000000000000" pitchFamily="50" charset="-128"/>
              <a:ea typeface="BIZ UDPゴシック" panose="020B0400000000000000" pitchFamily="50" charset="-128"/>
            </a:rPr>
            <a:t>A</a:t>
          </a:r>
          <a:endParaRPr kumimoji="1" lang="ja-JP" altLang="en-US" sz="1400">
            <a:latin typeface="BIZ UDPゴシック" panose="020B0400000000000000" pitchFamily="50" charset="-128"/>
            <a:ea typeface="BIZ UDPゴシック" panose="020B0400000000000000" pitchFamily="50" charset="-128"/>
          </a:endParaRPr>
        </a:p>
      </xdr:txBody>
    </xdr:sp>
    <xdr:clientData/>
  </xdr:oneCellAnchor>
  <xdr:twoCellAnchor>
    <xdr:from>
      <xdr:col>25</xdr:col>
      <xdr:colOff>139065</xdr:colOff>
      <xdr:row>44</xdr:row>
      <xdr:rowOff>95250</xdr:rowOff>
    </xdr:from>
    <xdr:to>
      <xdr:col>38</xdr:col>
      <xdr:colOff>60929</xdr:colOff>
      <xdr:row>53</xdr:row>
      <xdr:rowOff>53857</xdr:rowOff>
    </xdr:to>
    <xdr:grpSp>
      <xdr:nvGrpSpPr>
        <xdr:cNvPr id="89" name="グループ化 88">
          <a:extLst>
            <a:ext uri="{FF2B5EF4-FFF2-40B4-BE49-F238E27FC236}">
              <a16:creationId xmlns="" xmlns:a16="http://schemas.microsoft.com/office/drawing/2014/main" id="{350A6D7B-2E2A-42E0-AB7A-85E74CBB4929}"/>
            </a:ext>
          </a:extLst>
        </xdr:cNvPr>
        <xdr:cNvGrpSpPr>
          <a:grpSpLocks noChangeAspect="1"/>
        </xdr:cNvGrpSpPr>
      </xdr:nvGrpSpPr>
      <xdr:grpSpPr>
        <a:xfrm>
          <a:off x="36888148" y="17086761"/>
          <a:ext cx="6997578" cy="4293299"/>
          <a:chOff x="-4650" y="16003435"/>
          <a:chExt cx="8490696" cy="5276580"/>
        </a:xfrm>
      </xdr:grpSpPr>
      <xdr:pic>
        <xdr:nvPicPr>
          <xdr:cNvPr id="90" name="Picture 1">
            <a:extLst>
              <a:ext uri="{FF2B5EF4-FFF2-40B4-BE49-F238E27FC236}">
                <a16:creationId xmlns="" xmlns:a16="http://schemas.microsoft.com/office/drawing/2014/main" id="{06A0219F-AE9F-3442-AAF2-876ACCFB883E}"/>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r="-210"/>
          <a:stretch/>
        </xdr:blipFill>
        <xdr:spPr bwMode="auto">
          <a:xfrm>
            <a:off x="-4650" y="16003435"/>
            <a:ext cx="8490696" cy="5276580"/>
          </a:xfrm>
          <a:prstGeom prst="rect">
            <a:avLst/>
          </a:prstGeom>
          <a:noFill/>
          <a:ln w="9525">
            <a:solidFill>
              <a:srgbClr val="3465A4"/>
            </a:solidFill>
            <a:round/>
            <a:headEnd/>
            <a:tailEnd/>
          </a:ln>
          <a:effectLst/>
          <a:extLst>
            <a:ext uri="{909E8E84-426E-40DD-AFC4-6F175D3DCCD1}">
              <a14:hiddenFill xmlns:a14="http://schemas.microsoft.com/office/drawing/2010/main">
                <a:blipFill dpi="0" rotWithShape="0">
                  <a:blip xmlns:r="http://schemas.openxmlformats.org/officeDocument/2006/relationships"/>
                  <a:srcRect l="38980" r="-128" b="22333"/>
                  <a:stretch>
                    <a:fillRect/>
                  </a:stretch>
                </a:blip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sp macro="" textlink="">
        <xdr:nvSpPr>
          <xdr:cNvPr id="91" name="Freeform 2">
            <a:extLst>
              <a:ext uri="{FF2B5EF4-FFF2-40B4-BE49-F238E27FC236}">
                <a16:creationId xmlns="" xmlns:a16="http://schemas.microsoft.com/office/drawing/2014/main" id="{1B5FE7D9-3970-EE49-C08A-233E9E34EF37}"/>
              </a:ext>
            </a:extLst>
          </xdr:cNvPr>
          <xdr:cNvSpPr>
            <a:spLocks/>
          </xdr:cNvSpPr>
        </xdr:nvSpPr>
        <xdr:spPr bwMode="auto">
          <a:xfrm>
            <a:off x="998538" y="19379293"/>
            <a:ext cx="1152525" cy="1087437"/>
          </a:xfrm>
          <a:custGeom>
            <a:avLst/>
            <a:gdLst>
              <a:gd name="T0" fmla="*/ 1379234 w 1123335"/>
              <a:gd name="T1" fmla="*/ 6373255 h 838200"/>
              <a:gd name="T2" fmla="*/ 246372 w 1123335"/>
              <a:gd name="T3" fmla="*/ 6726658 h 838200"/>
              <a:gd name="T4" fmla="*/ 0 w 1123335"/>
              <a:gd name="T5" fmla="*/ 0 h 838200"/>
              <a:gd name="T6" fmla="*/ 0 60000 65536"/>
              <a:gd name="T7" fmla="*/ 0 60000 65536"/>
              <a:gd name="T8" fmla="*/ 0 60000 65536"/>
            </a:gdLst>
            <a:ahLst/>
            <a:cxnLst>
              <a:cxn ang="T6">
                <a:pos x="T0" y="T1"/>
              </a:cxn>
              <a:cxn ang="T7">
                <a:pos x="T2" y="T3"/>
              </a:cxn>
              <a:cxn ang="T8">
                <a:pos x="T4" y="T5"/>
              </a:cxn>
            </a:cxnLst>
            <a:rect l="0" t="0" r="r" b="b"/>
            <a:pathLst>
              <a:path w="1123335" h="838200">
                <a:moveTo>
                  <a:pt x="1123335" y="794163"/>
                </a:moveTo>
                <a:lnTo>
                  <a:pt x="200660" y="838200"/>
                </a:lnTo>
                <a:lnTo>
                  <a:pt x="0" y="0"/>
                </a:lnTo>
              </a:path>
            </a:pathLst>
          </a:custGeom>
          <a:noFill/>
          <a:ln w="28440" cap="flat">
            <a:solidFill>
              <a:srgbClr val="FF0000"/>
            </a:solidFill>
            <a:prstDash val="dash"/>
            <a:round/>
            <a:headEn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92" name="Text Box 3">
            <a:extLst>
              <a:ext uri="{FF2B5EF4-FFF2-40B4-BE49-F238E27FC236}">
                <a16:creationId xmlns="" xmlns:a16="http://schemas.microsoft.com/office/drawing/2014/main" id="{F3E9D514-5E8E-32D0-9A1B-6DF2111D6899}"/>
              </a:ext>
            </a:extLst>
          </xdr:cNvPr>
          <xdr:cNvSpPr txBox="1">
            <a:spLocks noChangeArrowheads="1"/>
          </xdr:cNvSpPr>
        </xdr:nvSpPr>
        <xdr:spPr bwMode="auto">
          <a:xfrm>
            <a:off x="512763" y="20026993"/>
            <a:ext cx="468312" cy="247061"/>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sp macro="" textlink="">
        <xdr:nvSpPr>
          <xdr:cNvPr id="93" name="Freeform 4">
            <a:extLst>
              <a:ext uri="{FF2B5EF4-FFF2-40B4-BE49-F238E27FC236}">
                <a16:creationId xmlns="" xmlns:a16="http://schemas.microsoft.com/office/drawing/2014/main" id="{99075431-30CB-C4AE-B774-49BAB0DABE48}"/>
              </a:ext>
            </a:extLst>
          </xdr:cNvPr>
          <xdr:cNvSpPr>
            <a:spLocks/>
          </xdr:cNvSpPr>
        </xdr:nvSpPr>
        <xdr:spPr bwMode="auto">
          <a:xfrm>
            <a:off x="638175" y="16567830"/>
            <a:ext cx="7313613" cy="2759075"/>
          </a:xfrm>
          <a:custGeom>
            <a:avLst/>
            <a:gdLst>
              <a:gd name="T0" fmla="*/ 404404 w 7126254"/>
              <a:gd name="T1" fmla="*/ 17209518 h 2123909"/>
              <a:gd name="T2" fmla="*/ 0 w 7126254"/>
              <a:gd name="T3" fmla="*/ 8567564 h 2123909"/>
              <a:gd name="T4" fmla="*/ 1927568 w 7126254"/>
              <a:gd name="T5" fmla="*/ 7715656 h 2123909"/>
              <a:gd name="T6" fmla="*/ 3323293 w 7126254"/>
              <a:gd name="T7" fmla="*/ 8202928 h 2123909"/>
              <a:gd name="T8" fmla="*/ 3526389 w 7126254"/>
              <a:gd name="T9" fmla="*/ 3133715 h 2123909"/>
              <a:gd name="T10" fmla="*/ 4448004 w 7126254"/>
              <a:gd name="T11" fmla="*/ 0 h 2123909"/>
              <a:gd name="T12" fmla="*/ 8526876 w 7126254"/>
              <a:gd name="T13" fmla="*/ 6512759 h 2123909"/>
              <a:gd name="T14" fmla="*/ 8770548 w 7126254"/>
              <a:gd name="T15" fmla="*/ 10897070 h 2123909"/>
              <a:gd name="T16" fmla="*/ 8440637 w 7126254"/>
              <a:gd name="T17" fmla="*/ 12882545 h 2123909"/>
              <a:gd name="T18" fmla="*/ 6988170 w 7126254"/>
              <a:gd name="T19" fmla="*/ 10674035 h 2123909"/>
              <a:gd name="T20" fmla="*/ 6861083 w 7126254"/>
              <a:gd name="T21" fmla="*/ 12699302 h 2123909"/>
              <a:gd name="T22" fmla="*/ 5277351 w 7126254"/>
              <a:gd name="T23" fmla="*/ 10197313 h 2123909"/>
              <a:gd name="T24" fmla="*/ 3442320 w 7126254"/>
              <a:gd name="T25" fmla="*/ 8657621 h 2123909"/>
              <a:gd name="T26" fmla="*/ 1932444 w 7126254"/>
              <a:gd name="T27" fmla="*/ 8135154 h 2123909"/>
              <a:gd name="T28" fmla="*/ 108008 w 7126254"/>
              <a:gd name="T29" fmla="*/ 8958450 h 2123909"/>
              <a:gd name="T30" fmla="*/ 468313 w 7126254"/>
              <a:gd name="T31" fmla="*/ 17224903 h 2123909"/>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7126254" h="2123909">
                <a:moveTo>
                  <a:pt x="328587" y="2122012"/>
                </a:moveTo>
                <a:lnTo>
                  <a:pt x="0" y="1056420"/>
                </a:lnTo>
                <a:lnTo>
                  <a:pt x="1566190" y="951376"/>
                </a:lnTo>
                <a:lnTo>
                  <a:pt x="2700245" y="1011458"/>
                </a:lnTo>
                <a:lnTo>
                  <a:pt x="2865266" y="386401"/>
                </a:lnTo>
                <a:lnTo>
                  <a:pt x="3614096" y="0"/>
                </a:lnTo>
                <a:cubicBezTo>
                  <a:pt x="3828319" y="56244"/>
                  <a:pt x="6705402" y="745462"/>
                  <a:pt x="6928264" y="803053"/>
                </a:cubicBezTo>
                <a:cubicBezTo>
                  <a:pt x="7027904" y="980210"/>
                  <a:pt x="7072972" y="1153666"/>
                  <a:pt x="7126254" y="1343658"/>
                </a:cubicBezTo>
                <a:cubicBezTo>
                  <a:pt x="7030170" y="1444892"/>
                  <a:pt x="6980921" y="1462879"/>
                  <a:pt x="6858195" y="1588477"/>
                </a:cubicBezTo>
                <a:lnTo>
                  <a:pt x="5678035" y="1316157"/>
                </a:lnTo>
                <a:lnTo>
                  <a:pt x="5574774" y="1565883"/>
                </a:lnTo>
                <a:lnTo>
                  <a:pt x="4287960" y="1257375"/>
                </a:lnTo>
                <a:cubicBezTo>
                  <a:pt x="4378365" y="1281189"/>
                  <a:pt x="3044216" y="1077628"/>
                  <a:pt x="2796957" y="1067524"/>
                </a:cubicBezTo>
                <a:cubicBezTo>
                  <a:pt x="2088916" y="1007404"/>
                  <a:pt x="1988632" y="1016287"/>
                  <a:pt x="1570151" y="1003102"/>
                </a:cubicBezTo>
                <a:lnTo>
                  <a:pt x="87759" y="1104618"/>
                </a:lnTo>
                <a:cubicBezTo>
                  <a:pt x="225767" y="1545329"/>
                  <a:pt x="242507" y="1683198"/>
                  <a:pt x="380515" y="2123909"/>
                </a:cubicBezTo>
              </a:path>
            </a:pathLst>
          </a:custGeom>
          <a:noFill/>
          <a:ln w="38160" cap="flat">
            <a:solidFill>
              <a:srgbClr val="1F497D"/>
            </a:solidFill>
            <a:round/>
            <a:headEnd/>
            <a:tailEnd type="triangle"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94" name="Freeform 5">
            <a:extLst>
              <a:ext uri="{FF2B5EF4-FFF2-40B4-BE49-F238E27FC236}">
                <a16:creationId xmlns="" xmlns:a16="http://schemas.microsoft.com/office/drawing/2014/main" id="{54CB328A-2B84-8937-3B8B-5FCEC58AF391}"/>
              </a:ext>
            </a:extLst>
          </xdr:cNvPr>
          <xdr:cNvSpPr>
            <a:spLocks/>
          </xdr:cNvSpPr>
        </xdr:nvSpPr>
        <xdr:spPr bwMode="auto">
          <a:xfrm>
            <a:off x="1044575" y="19317380"/>
            <a:ext cx="1114425" cy="1050925"/>
          </a:xfrm>
          <a:custGeom>
            <a:avLst/>
            <a:gdLst>
              <a:gd name="T0" fmla="*/ 0 w 1085121"/>
              <a:gd name="T1" fmla="*/ 0 h 809478"/>
              <a:gd name="T2" fmla="*/ 264649 w 1085121"/>
              <a:gd name="T3" fmla="*/ 6533389 h 809478"/>
              <a:gd name="T4" fmla="*/ 1342949 w 1085121"/>
              <a:gd name="T5" fmla="*/ 6440371 h 809478"/>
              <a:gd name="T6" fmla="*/ 0 60000 65536"/>
              <a:gd name="T7" fmla="*/ 0 60000 65536"/>
              <a:gd name="T8" fmla="*/ 0 60000 65536"/>
            </a:gdLst>
            <a:ahLst/>
            <a:cxnLst>
              <a:cxn ang="T6">
                <a:pos x="T0" y="T1"/>
              </a:cxn>
              <a:cxn ang="T7">
                <a:pos x="T2" y="T3"/>
              </a:cxn>
              <a:cxn ang="T8">
                <a:pos x="T4" y="T5"/>
              </a:cxn>
            </a:cxnLst>
            <a:rect l="0" t="0" r="r" b="b"/>
            <a:pathLst>
              <a:path w="1085121" h="809478">
                <a:moveTo>
                  <a:pt x="0" y="0"/>
                </a:moveTo>
                <a:lnTo>
                  <a:pt x="213840" y="809478"/>
                </a:lnTo>
                <a:lnTo>
                  <a:pt x="1085121" y="797953"/>
                </a:lnTo>
              </a:path>
            </a:pathLst>
          </a:custGeom>
          <a:noFill/>
          <a:ln w="28440" cap="flat">
            <a:solidFill>
              <a:srgbClr val="FF0000"/>
            </a:solidFill>
            <a:prstDash val="dash"/>
            <a:round/>
            <a:headEn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95" name="Text Box 6">
            <a:extLst>
              <a:ext uri="{FF2B5EF4-FFF2-40B4-BE49-F238E27FC236}">
                <a16:creationId xmlns="" xmlns:a16="http://schemas.microsoft.com/office/drawing/2014/main" id="{4AF27002-29FA-9E88-1B52-2A3B928ADF73}"/>
              </a:ext>
            </a:extLst>
          </xdr:cNvPr>
          <xdr:cNvSpPr txBox="1">
            <a:spLocks noChangeArrowheads="1"/>
          </xdr:cNvSpPr>
        </xdr:nvSpPr>
        <xdr:spPr bwMode="auto">
          <a:xfrm>
            <a:off x="1368425" y="19923805"/>
            <a:ext cx="466725" cy="247061"/>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grpSp>
    <xdr:clientData/>
  </xdr:twoCellAnchor>
  <xdr:oneCellAnchor>
    <xdr:from>
      <xdr:col>25</xdr:col>
      <xdr:colOff>321945</xdr:colOff>
      <xdr:row>44</xdr:row>
      <xdr:rowOff>361315</xdr:rowOff>
    </xdr:from>
    <xdr:ext cx="861518" cy="325730"/>
    <xdr:sp macro="" textlink="">
      <xdr:nvSpPr>
        <xdr:cNvPr id="105" name="テキスト ボックス 104">
          <a:extLst>
            <a:ext uri="{FF2B5EF4-FFF2-40B4-BE49-F238E27FC236}">
              <a16:creationId xmlns="" xmlns:a16="http://schemas.microsoft.com/office/drawing/2014/main" id="{A10BD272-EED4-4BAB-8345-4424EDFF1EAC}"/>
            </a:ext>
          </a:extLst>
        </xdr:cNvPr>
        <xdr:cNvSpPr txBox="1"/>
      </xdr:nvSpPr>
      <xdr:spPr>
        <a:xfrm>
          <a:off x="37072570" y="17522190"/>
          <a:ext cx="861518" cy="325730"/>
        </a:xfrm>
        <a:prstGeom prst="rect">
          <a:avLst/>
        </a:prstGeom>
        <a:solidFill>
          <a:schemeClr val="accent4"/>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BIZ UDPゴシック" panose="020B0400000000000000" pitchFamily="50" charset="-128"/>
              <a:ea typeface="BIZ UDPゴシック" panose="020B0400000000000000" pitchFamily="50" charset="-128"/>
            </a:rPr>
            <a:t>南花台</a:t>
          </a:r>
          <a:r>
            <a:rPr kumimoji="1" lang="en-US" altLang="ja-JP" sz="1400">
              <a:latin typeface="BIZ UDPゴシック" panose="020B0400000000000000" pitchFamily="50" charset="-128"/>
              <a:ea typeface="BIZ UDPゴシック" panose="020B0400000000000000" pitchFamily="50" charset="-128"/>
            </a:rPr>
            <a:t>B</a:t>
          </a:r>
          <a:endParaRPr kumimoji="1" lang="ja-JP" altLang="en-US" sz="1400">
            <a:latin typeface="BIZ UDPゴシック" panose="020B0400000000000000" pitchFamily="50" charset="-128"/>
            <a:ea typeface="BIZ UDPゴシック" panose="020B0400000000000000" pitchFamily="50" charset="-128"/>
          </a:endParaRPr>
        </a:p>
      </xdr:txBody>
    </xdr:sp>
    <xdr:clientData/>
  </xdr:oneCellAnchor>
  <xdr:twoCellAnchor>
    <xdr:from>
      <xdr:col>25</xdr:col>
      <xdr:colOff>127000</xdr:colOff>
      <xdr:row>53</xdr:row>
      <xdr:rowOff>222250</xdr:rowOff>
    </xdr:from>
    <xdr:to>
      <xdr:col>37</xdr:col>
      <xdr:colOff>510199</xdr:colOff>
      <xdr:row>62</xdr:row>
      <xdr:rowOff>69624</xdr:rowOff>
    </xdr:to>
    <xdr:grpSp>
      <xdr:nvGrpSpPr>
        <xdr:cNvPr id="106" name="グループ化 105">
          <a:extLst>
            <a:ext uri="{FF2B5EF4-FFF2-40B4-BE49-F238E27FC236}">
              <a16:creationId xmlns="" xmlns:a16="http://schemas.microsoft.com/office/drawing/2014/main" id="{41BE7A09-0DE1-485E-AE30-AFD9185305B3}"/>
            </a:ext>
          </a:extLst>
        </xdr:cNvPr>
        <xdr:cNvGrpSpPr>
          <a:grpSpLocks noChangeAspect="1"/>
        </xdr:cNvGrpSpPr>
      </xdr:nvGrpSpPr>
      <xdr:grpSpPr>
        <a:xfrm>
          <a:off x="36883703" y="21542738"/>
          <a:ext cx="6914627" cy="3739017"/>
          <a:chOff x="14437179" y="11851010"/>
          <a:chExt cx="9436735" cy="5265622"/>
        </a:xfrm>
      </xdr:grpSpPr>
      <xdr:pic>
        <xdr:nvPicPr>
          <xdr:cNvPr id="107" name="Picture 1" descr="Map">
            <a:extLst>
              <a:ext uri="{FF2B5EF4-FFF2-40B4-BE49-F238E27FC236}">
                <a16:creationId xmlns="" xmlns:a16="http://schemas.microsoft.com/office/drawing/2014/main" id="{B3FA2FD0-F184-EEAA-BE8A-21B937E59AB5}"/>
              </a:ext>
            </a:extLst>
          </xdr:cNvPr>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bwMode="auto">
          <a:xfrm>
            <a:off x="14437179" y="11851010"/>
            <a:ext cx="9436735" cy="5265622"/>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108" name="Freeform 2">
            <a:extLst>
              <a:ext uri="{FF2B5EF4-FFF2-40B4-BE49-F238E27FC236}">
                <a16:creationId xmlns="" xmlns:a16="http://schemas.microsoft.com/office/drawing/2014/main" id="{B8C1FF9D-E0FC-D486-B02C-029250D43246}"/>
              </a:ext>
            </a:extLst>
          </xdr:cNvPr>
          <xdr:cNvSpPr>
            <a:spLocks/>
          </xdr:cNvSpPr>
        </xdr:nvSpPr>
        <xdr:spPr bwMode="auto">
          <a:xfrm>
            <a:off x="15425239" y="14807837"/>
            <a:ext cx="255270" cy="407352"/>
          </a:xfrm>
          <a:custGeom>
            <a:avLst/>
            <a:gdLst>
              <a:gd name="T0" fmla="*/ 0 w 250661"/>
              <a:gd name="T1" fmla="*/ 0 h 318134"/>
              <a:gd name="T2" fmla="*/ 111632 w 250661"/>
              <a:gd name="T3" fmla="*/ 8963974 h 318134"/>
              <a:gd name="T4" fmla="*/ 349890 w 250661"/>
              <a:gd name="T5" fmla="*/ 8515774 h 318134"/>
              <a:gd name="T6" fmla="*/ 0 60000 65536"/>
              <a:gd name="T7" fmla="*/ 0 60000 65536"/>
              <a:gd name="T8" fmla="*/ 0 60000 65536"/>
            </a:gdLst>
            <a:ahLst/>
            <a:cxnLst>
              <a:cxn ang="T6">
                <a:pos x="T0" y="T1"/>
              </a:cxn>
              <a:cxn ang="T7">
                <a:pos x="T2" y="T3"/>
              </a:cxn>
              <a:cxn ang="T8">
                <a:pos x="T4" y="T5"/>
              </a:cxn>
            </a:cxnLst>
            <a:rect l="0" t="0" r="r" b="b"/>
            <a:pathLst>
              <a:path w="250661" h="318134">
                <a:moveTo>
                  <a:pt x="0" y="0"/>
                </a:moveTo>
                <a:cubicBezTo>
                  <a:pt x="34909" y="164780"/>
                  <a:pt x="32685" y="153354"/>
                  <a:pt x="79972" y="318134"/>
                </a:cubicBezTo>
                <a:lnTo>
                  <a:pt x="250661" y="302228"/>
                </a:lnTo>
              </a:path>
            </a:pathLst>
          </a:custGeom>
          <a:noFill/>
          <a:ln w="28440" cap="flat">
            <a:solidFill>
              <a:srgbClr val="FF0000"/>
            </a:solidFill>
            <a:prstDash val="dash"/>
            <a:round/>
            <a:headEn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09" name="Text Box 3">
            <a:extLst>
              <a:ext uri="{FF2B5EF4-FFF2-40B4-BE49-F238E27FC236}">
                <a16:creationId xmlns="" xmlns:a16="http://schemas.microsoft.com/office/drawing/2014/main" id="{8A5541C4-1961-AA69-6E28-94C8B1D6DE53}"/>
              </a:ext>
            </a:extLst>
          </xdr:cNvPr>
          <xdr:cNvSpPr txBox="1">
            <a:spLocks noChangeArrowheads="1"/>
          </xdr:cNvSpPr>
        </xdr:nvSpPr>
        <xdr:spPr bwMode="auto">
          <a:xfrm>
            <a:off x="15548111" y="14844350"/>
            <a:ext cx="472124" cy="274346"/>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sp macro="" textlink="">
        <xdr:nvSpPr>
          <xdr:cNvPr id="110" name="Text Box 6">
            <a:extLst>
              <a:ext uri="{FF2B5EF4-FFF2-40B4-BE49-F238E27FC236}">
                <a16:creationId xmlns="" xmlns:a16="http://schemas.microsoft.com/office/drawing/2014/main" id="{33AC66C4-B4B7-CF53-410C-A29EA6351D8E}"/>
              </a:ext>
            </a:extLst>
          </xdr:cNvPr>
          <xdr:cNvSpPr txBox="1">
            <a:spLocks noChangeArrowheads="1"/>
          </xdr:cNvSpPr>
        </xdr:nvSpPr>
        <xdr:spPr bwMode="auto">
          <a:xfrm>
            <a:off x="15405554" y="15413945"/>
            <a:ext cx="470535" cy="274346"/>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sp macro="" textlink="">
        <xdr:nvSpPr>
          <xdr:cNvPr id="111" name="Freeform 2">
            <a:extLst>
              <a:ext uri="{FF2B5EF4-FFF2-40B4-BE49-F238E27FC236}">
                <a16:creationId xmlns="" xmlns:a16="http://schemas.microsoft.com/office/drawing/2014/main" id="{E740A0E3-CD3C-8CFF-3114-EA6C5A224900}"/>
              </a:ext>
            </a:extLst>
          </xdr:cNvPr>
          <xdr:cNvSpPr>
            <a:spLocks/>
          </xdr:cNvSpPr>
        </xdr:nvSpPr>
        <xdr:spPr bwMode="auto">
          <a:xfrm>
            <a:off x="15371264" y="14869432"/>
            <a:ext cx="251460" cy="408940"/>
          </a:xfrm>
          <a:custGeom>
            <a:avLst/>
            <a:gdLst>
              <a:gd name="T0" fmla="*/ 0 w 250661"/>
              <a:gd name="T1" fmla="*/ 0 h 318134"/>
              <a:gd name="T2" fmla="*/ 111632 w 250661"/>
              <a:gd name="T3" fmla="*/ 9388369 h 318134"/>
              <a:gd name="T4" fmla="*/ 349890 w 250661"/>
              <a:gd name="T5" fmla="*/ 8918958 h 318134"/>
              <a:gd name="T6" fmla="*/ 0 60000 65536"/>
              <a:gd name="T7" fmla="*/ 0 60000 65536"/>
              <a:gd name="T8" fmla="*/ 0 60000 65536"/>
            </a:gdLst>
            <a:ahLst/>
            <a:cxnLst>
              <a:cxn ang="T6">
                <a:pos x="T0" y="T1"/>
              </a:cxn>
              <a:cxn ang="T7">
                <a:pos x="T2" y="T3"/>
              </a:cxn>
              <a:cxn ang="T8">
                <a:pos x="T4" y="T5"/>
              </a:cxn>
            </a:cxnLst>
            <a:rect l="0" t="0" r="r" b="b"/>
            <a:pathLst>
              <a:path w="250661" h="318134">
                <a:moveTo>
                  <a:pt x="0" y="0"/>
                </a:moveTo>
                <a:cubicBezTo>
                  <a:pt x="34909" y="164780"/>
                  <a:pt x="32685" y="153354"/>
                  <a:pt x="79972" y="318134"/>
                </a:cubicBezTo>
                <a:lnTo>
                  <a:pt x="250661" y="302228"/>
                </a:lnTo>
              </a:path>
            </a:pathLst>
          </a:custGeom>
          <a:noFill/>
          <a:ln w="28440" cap="flat">
            <a:solidFill>
              <a:srgbClr val="FF0000"/>
            </a:solidFill>
            <a:prstDash val="dash"/>
            <a:round/>
            <a:headEnd type="arrow" w="med" len="med"/>
            <a:tailEnd type="none"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sp macro="" textlink="">
        <xdr:nvSpPr>
          <xdr:cNvPr id="112" name="フリーフォーム 2">
            <a:extLst>
              <a:ext uri="{FF2B5EF4-FFF2-40B4-BE49-F238E27FC236}">
                <a16:creationId xmlns="" xmlns:a16="http://schemas.microsoft.com/office/drawing/2014/main" id="{3E28F184-3D44-27CE-95B1-FDAA535257B5}"/>
              </a:ext>
            </a:extLst>
          </xdr:cNvPr>
          <xdr:cNvSpPr>
            <a:spLocks/>
          </xdr:cNvSpPr>
        </xdr:nvSpPr>
        <xdr:spPr bwMode="auto">
          <a:xfrm>
            <a:off x="15689081" y="13661979"/>
            <a:ext cx="7736205" cy="2501900"/>
          </a:xfrm>
          <a:custGeom>
            <a:avLst/>
            <a:gdLst>
              <a:gd name="T0" fmla="*/ 0 w 7734300"/>
              <a:gd name="T1" fmla="*/ 1498600 h 2501900"/>
              <a:gd name="T2" fmla="*/ 546100 w 7734300"/>
              <a:gd name="T3" fmla="*/ 1460500 h 2501900"/>
              <a:gd name="T4" fmla="*/ 1320800 w 7734300"/>
              <a:gd name="T5" fmla="*/ 1460500 h 2501900"/>
              <a:gd name="T6" fmla="*/ 1892300 w 7734300"/>
              <a:gd name="T7" fmla="*/ 1511300 h 2501900"/>
              <a:gd name="T8" fmla="*/ 2514600 w 7734300"/>
              <a:gd name="T9" fmla="*/ 1663700 h 2501900"/>
              <a:gd name="T10" fmla="*/ 3378200 w 7734300"/>
              <a:gd name="T11" fmla="*/ 1981200 h 2501900"/>
              <a:gd name="T12" fmla="*/ 3517900 w 7734300"/>
              <a:gd name="T13" fmla="*/ 2082800 h 2501900"/>
              <a:gd name="T14" fmla="*/ 3657600 w 7734300"/>
              <a:gd name="T15" fmla="*/ 1905000 h 2501900"/>
              <a:gd name="T16" fmla="*/ 3949700 w 7734300"/>
              <a:gd name="T17" fmla="*/ 1003300 h 2501900"/>
              <a:gd name="T18" fmla="*/ 4838700 w 7734300"/>
              <a:gd name="T19" fmla="*/ 1206500 h 2501900"/>
              <a:gd name="T20" fmla="*/ 4775200 w 7734300"/>
              <a:gd name="T21" fmla="*/ 1384300 h 2501900"/>
              <a:gd name="T22" fmla="*/ 6896100 w 7734300"/>
              <a:gd name="T23" fmla="*/ 1714500 h 2501900"/>
              <a:gd name="T24" fmla="*/ 6921500 w 7734300"/>
              <a:gd name="T25" fmla="*/ 1270000 h 2501900"/>
              <a:gd name="T26" fmla="*/ 6629400 w 7734300"/>
              <a:gd name="T27" fmla="*/ 1244600 h 2501900"/>
              <a:gd name="T28" fmla="*/ 5969000 w 7734300"/>
              <a:gd name="T29" fmla="*/ 952500 h 2501900"/>
              <a:gd name="T30" fmla="*/ 5981700 w 7734300"/>
              <a:gd name="T31" fmla="*/ 368300 h 2501900"/>
              <a:gd name="T32" fmla="*/ 6781800 w 7734300"/>
              <a:gd name="T33" fmla="*/ 0 h 2501900"/>
              <a:gd name="T34" fmla="*/ 6896100 w 7734300"/>
              <a:gd name="T35" fmla="*/ 254000 h 2501900"/>
              <a:gd name="T36" fmla="*/ 7137400 w 7734300"/>
              <a:gd name="T37" fmla="*/ 127000 h 2501900"/>
              <a:gd name="T38" fmla="*/ 7454900 w 7734300"/>
              <a:gd name="T39" fmla="*/ 762000 h 2501900"/>
              <a:gd name="T40" fmla="*/ 7531100 w 7734300"/>
              <a:gd name="T41" fmla="*/ 1130300 h 2501900"/>
              <a:gd name="T42" fmla="*/ 7505700 w 7734300"/>
              <a:gd name="T43" fmla="*/ 1384300 h 2501900"/>
              <a:gd name="T44" fmla="*/ 6934200 w 7734300"/>
              <a:gd name="T45" fmla="*/ 1282700 h 2501900"/>
              <a:gd name="T46" fmla="*/ 6934200 w 7734300"/>
              <a:gd name="T47" fmla="*/ 1739900 h 2501900"/>
              <a:gd name="T48" fmla="*/ 7620000 w 7734300"/>
              <a:gd name="T49" fmla="*/ 1828800 h 2501900"/>
              <a:gd name="T50" fmla="*/ 7734300 w 7734300"/>
              <a:gd name="T51" fmla="*/ 1968500 h 2501900"/>
              <a:gd name="T52" fmla="*/ 7632700 w 7734300"/>
              <a:gd name="T53" fmla="*/ 2501900 h 2501900"/>
              <a:gd name="T54" fmla="*/ 6591300 w 7734300"/>
              <a:gd name="T55" fmla="*/ 2222500 h 2501900"/>
              <a:gd name="T56" fmla="*/ 6591300 w 7734300"/>
              <a:gd name="T57" fmla="*/ 1955800 h 2501900"/>
              <a:gd name="T58" fmla="*/ 6235700 w 7734300"/>
              <a:gd name="T59" fmla="*/ 1866900 h 2501900"/>
              <a:gd name="T60" fmla="*/ 6223000 w 7734300"/>
              <a:gd name="T61" fmla="*/ 1689100 h 2501900"/>
              <a:gd name="T62" fmla="*/ 5562600 w 7734300"/>
              <a:gd name="T63" fmla="*/ 1574800 h 2501900"/>
              <a:gd name="T64" fmla="*/ 5613400 w 7734300"/>
              <a:gd name="T65" fmla="*/ 2070100 h 2501900"/>
              <a:gd name="T66" fmla="*/ 4673600 w 7734300"/>
              <a:gd name="T67" fmla="*/ 1917700 h 2501900"/>
              <a:gd name="T68" fmla="*/ 3924300 w 7734300"/>
              <a:gd name="T69" fmla="*/ 1765300 h 2501900"/>
              <a:gd name="T70" fmla="*/ 3771900 w 7734300"/>
              <a:gd name="T71" fmla="*/ 1714500 h 2501900"/>
              <a:gd name="T72" fmla="*/ 3670300 w 7734300"/>
              <a:gd name="T73" fmla="*/ 1981200 h 2501900"/>
              <a:gd name="T74" fmla="*/ 3492500 w 7734300"/>
              <a:gd name="T75" fmla="*/ 2133600 h 2501900"/>
              <a:gd name="T76" fmla="*/ 3276600 w 7734300"/>
              <a:gd name="T77" fmla="*/ 1981200 h 2501900"/>
              <a:gd name="T78" fmla="*/ 2387600 w 7734300"/>
              <a:gd name="T79" fmla="*/ 1663700 h 2501900"/>
              <a:gd name="T80" fmla="*/ 1803400 w 7734300"/>
              <a:gd name="T81" fmla="*/ 1549400 h 2501900"/>
              <a:gd name="T82" fmla="*/ 1282700 w 7734300"/>
              <a:gd name="T83" fmla="*/ 1524000 h 2501900"/>
              <a:gd name="T84" fmla="*/ 355600 w 7734300"/>
              <a:gd name="T85" fmla="*/ 1511300 h 2501900"/>
              <a:gd name="T86" fmla="*/ 12700 w 7734300"/>
              <a:gd name="T87" fmla="*/ 1562100 h 2501900"/>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Lst>
            <a:ahLst/>
            <a:cxnLst>
              <a:cxn ang="T88">
                <a:pos x="T0" y="T1"/>
              </a:cxn>
              <a:cxn ang="T89">
                <a:pos x="T2" y="T3"/>
              </a:cxn>
              <a:cxn ang="T90">
                <a:pos x="T4" y="T5"/>
              </a:cxn>
              <a:cxn ang="T91">
                <a:pos x="T6" y="T7"/>
              </a:cxn>
              <a:cxn ang="T92">
                <a:pos x="T8" y="T9"/>
              </a:cxn>
              <a:cxn ang="T93">
                <a:pos x="T10" y="T11"/>
              </a:cxn>
              <a:cxn ang="T94">
                <a:pos x="T12" y="T13"/>
              </a:cxn>
              <a:cxn ang="T95">
                <a:pos x="T14" y="T15"/>
              </a:cxn>
              <a:cxn ang="T96">
                <a:pos x="T16" y="T17"/>
              </a:cxn>
              <a:cxn ang="T97">
                <a:pos x="T18" y="T19"/>
              </a:cxn>
              <a:cxn ang="T98">
                <a:pos x="T20" y="T21"/>
              </a:cxn>
              <a:cxn ang="T99">
                <a:pos x="T22" y="T23"/>
              </a:cxn>
              <a:cxn ang="T100">
                <a:pos x="T24" y="T25"/>
              </a:cxn>
              <a:cxn ang="T101">
                <a:pos x="T26" y="T27"/>
              </a:cxn>
              <a:cxn ang="T102">
                <a:pos x="T28" y="T29"/>
              </a:cxn>
              <a:cxn ang="T103">
                <a:pos x="T30" y="T31"/>
              </a:cxn>
              <a:cxn ang="T104">
                <a:pos x="T32" y="T33"/>
              </a:cxn>
              <a:cxn ang="T105">
                <a:pos x="T34" y="T35"/>
              </a:cxn>
              <a:cxn ang="T106">
                <a:pos x="T36" y="T37"/>
              </a:cxn>
              <a:cxn ang="T107">
                <a:pos x="T38" y="T39"/>
              </a:cxn>
              <a:cxn ang="T108">
                <a:pos x="T40" y="T41"/>
              </a:cxn>
              <a:cxn ang="T109">
                <a:pos x="T42" y="T43"/>
              </a:cxn>
              <a:cxn ang="T110">
                <a:pos x="T44" y="T45"/>
              </a:cxn>
              <a:cxn ang="T111">
                <a:pos x="T46" y="T47"/>
              </a:cxn>
              <a:cxn ang="T112">
                <a:pos x="T48" y="T49"/>
              </a:cxn>
              <a:cxn ang="T113">
                <a:pos x="T50" y="T51"/>
              </a:cxn>
              <a:cxn ang="T114">
                <a:pos x="T52" y="T53"/>
              </a:cxn>
              <a:cxn ang="T115">
                <a:pos x="T54" y="T55"/>
              </a:cxn>
              <a:cxn ang="T116">
                <a:pos x="T56" y="T57"/>
              </a:cxn>
              <a:cxn ang="T117">
                <a:pos x="T58" y="T59"/>
              </a:cxn>
              <a:cxn ang="T118">
                <a:pos x="T60" y="T61"/>
              </a:cxn>
              <a:cxn ang="T119">
                <a:pos x="T62" y="T63"/>
              </a:cxn>
              <a:cxn ang="T120">
                <a:pos x="T64" y="T65"/>
              </a:cxn>
              <a:cxn ang="T121">
                <a:pos x="T66" y="T67"/>
              </a:cxn>
              <a:cxn ang="T122">
                <a:pos x="T68" y="T69"/>
              </a:cxn>
              <a:cxn ang="T123">
                <a:pos x="T70" y="T71"/>
              </a:cxn>
              <a:cxn ang="T124">
                <a:pos x="T72" y="T73"/>
              </a:cxn>
              <a:cxn ang="T125">
                <a:pos x="T74" y="T75"/>
              </a:cxn>
              <a:cxn ang="T126">
                <a:pos x="T76" y="T77"/>
              </a:cxn>
              <a:cxn ang="T127">
                <a:pos x="T78" y="T79"/>
              </a:cxn>
              <a:cxn ang="T128">
                <a:pos x="T80" y="T81"/>
              </a:cxn>
              <a:cxn ang="T129">
                <a:pos x="T82" y="T83"/>
              </a:cxn>
              <a:cxn ang="T130">
                <a:pos x="T84" y="T85"/>
              </a:cxn>
              <a:cxn ang="T131">
                <a:pos x="T86" y="T87"/>
              </a:cxn>
            </a:cxnLst>
            <a:rect l="0" t="0" r="r" b="b"/>
            <a:pathLst>
              <a:path w="7734300" h="2501900">
                <a:moveTo>
                  <a:pt x="0" y="1498600"/>
                </a:moveTo>
                <a:lnTo>
                  <a:pt x="546100" y="1460500"/>
                </a:lnTo>
                <a:lnTo>
                  <a:pt x="1320800" y="1460500"/>
                </a:lnTo>
                <a:lnTo>
                  <a:pt x="1892300" y="1511300"/>
                </a:lnTo>
                <a:lnTo>
                  <a:pt x="2514600" y="1663700"/>
                </a:lnTo>
                <a:lnTo>
                  <a:pt x="3378200" y="1981200"/>
                </a:lnTo>
                <a:lnTo>
                  <a:pt x="3517900" y="2082800"/>
                </a:lnTo>
                <a:lnTo>
                  <a:pt x="3657600" y="1905000"/>
                </a:lnTo>
                <a:lnTo>
                  <a:pt x="3949700" y="1003300"/>
                </a:lnTo>
                <a:lnTo>
                  <a:pt x="4838700" y="1206500"/>
                </a:lnTo>
                <a:lnTo>
                  <a:pt x="4775200" y="1384300"/>
                </a:lnTo>
                <a:lnTo>
                  <a:pt x="6896100" y="1714500"/>
                </a:lnTo>
                <a:lnTo>
                  <a:pt x="6921500" y="1270000"/>
                </a:lnTo>
                <a:lnTo>
                  <a:pt x="6629400" y="1244600"/>
                </a:lnTo>
                <a:lnTo>
                  <a:pt x="5969000" y="952500"/>
                </a:lnTo>
                <a:lnTo>
                  <a:pt x="5981700" y="368300"/>
                </a:lnTo>
                <a:lnTo>
                  <a:pt x="6781800" y="0"/>
                </a:lnTo>
                <a:lnTo>
                  <a:pt x="6896100" y="254000"/>
                </a:lnTo>
                <a:lnTo>
                  <a:pt x="7137400" y="127000"/>
                </a:lnTo>
                <a:lnTo>
                  <a:pt x="7454900" y="762000"/>
                </a:lnTo>
                <a:lnTo>
                  <a:pt x="7531100" y="1130300"/>
                </a:lnTo>
                <a:lnTo>
                  <a:pt x="7505700" y="1384300"/>
                </a:lnTo>
                <a:lnTo>
                  <a:pt x="6934200" y="1282700"/>
                </a:lnTo>
                <a:lnTo>
                  <a:pt x="6934200" y="1739900"/>
                </a:lnTo>
                <a:lnTo>
                  <a:pt x="7620000" y="1828800"/>
                </a:lnTo>
                <a:lnTo>
                  <a:pt x="7734300" y="1968500"/>
                </a:lnTo>
                <a:lnTo>
                  <a:pt x="7632700" y="2501900"/>
                </a:lnTo>
                <a:lnTo>
                  <a:pt x="6591300" y="2222500"/>
                </a:lnTo>
                <a:lnTo>
                  <a:pt x="6591300" y="1955800"/>
                </a:lnTo>
                <a:lnTo>
                  <a:pt x="6235700" y="1866900"/>
                </a:lnTo>
                <a:lnTo>
                  <a:pt x="6223000" y="1689100"/>
                </a:lnTo>
                <a:lnTo>
                  <a:pt x="5562600" y="1574800"/>
                </a:lnTo>
                <a:lnTo>
                  <a:pt x="5613400" y="2070100"/>
                </a:lnTo>
                <a:lnTo>
                  <a:pt x="4673600" y="1917700"/>
                </a:lnTo>
                <a:lnTo>
                  <a:pt x="3924300" y="1765300"/>
                </a:lnTo>
                <a:lnTo>
                  <a:pt x="3771900" y="1714500"/>
                </a:lnTo>
                <a:lnTo>
                  <a:pt x="3670300" y="1981200"/>
                </a:lnTo>
                <a:lnTo>
                  <a:pt x="3492500" y="2133600"/>
                </a:lnTo>
                <a:lnTo>
                  <a:pt x="3276600" y="1981200"/>
                </a:lnTo>
                <a:lnTo>
                  <a:pt x="2387600" y="1663700"/>
                </a:lnTo>
                <a:lnTo>
                  <a:pt x="1803400" y="1549400"/>
                </a:lnTo>
                <a:lnTo>
                  <a:pt x="1282700" y="1524000"/>
                </a:lnTo>
                <a:lnTo>
                  <a:pt x="355600" y="1511300"/>
                </a:lnTo>
                <a:lnTo>
                  <a:pt x="12700" y="1562100"/>
                </a:lnTo>
              </a:path>
            </a:pathLst>
          </a:custGeom>
          <a:noFill/>
          <a:ln w="38100" cap="flat" cmpd="sng" algn="ctr">
            <a:solidFill>
              <a:srgbClr val="7030A0"/>
            </a:solidFill>
            <a:prstDash val="solid"/>
            <a:round/>
            <a:headEnd type="none" w="med" len="med"/>
            <a:tailEnd type="none"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endParaRPr lang="ja-JP" altLang="en-US"/>
          </a:p>
        </xdr:txBody>
      </xdr:sp>
      <xdr:cxnSp macro="">
        <xdr:nvCxnSpPr>
          <xdr:cNvPr id="113" name="直線コネクタ 112">
            <a:extLst>
              <a:ext uri="{FF2B5EF4-FFF2-40B4-BE49-F238E27FC236}">
                <a16:creationId xmlns="" xmlns:a16="http://schemas.microsoft.com/office/drawing/2014/main" id="{732593B3-73E3-DBFE-D0DB-E502DB9004B6}"/>
              </a:ext>
            </a:extLst>
          </xdr:cNvPr>
          <xdr:cNvCxnSpPr>
            <a:cxnSpLocks noChangeShapeType="1"/>
            <a:stCxn id="112" idx="10"/>
            <a:endCxn id="112" idx="11"/>
          </xdr:cNvCxnSpPr>
        </xdr:nvCxnSpPr>
        <xdr:spPr bwMode="auto">
          <a:xfrm>
            <a:off x="20465457" y="15050089"/>
            <a:ext cx="2121423" cy="326390"/>
          </a:xfrm>
          <a:prstGeom prst="line">
            <a:avLst/>
          </a:prstGeom>
          <a:noFill/>
          <a:ln w="25400" algn="ctr">
            <a:solidFill>
              <a:schemeClr val="bg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xnSp macro="">
        <xdr:nvCxnSpPr>
          <xdr:cNvPr id="114" name="直線コネクタ 113">
            <a:extLst>
              <a:ext uri="{FF2B5EF4-FFF2-40B4-BE49-F238E27FC236}">
                <a16:creationId xmlns="" xmlns:a16="http://schemas.microsoft.com/office/drawing/2014/main" id="{C0A6768F-05C8-93D9-3893-4FB9BB5C01E4}"/>
              </a:ext>
            </a:extLst>
          </xdr:cNvPr>
          <xdr:cNvCxnSpPr>
            <a:cxnSpLocks noChangeShapeType="1"/>
          </xdr:cNvCxnSpPr>
        </xdr:nvCxnSpPr>
        <xdr:spPr bwMode="auto">
          <a:xfrm>
            <a:off x="20471901" y="15050089"/>
            <a:ext cx="2120900" cy="322580"/>
          </a:xfrm>
          <a:prstGeom prst="line">
            <a:avLst/>
          </a:prstGeom>
          <a:noFill/>
          <a:ln w="25400" algn="ctr">
            <a:solidFill>
              <a:srgbClr val="FF0000"/>
            </a:solidFill>
            <a:prstDash val="dash"/>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sp macro="" textlink="">
        <xdr:nvSpPr>
          <xdr:cNvPr id="115" name="Text Box 3">
            <a:extLst>
              <a:ext uri="{FF2B5EF4-FFF2-40B4-BE49-F238E27FC236}">
                <a16:creationId xmlns="" xmlns:a16="http://schemas.microsoft.com/office/drawing/2014/main" id="{82D742C2-B9F1-DE31-B02F-63CC674C0A7D}"/>
              </a:ext>
            </a:extLst>
          </xdr:cNvPr>
          <xdr:cNvSpPr txBox="1">
            <a:spLocks noChangeArrowheads="1"/>
          </xdr:cNvSpPr>
        </xdr:nvSpPr>
        <xdr:spPr bwMode="auto">
          <a:xfrm>
            <a:off x="20918940" y="14869432"/>
            <a:ext cx="468313" cy="274346"/>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cxnSp macro="">
        <xdr:nvCxnSpPr>
          <xdr:cNvPr id="116" name="直線コネクタ 115">
            <a:extLst>
              <a:ext uri="{FF2B5EF4-FFF2-40B4-BE49-F238E27FC236}">
                <a16:creationId xmlns="" xmlns:a16="http://schemas.microsoft.com/office/drawing/2014/main" id="{4833CA56-A9EE-6C95-EA4A-3B43FD0E2E85}"/>
              </a:ext>
            </a:extLst>
          </xdr:cNvPr>
          <xdr:cNvCxnSpPr>
            <a:cxnSpLocks noChangeShapeType="1"/>
            <a:stCxn id="112" idx="11"/>
            <a:endCxn id="112" idx="24"/>
          </xdr:cNvCxnSpPr>
        </xdr:nvCxnSpPr>
        <xdr:spPr bwMode="auto">
          <a:xfrm>
            <a:off x="22586880" y="15376479"/>
            <a:ext cx="720268" cy="114300"/>
          </a:xfrm>
          <a:prstGeom prst="line">
            <a:avLst/>
          </a:prstGeom>
          <a:noFill/>
          <a:ln w="31750" algn="ctr">
            <a:solidFill>
              <a:schemeClr val="bg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xnSp macro="">
        <xdr:nvCxnSpPr>
          <xdr:cNvPr id="117" name="直線コネクタ 116">
            <a:extLst>
              <a:ext uri="{FF2B5EF4-FFF2-40B4-BE49-F238E27FC236}">
                <a16:creationId xmlns="" xmlns:a16="http://schemas.microsoft.com/office/drawing/2014/main" id="{41129CC9-6DF9-6A32-21B6-486A02200283}"/>
              </a:ext>
            </a:extLst>
          </xdr:cNvPr>
          <xdr:cNvCxnSpPr>
            <a:cxnSpLocks noChangeShapeType="1"/>
            <a:stCxn id="112" idx="24"/>
            <a:endCxn id="112" idx="25"/>
          </xdr:cNvCxnSpPr>
        </xdr:nvCxnSpPr>
        <xdr:spPr bwMode="auto">
          <a:xfrm>
            <a:off x="23307148" y="15490779"/>
            <a:ext cx="114328" cy="135890"/>
          </a:xfrm>
          <a:prstGeom prst="line">
            <a:avLst/>
          </a:prstGeom>
          <a:noFill/>
          <a:ln w="31750" algn="ctr">
            <a:solidFill>
              <a:schemeClr val="bg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xnSp macro="">
        <xdr:nvCxnSpPr>
          <xdr:cNvPr id="118" name="直線コネクタ 117">
            <a:extLst>
              <a:ext uri="{FF2B5EF4-FFF2-40B4-BE49-F238E27FC236}">
                <a16:creationId xmlns="" xmlns:a16="http://schemas.microsoft.com/office/drawing/2014/main" id="{70F1F481-1F0E-47BC-E8F8-1EB1A74B4756}"/>
              </a:ext>
            </a:extLst>
          </xdr:cNvPr>
          <xdr:cNvCxnSpPr>
            <a:cxnSpLocks noChangeShapeType="1"/>
            <a:endCxn id="112" idx="24"/>
          </xdr:cNvCxnSpPr>
        </xdr:nvCxnSpPr>
        <xdr:spPr bwMode="auto">
          <a:xfrm>
            <a:off x="22592801" y="15372669"/>
            <a:ext cx="714347" cy="118110"/>
          </a:xfrm>
          <a:prstGeom prst="line">
            <a:avLst/>
          </a:prstGeom>
          <a:noFill/>
          <a:ln w="25400" algn="ctr">
            <a:solidFill>
              <a:srgbClr val="FF0000"/>
            </a:solidFill>
            <a:prstDash val="dash"/>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xnSp macro="">
        <xdr:nvCxnSpPr>
          <xdr:cNvPr id="119" name="直線コネクタ 118">
            <a:extLst>
              <a:ext uri="{FF2B5EF4-FFF2-40B4-BE49-F238E27FC236}">
                <a16:creationId xmlns="" xmlns:a16="http://schemas.microsoft.com/office/drawing/2014/main" id="{D8A18115-2BD8-66F7-D35B-EDACA7EDB2F4}"/>
              </a:ext>
            </a:extLst>
          </xdr:cNvPr>
          <xdr:cNvCxnSpPr>
            <a:cxnSpLocks noChangeShapeType="1"/>
            <a:endCxn id="112" idx="25"/>
          </xdr:cNvCxnSpPr>
        </xdr:nvCxnSpPr>
        <xdr:spPr bwMode="auto">
          <a:xfrm>
            <a:off x="23306541" y="15474269"/>
            <a:ext cx="114935" cy="152400"/>
          </a:xfrm>
          <a:prstGeom prst="line">
            <a:avLst/>
          </a:prstGeom>
          <a:noFill/>
          <a:ln w="25400" algn="ctr">
            <a:solidFill>
              <a:srgbClr val="FF0000"/>
            </a:solidFill>
            <a:prstDash val="dash"/>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sp macro="" textlink="">
        <xdr:nvSpPr>
          <xdr:cNvPr id="120" name="Text Box 3">
            <a:extLst>
              <a:ext uri="{FF2B5EF4-FFF2-40B4-BE49-F238E27FC236}">
                <a16:creationId xmlns="" xmlns:a16="http://schemas.microsoft.com/office/drawing/2014/main" id="{02E924E6-E3FE-8453-13C4-08FC90B3104F}"/>
              </a:ext>
            </a:extLst>
          </xdr:cNvPr>
          <xdr:cNvSpPr txBox="1">
            <a:spLocks noChangeArrowheads="1"/>
          </xdr:cNvSpPr>
        </xdr:nvSpPr>
        <xdr:spPr bwMode="auto">
          <a:xfrm>
            <a:off x="22956973" y="15121210"/>
            <a:ext cx="468313" cy="274346"/>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cxnSp macro="">
        <xdr:nvCxnSpPr>
          <xdr:cNvPr id="121" name="直線コネクタ 120">
            <a:extLst>
              <a:ext uri="{FF2B5EF4-FFF2-40B4-BE49-F238E27FC236}">
                <a16:creationId xmlns="" xmlns:a16="http://schemas.microsoft.com/office/drawing/2014/main" id="{3ED1FE9D-AA04-45E5-8126-5C5363A63DA0}"/>
              </a:ext>
            </a:extLst>
          </xdr:cNvPr>
          <xdr:cNvCxnSpPr>
            <a:cxnSpLocks noChangeShapeType="1"/>
            <a:stCxn id="112" idx="31"/>
            <a:endCxn id="112" idx="30"/>
          </xdr:cNvCxnSpPr>
        </xdr:nvCxnSpPr>
        <xdr:spPr bwMode="auto">
          <a:xfrm>
            <a:off x="21256861" y="15240589"/>
            <a:ext cx="654848" cy="114300"/>
          </a:xfrm>
          <a:prstGeom prst="line">
            <a:avLst/>
          </a:prstGeom>
          <a:noFill/>
          <a:ln w="31750" algn="ctr">
            <a:solidFill>
              <a:schemeClr val="bg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xnSp macro="">
        <xdr:nvCxnSpPr>
          <xdr:cNvPr id="122" name="直線コネクタ 121">
            <a:extLst>
              <a:ext uri="{FF2B5EF4-FFF2-40B4-BE49-F238E27FC236}">
                <a16:creationId xmlns="" xmlns:a16="http://schemas.microsoft.com/office/drawing/2014/main" id="{CA9F5231-D5CB-2C8F-76F8-A300A93D8BEF}"/>
              </a:ext>
            </a:extLst>
          </xdr:cNvPr>
          <xdr:cNvCxnSpPr>
            <a:cxnSpLocks noChangeShapeType="1"/>
            <a:stCxn id="112" idx="30"/>
            <a:endCxn id="112" idx="31"/>
          </xdr:cNvCxnSpPr>
        </xdr:nvCxnSpPr>
        <xdr:spPr bwMode="auto">
          <a:xfrm flipH="1" flipV="1">
            <a:off x="21256861" y="15240589"/>
            <a:ext cx="654848" cy="114300"/>
          </a:xfrm>
          <a:prstGeom prst="line">
            <a:avLst/>
          </a:prstGeom>
          <a:noFill/>
          <a:ln w="25400" algn="ctr">
            <a:solidFill>
              <a:srgbClr val="FF0000"/>
            </a:solidFill>
            <a:prstDash val="dash"/>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sp macro="" textlink="">
        <xdr:nvSpPr>
          <xdr:cNvPr id="123" name="Text Box 3">
            <a:extLst>
              <a:ext uri="{FF2B5EF4-FFF2-40B4-BE49-F238E27FC236}">
                <a16:creationId xmlns="" xmlns:a16="http://schemas.microsoft.com/office/drawing/2014/main" id="{E0CF0F6D-593A-C44B-C32D-CDDF8DFA3B89}"/>
              </a:ext>
            </a:extLst>
          </xdr:cNvPr>
          <xdr:cNvSpPr txBox="1">
            <a:spLocks noChangeArrowheads="1"/>
          </xdr:cNvSpPr>
        </xdr:nvSpPr>
        <xdr:spPr bwMode="auto">
          <a:xfrm>
            <a:off x="21350741" y="15374257"/>
            <a:ext cx="470217" cy="274346"/>
          </a:xfrm>
          <a:prstGeom prst="rect">
            <a:avLst/>
          </a:prstGeom>
          <a:solidFill>
            <a:srgbClr val="FFFFFF"/>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en-GB"/>
            </a:defPPr>
            <a:lvl1pPr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1pPr>
            <a:lvl2pPr marL="742950" indent="-28575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2pPr>
            <a:lvl3pPr marL="11430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3pPr>
            <a:lvl4pPr marL="16002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4pPr>
            <a:lvl5pPr marL="2057400" indent="-228600" algn="l" defTabSz="457200" rtl="0" eaLnBrk="0" fontAlgn="base" hangingPunct="0">
              <a:spcBef>
                <a:spcPct val="0"/>
              </a:spcBef>
              <a:spcAft>
                <a:spcPct val="0"/>
              </a:spcAft>
              <a:defRPr kern="1200">
                <a:solidFill>
                  <a:schemeClr val="bg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ern="1200">
                <a:solidFill>
                  <a:schemeClr val="bg1"/>
                </a:solidFill>
                <a:latin typeface="Calibri" panose="020F0502020204030204" pitchFamily="34" charset="0"/>
                <a:ea typeface="ＭＳ Ｐゴシック" panose="020B0600070205080204" pitchFamily="50" charset="-128"/>
                <a:cs typeface="+mn-cs"/>
              </a:defRPr>
            </a:lvl9pPr>
          </a:lstStyle>
          <a:p>
            <a:pPr algn="ctr" eaLnBrk="1" hangingPunct="1">
              <a:spcBef>
                <a:spcPct val="0"/>
              </a:spcBef>
              <a:buClrTx/>
              <a:buFontTx/>
              <a:buNone/>
            </a:pPr>
            <a:r>
              <a:rPr lang="ja-JP" altLang="ja-JP" sz="1200">
                <a:solidFill>
                  <a:srgbClr val="FF0000"/>
                </a:solidFill>
                <a:latin typeface="HG丸ｺﾞｼｯｸM-PRO" panose="020F0600000000000000" pitchFamily="50" charset="-128"/>
                <a:ea typeface="HG丸ｺﾞｼｯｸM-PRO" panose="020F0600000000000000" pitchFamily="50" charset="-128"/>
              </a:rPr>
              <a:t>手動</a:t>
            </a:r>
          </a:p>
        </xdr:txBody>
      </xdr:sp>
    </xdr:grpSp>
    <xdr:clientData/>
  </xdr:twoCellAnchor>
  <xdr:oneCellAnchor>
    <xdr:from>
      <xdr:col>25</xdr:col>
      <xdr:colOff>365125</xdr:colOff>
      <xdr:row>53</xdr:row>
      <xdr:rowOff>396875</xdr:rowOff>
    </xdr:from>
    <xdr:ext cx="866840" cy="325730"/>
    <xdr:sp macro="" textlink="">
      <xdr:nvSpPr>
        <xdr:cNvPr id="124" name="テキスト ボックス 123">
          <a:extLst>
            <a:ext uri="{FF2B5EF4-FFF2-40B4-BE49-F238E27FC236}">
              <a16:creationId xmlns="" xmlns:a16="http://schemas.microsoft.com/office/drawing/2014/main" id="{83E3DB9D-D80E-480F-9CE9-3C6653A37A80}"/>
            </a:ext>
          </a:extLst>
        </xdr:cNvPr>
        <xdr:cNvSpPr txBox="1"/>
      </xdr:nvSpPr>
      <xdr:spPr>
        <a:xfrm>
          <a:off x="37115750" y="21891625"/>
          <a:ext cx="866840" cy="325730"/>
        </a:xfrm>
        <a:prstGeom prst="rect">
          <a:avLst/>
        </a:prstGeom>
        <a:solidFill>
          <a:schemeClr val="accent4"/>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BIZ UDPゴシック" panose="020B0400000000000000" pitchFamily="50" charset="-128"/>
              <a:ea typeface="BIZ UDPゴシック" panose="020B0400000000000000" pitchFamily="50" charset="-128"/>
            </a:rPr>
            <a:t>南花台</a:t>
          </a:r>
          <a:r>
            <a:rPr kumimoji="1" lang="en-US" altLang="ja-JP" sz="1400">
              <a:latin typeface="BIZ UDPゴシック" panose="020B0400000000000000" pitchFamily="50" charset="-128"/>
              <a:ea typeface="BIZ UDPゴシック" panose="020B0400000000000000" pitchFamily="50" charset="-128"/>
            </a:rPr>
            <a:t>C</a:t>
          </a:r>
          <a:endParaRPr kumimoji="1" lang="ja-JP" altLang="en-US" sz="1400">
            <a:latin typeface="BIZ UDPゴシック" panose="020B0400000000000000" pitchFamily="50" charset="-128"/>
            <a:ea typeface="BIZ UDPゴシック" panose="020B0400000000000000" pitchFamily="50" charset="-128"/>
          </a:endParaRPr>
        </a:p>
      </xdr:txBody>
    </xdr:sp>
    <xdr:clientData/>
  </xdr:oneCellAnchor>
  <xdr:twoCellAnchor editAs="absolute">
    <xdr:from>
      <xdr:col>27</xdr:col>
      <xdr:colOff>400685</xdr:colOff>
      <xdr:row>58</xdr:row>
      <xdr:rowOff>250827</xdr:rowOff>
    </xdr:from>
    <xdr:to>
      <xdr:col>28</xdr:col>
      <xdr:colOff>248228</xdr:colOff>
      <xdr:row>59</xdr:row>
      <xdr:rowOff>97974</xdr:rowOff>
    </xdr:to>
    <xdr:sp macro="" textlink="">
      <xdr:nvSpPr>
        <xdr:cNvPr id="125" name="テキスト ボックス 124">
          <a:extLst>
            <a:ext uri="{FF2B5EF4-FFF2-40B4-BE49-F238E27FC236}">
              <a16:creationId xmlns="" xmlns:a16="http://schemas.microsoft.com/office/drawing/2014/main" id="{A03EA284-936B-4A40-A73D-482C3E74FF2E}"/>
            </a:ext>
          </a:extLst>
        </xdr:cNvPr>
        <xdr:cNvSpPr txBox="1"/>
      </xdr:nvSpPr>
      <xdr:spPr>
        <a:xfrm>
          <a:off x="38230810" y="23818852"/>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31</xdr:col>
      <xdr:colOff>460375</xdr:colOff>
      <xdr:row>57</xdr:row>
      <xdr:rowOff>362905</xdr:rowOff>
    </xdr:from>
    <xdr:to>
      <xdr:col>32</xdr:col>
      <xdr:colOff>320478</xdr:colOff>
      <xdr:row>58</xdr:row>
      <xdr:rowOff>206242</xdr:rowOff>
    </xdr:to>
    <xdr:sp macro="" textlink="">
      <xdr:nvSpPr>
        <xdr:cNvPr id="126" name="テキスト ボックス 125">
          <a:extLst>
            <a:ext uri="{FF2B5EF4-FFF2-40B4-BE49-F238E27FC236}">
              <a16:creationId xmlns="" xmlns:a16="http://schemas.microsoft.com/office/drawing/2014/main" id="{2297FD85-31FF-42F6-80A3-9369D6D6F892}"/>
            </a:ext>
          </a:extLst>
        </xdr:cNvPr>
        <xdr:cNvSpPr txBox="1"/>
      </xdr:nvSpPr>
      <xdr:spPr>
        <a:xfrm>
          <a:off x="40449500" y="23508655"/>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36</xdr:col>
      <xdr:colOff>243840</xdr:colOff>
      <xdr:row>56</xdr:row>
      <xdr:rowOff>224793</xdr:rowOff>
    </xdr:from>
    <xdr:to>
      <xdr:col>37</xdr:col>
      <xdr:colOff>98228</xdr:colOff>
      <xdr:row>57</xdr:row>
      <xdr:rowOff>56700</xdr:rowOff>
    </xdr:to>
    <xdr:sp macro="" textlink="">
      <xdr:nvSpPr>
        <xdr:cNvPr id="127" name="テキスト ボックス 126">
          <a:extLst>
            <a:ext uri="{FF2B5EF4-FFF2-40B4-BE49-F238E27FC236}">
              <a16:creationId xmlns="" xmlns:a16="http://schemas.microsoft.com/office/drawing/2014/main" id="{C53DEF72-DD74-4596-9921-F25D773FF688}"/>
            </a:ext>
          </a:extLst>
        </xdr:cNvPr>
        <xdr:cNvSpPr txBox="1"/>
      </xdr:nvSpPr>
      <xdr:spPr>
        <a:xfrm>
          <a:off x="42931715" y="22957793"/>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436245</xdr:colOff>
      <xdr:row>40</xdr:row>
      <xdr:rowOff>325120</xdr:rowOff>
    </xdr:from>
    <xdr:to>
      <xdr:col>28</xdr:col>
      <xdr:colOff>249639</xdr:colOff>
      <xdr:row>41</xdr:row>
      <xdr:rowOff>174807</xdr:rowOff>
    </xdr:to>
    <xdr:sp macro="" textlink="">
      <xdr:nvSpPr>
        <xdr:cNvPr id="128" name="テキスト ボックス 127">
          <a:extLst>
            <a:ext uri="{FF2B5EF4-FFF2-40B4-BE49-F238E27FC236}">
              <a16:creationId xmlns="" xmlns:a16="http://schemas.microsoft.com/office/drawing/2014/main" id="{F58A3406-5A28-40B4-B361-0F6BD894E681}"/>
            </a:ext>
          </a:extLst>
        </xdr:cNvPr>
        <xdr:cNvSpPr txBox="1"/>
      </xdr:nvSpPr>
      <xdr:spPr>
        <a:xfrm>
          <a:off x="38141275" y="15646400"/>
          <a:ext cx="357589"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474345</xdr:colOff>
      <xdr:row>37</xdr:row>
      <xdr:rowOff>58420</xdr:rowOff>
    </xdr:from>
    <xdr:to>
      <xdr:col>27</xdr:col>
      <xdr:colOff>321253</xdr:colOff>
      <xdr:row>37</xdr:row>
      <xdr:rowOff>306887</xdr:rowOff>
    </xdr:to>
    <xdr:sp macro="" textlink="">
      <xdr:nvSpPr>
        <xdr:cNvPr id="129" name="テキスト ボックス 128">
          <a:extLst>
            <a:ext uri="{FF2B5EF4-FFF2-40B4-BE49-F238E27FC236}">
              <a16:creationId xmlns="" xmlns:a16="http://schemas.microsoft.com/office/drawing/2014/main" id="{AB8E443B-A898-4E5B-B8F3-C6A1DD633A5D}"/>
            </a:ext>
          </a:extLst>
        </xdr:cNvPr>
        <xdr:cNvSpPr txBox="1"/>
      </xdr:nvSpPr>
      <xdr:spPr>
        <a:xfrm>
          <a:off x="37633275" y="14160500"/>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53975</xdr:colOff>
      <xdr:row>46</xdr:row>
      <xdr:rowOff>284480</xdr:rowOff>
    </xdr:from>
    <xdr:to>
      <xdr:col>30</xdr:col>
      <xdr:colOff>435553</xdr:colOff>
      <xdr:row>47</xdr:row>
      <xdr:rowOff>136072</xdr:rowOff>
    </xdr:to>
    <xdr:sp macro="" textlink="">
      <xdr:nvSpPr>
        <xdr:cNvPr id="130" name="テキスト ボックス 129">
          <a:extLst>
            <a:ext uri="{FF2B5EF4-FFF2-40B4-BE49-F238E27FC236}">
              <a16:creationId xmlns="" xmlns:a16="http://schemas.microsoft.com/office/drawing/2014/main" id="{96042F5E-339F-4D28-A7F7-209718038CFA}"/>
            </a:ext>
          </a:extLst>
        </xdr:cNvPr>
        <xdr:cNvSpPr txBox="1"/>
      </xdr:nvSpPr>
      <xdr:spPr>
        <a:xfrm>
          <a:off x="39385875" y="18275300"/>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131445</xdr:colOff>
      <xdr:row>45</xdr:row>
      <xdr:rowOff>589280</xdr:rowOff>
    </xdr:from>
    <xdr:to>
      <xdr:col>30</xdr:col>
      <xdr:colOff>537013</xdr:colOff>
      <xdr:row>46</xdr:row>
      <xdr:rowOff>230687</xdr:rowOff>
    </xdr:to>
    <xdr:sp macro="" textlink="">
      <xdr:nvSpPr>
        <xdr:cNvPr id="131" name="テキスト ボックス 130">
          <a:extLst>
            <a:ext uri="{FF2B5EF4-FFF2-40B4-BE49-F238E27FC236}">
              <a16:creationId xmlns="" xmlns:a16="http://schemas.microsoft.com/office/drawing/2014/main" id="{9FAA4C6E-9C3E-47F3-8EB4-09724E2AE7BD}"/>
            </a:ext>
          </a:extLst>
        </xdr:cNvPr>
        <xdr:cNvSpPr txBox="1"/>
      </xdr:nvSpPr>
      <xdr:spPr>
        <a:xfrm>
          <a:off x="39474775" y="17957800"/>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33</xdr:col>
      <xdr:colOff>536575</xdr:colOff>
      <xdr:row>45</xdr:row>
      <xdr:rowOff>419100</xdr:rowOff>
    </xdr:from>
    <xdr:to>
      <xdr:col>34</xdr:col>
      <xdr:colOff>384613</xdr:colOff>
      <xdr:row>46</xdr:row>
      <xdr:rowOff>60507</xdr:rowOff>
    </xdr:to>
    <xdr:sp macro="" textlink="">
      <xdr:nvSpPr>
        <xdr:cNvPr id="132" name="テキスト ボックス 131">
          <a:extLst>
            <a:ext uri="{FF2B5EF4-FFF2-40B4-BE49-F238E27FC236}">
              <a16:creationId xmlns="" xmlns:a16="http://schemas.microsoft.com/office/drawing/2014/main" id="{503B9DA5-7EEB-4817-B7A1-A46E75E05A30}"/>
            </a:ext>
          </a:extLst>
        </xdr:cNvPr>
        <xdr:cNvSpPr txBox="1"/>
      </xdr:nvSpPr>
      <xdr:spPr>
        <a:xfrm>
          <a:off x="41506775" y="17780000"/>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511810</xdr:colOff>
      <xdr:row>59</xdr:row>
      <xdr:rowOff>93347</xdr:rowOff>
    </xdr:from>
    <xdr:to>
      <xdr:col>27</xdr:col>
      <xdr:colOff>359848</xdr:colOff>
      <xdr:row>59</xdr:row>
      <xdr:rowOff>360864</xdr:rowOff>
    </xdr:to>
    <xdr:sp macro="" textlink="">
      <xdr:nvSpPr>
        <xdr:cNvPr id="133" name="テキスト ボックス 132">
          <a:extLst>
            <a:ext uri="{FF2B5EF4-FFF2-40B4-BE49-F238E27FC236}">
              <a16:creationId xmlns="" xmlns:a16="http://schemas.microsoft.com/office/drawing/2014/main" id="{0FD4311E-7C83-444B-87D9-BE74C63259A4}"/>
            </a:ext>
          </a:extLst>
        </xdr:cNvPr>
        <xdr:cNvSpPr txBox="1"/>
      </xdr:nvSpPr>
      <xdr:spPr>
        <a:xfrm>
          <a:off x="37659310" y="23802977"/>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29</xdr:col>
      <xdr:colOff>283845</xdr:colOff>
      <xdr:row>39</xdr:row>
      <xdr:rowOff>325120</xdr:rowOff>
    </xdr:from>
    <xdr:to>
      <xdr:col>30</xdr:col>
      <xdr:colOff>130753</xdr:colOff>
      <xdr:row>40</xdr:row>
      <xdr:rowOff>174807</xdr:rowOff>
    </xdr:to>
    <xdr:sp macro="" textlink="">
      <xdr:nvSpPr>
        <xdr:cNvPr id="134" name="テキスト ボックス 133">
          <a:extLst>
            <a:ext uri="{FF2B5EF4-FFF2-40B4-BE49-F238E27FC236}">
              <a16:creationId xmlns="" xmlns:a16="http://schemas.microsoft.com/office/drawing/2014/main" id="{506C67C2-BEBF-4619-82D6-0FEDE6BACEB0}"/>
            </a:ext>
          </a:extLst>
        </xdr:cNvPr>
        <xdr:cNvSpPr txBox="1"/>
      </xdr:nvSpPr>
      <xdr:spPr>
        <a:xfrm>
          <a:off x="39081075" y="15240000"/>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25</xdr:col>
      <xdr:colOff>473075</xdr:colOff>
      <xdr:row>38</xdr:row>
      <xdr:rowOff>20320</xdr:rowOff>
    </xdr:from>
    <xdr:to>
      <xdr:col>26</xdr:col>
      <xdr:colOff>302838</xdr:colOff>
      <xdr:row>38</xdr:row>
      <xdr:rowOff>268787</xdr:rowOff>
    </xdr:to>
    <xdr:sp macro="" textlink="">
      <xdr:nvSpPr>
        <xdr:cNvPr id="135" name="テキスト ボックス 134">
          <a:extLst>
            <a:ext uri="{FF2B5EF4-FFF2-40B4-BE49-F238E27FC236}">
              <a16:creationId xmlns="" xmlns:a16="http://schemas.microsoft.com/office/drawing/2014/main" id="{9B4A0667-F3D3-4377-B2DB-DEAF96B5E86B}"/>
            </a:ext>
          </a:extLst>
        </xdr:cNvPr>
        <xdr:cNvSpPr txBox="1"/>
      </xdr:nvSpPr>
      <xdr:spPr>
        <a:xfrm>
          <a:off x="37074475" y="14528800"/>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130175</xdr:colOff>
      <xdr:row>36</xdr:row>
      <xdr:rowOff>134620</xdr:rowOff>
    </xdr:from>
    <xdr:to>
      <xdr:col>28</xdr:col>
      <xdr:colOff>511753</xdr:colOff>
      <xdr:row>36</xdr:row>
      <xdr:rowOff>383087</xdr:rowOff>
    </xdr:to>
    <xdr:sp macro="" textlink="">
      <xdr:nvSpPr>
        <xdr:cNvPr id="136" name="テキスト ボックス 135">
          <a:extLst>
            <a:ext uri="{FF2B5EF4-FFF2-40B4-BE49-F238E27FC236}">
              <a16:creationId xmlns="" xmlns:a16="http://schemas.microsoft.com/office/drawing/2014/main" id="{33C3C840-5C20-4C56-9F6F-3EA0D31A2B56}"/>
            </a:ext>
          </a:extLst>
        </xdr:cNvPr>
        <xdr:cNvSpPr txBox="1"/>
      </xdr:nvSpPr>
      <xdr:spPr>
        <a:xfrm>
          <a:off x="38369875" y="13830300"/>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29</xdr:col>
      <xdr:colOff>130175</xdr:colOff>
      <xdr:row>36</xdr:row>
      <xdr:rowOff>0</xdr:rowOff>
    </xdr:from>
    <xdr:to>
      <xdr:col>29</xdr:col>
      <xdr:colOff>511753</xdr:colOff>
      <xdr:row>36</xdr:row>
      <xdr:rowOff>250372</xdr:rowOff>
    </xdr:to>
    <xdr:sp macro="" textlink="">
      <xdr:nvSpPr>
        <xdr:cNvPr id="137" name="テキスト ボックス 136">
          <a:extLst>
            <a:ext uri="{FF2B5EF4-FFF2-40B4-BE49-F238E27FC236}">
              <a16:creationId xmlns="" xmlns:a16="http://schemas.microsoft.com/office/drawing/2014/main" id="{8549DC0F-9B35-4802-8030-09375838542B}"/>
            </a:ext>
          </a:extLst>
        </xdr:cNvPr>
        <xdr:cNvSpPr txBox="1"/>
      </xdr:nvSpPr>
      <xdr:spPr>
        <a:xfrm>
          <a:off x="38915975" y="13703300"/>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170180</xdr:colOff>
      <xdr:row>59</xdr:row>
      <xdr:rowOff>193677</xdr:rowOff>
    </xdr:from>
    <xdr:to>
      <xdr:col>31</xdr:col>
      <xdr:colOff>18218</xdr:colOff>
      <xdr:row>60</xdr:row>
      <xdr:rowOff>58604</xdr:rowOff>
    </xdr:to>
    <xdr:sp macro="" textlink="">
      <xdr:nvSpPr>
        <xdr:cNvPr id="140" name="テキスト ボックス 139">
          <a:extLst>
            <a:ext uri="{FF2B5EF4-FFF2-40B4-BE49-F238E27FC236}">
              <a16:creationId xmlns="" xmlns:a16="http://schemas.microsoft.com/office/drawing/2014/main" id="{8736763E-AD49-4822-819E-9B060D1AFA18}"/>
            </a:ext>
          </a:extLst>
        </xdr:cNvPr>
        <xdr:cNvSpPr txBox="1"/>
      </xdr:nvSpPr>
      <xdr:spPr>
        <a:xfrm>
          <a:off x="39513510" y="23891877"/>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28</xdr:col>
      <xdr:colOff>511810</xdr:colOff>
      <xdr:row>59</xdr:row>
      <xdr:rowOff>53977</xdr:rowOff>
    </xdr:from>
    <xdr:to>
      <xdr:col>29</xdr:col>
      <xdr:colOff>359848</xdr:colOff>
      <xdr:row>59</xdr:row>
      <xdr:rowOff>325304</xdr:rowOff>
    </xdr:to>
    <xdr:sp macro="" textlink="">
      <xdr:nvSpPr>
        <xdr:cNvPr id="141" name="テキスト ボックス 140">
          <a:extLst>
            <a:ext uri="{FF2B5EF4-FFF2-40B4-BE49-F238E27FC236}">
              <a16:creationId xmlns="" xmlns:a16="http://schemas.microsoft.com/office/drawing/2014/main" id="{7E2ACE66-696D-4EE7-AE47-2AE5D12ACEB2}"/>
            </a:ext>
          </a:extLst>
        </xdr:cNvPr>
        <xdr:cNvSpPr txBox="1"/>
      </xdr:nvSpPr>
      <xdr:spPr>
        <a:xfrm>
          <a:off x="38751510" y="23752177"/>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35</xdr:col>
      <xdr:colOff>285750</xdr:colOff>
      <xdr:row>58</xdr:row>
      <xdr:rowOff>358777</xdr:rowOff>
    </xdr:from>
    <xdr:to>
      <xdr:col>36</xdr:col>
      <xdr:colOff>133788</xdr:colOff>
      <xdr:row>59</xdr:row>
      <xdr:rowOff>208464</xdr:rowOff>
    </xdr:to>
    <xdr:sp macro="" textlink="">
      <xdr:nvSpPr>
        <xdr:cNvPr id="142" name="テキスト ボックス 141">
          <a:extLst>
            <a:ext uri="{FF2B5EF4-FFF2-40B4-BE49-F238E27FC236}">
              <a16:creationId xmlns="" xmlns:a16="http://schemas.microsoft.com/office/drawing/2014/main" id="{C59DF7AA-F6B8-4212-A17B-32C8CCBBC35B}"/>
            </a:ext>
          </a:extLst>
        </xdr:cNvPr>
        <xdr:cNvSpPr txBox="1"/>
      </xdr:nvSpPr>
      <xdr:spPr>
        <a:xfrm>
          <a:off x="42332910" y="23650577"/>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35</xdr:col>
      <xdr:colOff>399868</xdr:colOff>
      <xdr:row>45</xdr:row>
      <xdr:rowOff>619942</xdr:rowOff>
    </xdr:from>
    <xdr:to>
      <xdr:col>36</xdr:col>
      <xdr:colOff>263056</xdr:colOff>
      <xdr:row>46</xdr:row>
      <xdr:rowOff>246018</xdr:rowOff>
    </xdr:to>
    <xdr:sp macro="" textlink="">
      <xdr:nvSpPr>
        <xdr:cNvPr id="96" name="テキスト ボックス 95">
          <a:extLst>
            <a:ext uri="{FF2B5EF4-FFF2-40B4-BE49-F238E27FC236}">
              <a16:creationId xmlns="" xmlns:a16="http://schemas.microsoft.com/office/drawing/2014/main" id="{10122C38-557A-4B08-ABFA-1FEA8B5B3380}"/>
            </a:ext>
          </a:extLst>
        </xdr:cNvPr>
        <xdr:cNvSpPr txBox="1"/>
      </xdr:nvSpPr>
      <xdr:spPr>
        <a:xfrm>
          <a:off x="42530032" y="18238198"/>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171268</xdr:colOff>
      <xdr:row>47</xdr:row>
      <xdr:rowOff>209006</xdr:rowOff>
    </xdr:from>
    <xdr:to>
      <xdr:col>27</xdr:col>
      <xdr:colOff>34455</xdr:colOff>
      <xdr:row>47</xdr:row>
      <xdr:rowOff>474618</xdr:rowOff>
    </xdr:to>
    <xdr:sp macro="" textlink="">
      <xdr:nvSpPr>
        <xdr:cNvPr id="97" name="テキスト ボックス 96">
          <a:extLst>
            <a:ext uri="{FF2B5EF4-FFF2-40B4-BE49-F238E27FC236}">
              <a16:creationId xmlns="" xmlns:a16="http://schemas.microsoft.com/office/drawing/2014/main" id="{74A9CF48-8FAE-4EC5-A738-FFF87A3F4C43}"/>
            </a:ext>
          </a:extLst>
        </xdr:cNvPr>
        <xdr:cNvSpPr txBox="1"/>
      </xdr:nvSpPr>
      <xdr:spPr>
        <a:xfrm>
          <a:off x="37402860" y="18880455"/>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205</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30</xdr:col>
      <xdr:colOff>398508</xdr:colOff>
      <xdr:row>37</xdr:row>
      <xdr:rowOff>171405</xdr:rowOff>
    </xdr:from>
    <xdr:to>
      <xdr:col>31</xdr:col>
      <xdr:colOff>245325</xdr:colOff>
      <xdr:row>38</xdr:row>
      <xdr:rowOff>19550</xdr:rowOff>
    </xdr:to>
    <xdr:sp macro="" textlink="">
      <xdr:nvSpPr>
        <xdr:cNvPr id="98" name="テキスト ボックス 97">
          <a:extLst>
            <a:ext uri="{FF2B5EF4-FFF2-40B4-BE49-F238E27FC236}">
              <a16:creationId xmlns="" xmlns:a16="http://schemas.microsoft.com/office/drawing/2014/main" id="{CD9E780E-827B-401F-835A-ECF41F2B96BF}"/>
            </a:ext>
          </a:extLst>
        </xdr:cNvPr>
        <xdr:cNvSpPr txBox="1"/>
      </xdr:nvSpPr>
      <xdr:spPr>
        <a:xfrm>
          <a:off x="39797718" y="14482309"/>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107</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35</xdr:col>
      <xdr:colOff>474073</xdr:colOff>
      <xdr:row>60</xdr:row>
      <xdr:rowOff>210187</xdr:rowOff>
    </xdr:from>
    <xdr:to>
      <xdr:col>36</xdr:col>
      <xdr:colOff>320116</xdr:colOff>
      <xdr:row>61</xdr:row>
      <xdr:rowOff>58332</xdr:rowOff>
    </xdr:to>
    <xdr:sp macro="" textlink="">
      <xdr:nvSpPr>
        <xdr:cNvPr id="99" name="テキスト ボックス 98">
          <a:extLst>
            <a:ext uri="{FF2B5EF4-FFF2-40B4-BE49-F238E27FC236}">
              <a16:creationId xmlns="" xmlns:a16="http://schemas.microsoft.com/office/drawing/2014/main" id="{FCCC1887-36F5-4180-8036-98E47FAE5E8B}"/>
            </a:ext>
          </a:extLst>
        </xdr:cNvPr>
        <xdr:cNvSpPr txBox="1"/>
      </xdr:nvSpPr>
      <xdr:spPr>
        <a:xfrm>
          <a:off x="42583282" y="24655691"/>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27</xdr:col>
      <xdr:colOff>340632</xdr:colOff>
      <xdr:row>47</xdr:row>
      <xdr:rowOff>1452</xdr:rowOff>
    </xdr:from>
    <xdr:to>
      <xdr:col>28</xdr:col>
      <xdr:colOff>190484</xdr:colOff>
      <xdr:row>47</xdr:row>
      <xdr:rowOff>249647</xdr:rowOff>
    </xdr:to>
    <xdr:sp macro="" textlink="">
      <xdr:nvSpPr>
        <xdr:cNvPr id="100" name="テキスト ボックス 99">
          <a:extLst>
            <a:ext uri="{FF2B5EF4-FFF2-40B4-BE49-F238E27FC236}">
              <a16:creationId xmlns="" xmlns:a16="http://schemas.microsoft.com/office/drawing/2014/main" id="{5BA54BBA-5695-4033-B757-5E43E5539454}"/>
            </a:ext>
          </a:extLst>
        </xdr:cNvPr>
        <xdr:cNvSpPr txBox="1"/>
      </xdr:nvSpPr>
      <xdr:spPr>
        <a:xfrm>
          <a:off x="38103175" y="18655484"/>
          <a:ext cx="394138"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168456</xdr:colOff>
      <xdr:row>37</xdr:row>
      <xdr:rowOff>210185</xdr:rowOff>
    </xdr:from>
    <xdr:to>
      <xdr:col>27</xdr:col>
      <xdr:colOff>34</xdr:colOff>
      <xdr:row>38</xdr:row>
      <xdr:rowOff>60235</xdr:rowOff>
    </xdr:to>
    <xdr:sp macro="" textlink="">
      <xdr:nvSpPr>
        <xdr:cNvPr id="101" name="テキスト ボックス 100">
          <a:extLst>
            <a:ext uri="{FF2B5EF4-FFF2-40B4-BE49-F238E27FC236}">
              <a16:creationId xmlns="" xmlns:a16="http://schemas.microsoft.com/office/drawing/2014/main" id="{A4B3FD72-FD5A-430D-8040-E6FC737EB3F3}"/>
            </a:ext>
          </a:extLst>
        </xdr:cNvPr>
        <xdr:cNvSpPr txBox="1"/>
      </xdr:nvSpPr>
      <xdr:spPr>
        <a:xfrm>
          <a:off x="37382903" y="14528709"/>
          <a:ext cx="375863" cy="256087"/>
        </a:xfrm>
        <a:prstGeom prst="rect">
          <a:avLst/>
        </a:prstGeom>
        <a:solidFill>
          <a:srgbClr val="C0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108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 xmlns:a16="http://schemas.microsoft.com/office/drawing/2014/main" id="{00000000-0008-0000-0B00-000006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 xmlns:a16="http://schemas.microsoft.com/office/drawing/2014/main" id="{00000000-0008-0000-0B00-000003000000}"/>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 xmlns:a16="http://schemas.microsoft.com/office/drawing/2014/main" id="{00000000-0008-0000-0C00-000002000000}"/>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 xmlns:a16="http://schemas.microsoft.com/office/drawing/2014/main" id="{00000000-0008-0000-0C00-000003000000}"/>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 xmlns:a16="http://schemas.microsoft.com/office/drawing/2014/main" id="{00000000-0008-0000-0C00-000004000000}"/>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 xmlns:a16="http://schemas.microsoft.com/office/drawing/2014/main" id="{00000000-0008-0000-0C00-000005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95251</xdr:rowOff>
    </xdr:from>
    <xdr:ext cx="2923180" cy="4249419"/>
    <xdr:pic>
      <xdr:nvPicPr>
        <xdr:cNvPr id="6" name="図 5">
          <a:extLst>
            <a:ext uri="{FF2B5EF4-FFF2-40B4-BE49-F238E27FC236}">
              <a16:creationId xmlns="" xmlns:a16="http://schemas.microsoft.com/office/drawing/2014/main" id="{00000000-0008-0000-0C00-000006000000}"/>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61817" y="906947"/>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 xmlns:a16="http://schemas.microsoft.com/office/drawing/2014/main" id="{00000000-0008-0000-0C00-000007000000}"/>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4</xdr:col>
      <xdr:colOff>365125</xdr:colOff>
      <xdr:row>35</xdr:row>
      <xdr:rowOff>154940</xdr:rowOff>
    </xdr:from>
    <xdr:ext cx="859659" cy="325730"/>
    <xdr:sp macro="" textlink="">
      <xdr:nvSpPr>
        <xdr:cNvPr id="10" name="テキスト ボックス 9">
          <a:extLst>
            <a:ext uri="{FF2B5EF4-FFF2-40B4-BE49-F238E27FC236}">
              <a16:creationId xmlns="" xmlns:a16="http://schemas.microsoft.com/office/drawing/2014/main" id="{89D9C7F5-4396-4BC6-8ACC-915DB4FDF301}"/>
            </a:ext>
          </a:extLst>
        </xdr:cNvPr>
        <xdr:cNvSpPr txBox="1"/>
      </xdr:nvSpPr>
      <xdr:spPr>
        <a:xfrm>
          <a:off x="37051615" y="13537565"/>
          <a:ext cx="859659" cy="325730"/>
        </a:xfrm>
        <a:prstGeom prst="rect">
          <a:avLst/>
        </a:prstGeom>
        <a:solidFill>
          <a:schemeClr val="accent4"/>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BIZ UDPゴシック" panose="020B0400000000000000" pitchFamily="50" charset="-128"/>
              <a:ea typeface="BIZ UDPゴシック" panose="020B0400000000000000" pitchFamily="50" charset="-128"/>
            </a:rPr>
            <a:t>南花台</a:t>
          </a:r>
          <a:r>
            <a:rPr kumimoji="1" lang="en-US" altLang="ja-JP" sz="1400">
              <a:latin typeface="BIZ UDPゴシック" panose="020B0400000000000000" pitchFamily="50" charset="-128"/>
              <a:ea typeface="BIZ UDPゴシック" panose="020B0400000000000000" pitchFamily="50" charset="-128"/>
            </a:rPr>
            <a:t>A</a:t>
          </a:r>
          <a:endParaRPr kumimoji="1" lang="ja-JP" altLang="en-US" sz="1400">
            <a:latin typeface="BIZ UDPゴシック" panose="020B0400000000000000" pitchFamily="50" charset="-128"/>
            <a:ea typeface="BIZ UDPゴシック" panose="020B0400000000000000" pitchFamily="50" charset="-128"/>
          </a:endParaRPr>
        </a:p>
      </xdr:txBody>
    </xdr:sp>
    <xdr:clientData/>
  </xdr:oneCellAnchor>
  <xdr:oneCellAnchor>
    <xdr:from>
      <xdr:col>4</xdr:col>
      <xdr:colOff>321945</xdr:colOff>
      <xdr:row>44</xdr:row>
      <xdr:rowOff>361315</xdr:rowOff>
    </xdr:from>
    <xdr:ext cx="861518" cy="325730"/>
    <xdr:sp macro="" textlink="">
      <xdr:nvSpPr>
        <xdr:cNvPr id="18" name="テキスト ボックス 17">
          <a:extLst>
            <a:ext uri="{FF2B5EF4-FFF2-40B4-BE49-F238E27FC236}">
              <a16:creationId xmlns="" xmlns:a16="http://schemas.microsoft.com/office/drawing/2014/main" id="{E463CED5-63A7-4117-BC89-0E500866ABB2}"/>
            </a:ext>
          </a:extLst>
        </xdr:cNvPr>
        <xdr:cNvSpPr txBox="1"/>
      </xdr:nvSpPr>
      <xdr:spPr>
        <a:xfrm>
          <a:off x="37016055" y="17433925"/>
          <a:ext cx="861518" cy="325730"/>
        </a:xfrm>
        <a:prstGeom prst="rect">
          <a:avLst/>
        </a:prstGeom>
        <a:solidFill>
          <a:schemeClr val="accent4"/>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BIZ UDPゴシック" panose="020B0400000000000000" pitchFamily="50" charset="-128"/>
              <a:ea typeface="BIZ UDPゴシック" panose="020B0400000000000000" pitchFamily="50" charset="-128"/>
            </a:rPr>
            <a:t>南花台</a:t>
          </a:r>
          <a:r>
            <a:rPr kumimoji="1" lang="en-US" altLang="ja-JP" sz="1400">
              <a:latin typeface="BIZ UDPゴシック" panose="020B0400000000000000" pitchFamily="50" charset="-128"/>
              <a:ea typeface="BIZ UDPゴシック" panose="020B0400000000000000" pitchFamily="50" charset="-128"/>
            </a:rPr>
            <a:t>B</a:t>
          </a:r>
          <a:endParaRPr kumimoji="1" lang="ja-JP" altLang="en-US" sz="1400">
            <a:latin typeface="BIZ UDPゴシック" panose="020B0400000000000000" pitchFamily="50" charset="-128"/>
            <a:ea typeface="BIZ UDPゴシック" panose="020B0400000000000000" pitchFamily="50" charset="-128"/>
          </a:endParaRPr>
        </a:p>
      </xdr:txBody>
    </xdr:sp>
    <xdr:clientData/>
  </xdr:oneCellAnchor>
  <xdr:twoCellAnchor editAs="absolute">
    <xdr:from>
      <xdr:col>4</xdr:col>
      <xdr:colOff>285750</xdr:colOff>
      <xdr:row>15</xdr:row>
      <xdr:rowOff>400050</xdr:rowOff>
    </xdr:from>
    <xdr:to>
      <xdr:col>14</xdr:col>
      <xdr:colOff>516211</xdr:colOff>
      <xdr:row>32</xdr:row>
      <xdr:rowOff>130901</xdr:rowOff>
    </xdr:to>
    <xdr:grpSp>
      <xdr:nvGrpSpPr>
        <xdr:cNvPr id="38" name="グループ化 37">
          <a:extLst>
            <a:ext uri="{FF2B5EF4-FFF2-40B4-BE49-F238E27FC236}">
              <a16:creationId xmlns="" xmlns:a16="http://schemas.microsoft.com/office/drawing/2014/main" id="{E54AB6E0-C371-4FE2-BF91-933CBF02DA45}"/>
            </a:ext>
          </a:extLst>
        </xdr:cNvPr>
        <xdr:cNvGrpSpPr/>
      </xdr:nvGrpSpPr>
      <xdr:grpSpPr>
        <a:xfrm>
          <a:off x="6389846" y="4503896"/>
          <a:ext cx="6897961" cy="7263221"/>
          <a:chOff x="36795075" y="5534025"/>
          <a:chExt cx="6917011" cy="6477419"/>
        </a:xfrm>
      </xdr:grpSpPr>
      <xdr:grpSp>
        <xdr:nvGrpSpPr>
          <xdr:cNvPr id="39" name="グループ化 38">
            <a:extLst>
              <a:ext uri="{FF2B5EF4-FFF2-40B4-BE49-F238E27FC236}">
                <a16:creationId xmlns="" xmlns:a16="http://schemas.microsoft.com/office/drawing/2014/main" id="{F297BA7C-4C70-D456-BDE2-3843F1B029F3}"/>
              </a:ext>
            </a:extLst>
          </xdr:cNvPr>
          <xdr:cNvGrpSpPr>
            <a:grpSpLocks noChangeAspect="1"/>
          </xdr:cNvGrpSpPr>
        </xdr:nvGrpSpPr>
        <xdr:grpSpPr>
          <a:xfrm>
            <a:off x="36795075" y="5534025"/>
            <a:ext cx="6917011" cy="6477419"/>
            <a:chOff x="2779" y="11428694"/>
            <a:chExt cx="4728047" cy="4492589"/>
          </a:xfrm>
        </xdr:grpSpPr>
        <xdr:pic>
          <xdr:nvPicPr>
            <xdr:cNvPr id="42" name="図 41">
              <a:extLst>
                <a:ext uri="{FF2B5EF4-FFF2-40B4-BE49-F238E27FC236}">
                  <a16:creationId xmlns="" xmlns:a16="http://schemas.microsoft.com/office/drawing/2014/main" id="{28101D38-6953-CDBD-8F62-32C79DCAA1FF}"/>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2779" y="11428694"/>
              <a:ext cx="4728047" cy="449258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3" name="フリーフォーム: 図形 42">
              <a:extLst>
                <a:ext uri="{FF2B5EF4-FFF2-40B4-BE49-F238E27FC236}">
                  <a16:creationId xmlns="" xmlns:a16="http://schemas.microsoft.com/office/drawing/2014/main" id="{9FC207E8-2F5E-B3BA-6E0E-5897D8BB888D}"/>
                </a:ext>
              </a:extLst>
            </xdr:cNvPr>
            <xdr:cNvSpPr/>
          </xdr:nvSpPr>
          <xdr:spPr>
            <a:xfrm>
              <a:off x="434717" y="11877666"/>
              <a:ext cx="4011382" cy="3775731"/>
            </a:xfrm>
            <a:custGeom>
              <a:avLst/>
              <a:gdLst>
                <a:gd name="connsiteX0" fmla="*/ 361950 w 2009775"/>
                <a:gd name="connsiteY0" fmla="*/ 0 h 1352550"/>
                <a:gd name="connsiteX1" fmla="*/ 190500 w 2009775"/>
                <a:gd name="connsiteY1" fmla="*/ 19050 h 1352550"/>
                <a:gd name="connsiteX2" fmla="*/ 47625 w 2009775"/>
                <a:gd name="connsiteY2" fmla="*/ 133350 h 1352550"/>
                <a:gd name="connsiteX3" fmla="*/ 0 w 2009775"/>
                <a:gd name="connsiteY3" fmla="*/ 171450 h 1352550"/>
                <a:gd name="connsiteX4" fmla="*/ 257175 w 2009775"/>
                <a:gd name="connsiteY4" fmla="*/ 476250 h 1352550"/>
                <a:gd name="connsiteX5" fmla="*/ 323850 w 2009775"/>
                <a:gd name="connsiteY5" fmla="*/ 790575 h 1352550"/>
                <a:gd name="connsiteX6" fmla="*/ 409575 w 2009775"/>
                <a:gd name="connsiteY6" fmla="*/ 819150 h 1352550"/>
                <a:gd name="connsiteX7" fmla="*/ 466725 w 2009775"/>
                <a:gd name="connsiteY7" fmla="*/ 466725 h 1352550"/>
                <a:gd name="connsiteX8" fmla="*/ 609600 w 2009775"/>
                <a:gd name="connsiteY8" fmla="*/ 333375 h 1352550"/>
                <a:gd name="connsiteX9" fmla="*/ 723900 w 2009775"/>
                <a:gd name="connsiteY9" fmla="*/ 304800 h 1352550"/>
                <a:gd name="connsiteX10" fmla="*/ 1009650 w 2009775"/>
                <a:gd name="connsiteY10" fmla="*/ 342900 h 1352550"/>
                <a:gd name="connsiteX11" fmla="*/ 838200 w 2009775"/>
                <a:gd name="connsiteY11" fmla="*/ 1228725 h 1352550"/>
                <a:gd name="connsiteX12" fmla="*/ 1543050 w 2009775"/>
                <a:gd name="connsiteY12" fmla="*/ 1352550 h 1352550"/>
                <a:gd name="connsiteX13" fmla="*/ 1657350 w 2009775"/>
                <a:gd name="connsiteY13" fmla="*/ 704850 h 1352550"/>
                <a:gd name="connsiteX14" fmla="*/ 2009775 w 2009775"/>
                <a:gd name="connsiteY14" fmla="*/ 1019175 h 1352550"/>
                <a:gd name="connsiteX0" fmla="*/ 361950 w 2041391"/>
                <a:gd name="connsiteY0" fmla="*/ 0 h 1352550"/>
                <a:gd name="connsiteX1" fmla="*/ 190500 w 2041391"/>
                <a:gd name="connsiteY1" fmla="*/ 19050 h 1352550"/>
                <a:gd name="connsiteX2" fmla="*/ 47625 w 2041391"/>
                <a:gd name="connsiteY2" fmla="*/ 133350 h 1352550"/>
                <a:gd name="connsiteX3" fmla="*/ 0 w 2041391"/>
                <a:gd name="connsiteY3" fmla="*/ 171450 h 1352550"/>
                <a:gd name="connsiteX4" fmla="*/ 257175 w 2041391"/>
                <a:gd name="connsiteY4" fmla="*/ 476250 h 1352550"/>
                <a:gd name="connsiteX5" fmla="*/ 323850 w 2041391"/>
                <a:gd name="connsiteY5" fmla="*/ 790575 h 1352550"/>
                <a:gd name="connsiteX6" fmla="*/ 409575 w 2041391"/>
                <a:gd name="connsiteY6" fmla="*/ 819150 h 1352550"/>
                <a:gd name="connsiteX7" fmla="*/ 466725 w 2041391"/>
                <a:gd name="connsiteY7" fmla="*/ 466725 h 1352550"/>
                <a:gd name="connsiteX8" fmla="*/ 609600 w 2041391"/>
                <a:gd name="connsiteY8" fmla="*/ 333375 h 1352550"/>
                <a:gd name="connsiteX9" fmla="*/ 723900 w 2041391"/>
                <a:gd name="connsiteY9" fmla="*/ 304800 h 1352550"/>
                <a:gd name="connsiteX10" fmla="*/ 1009650 w 2041391"/>
                <a:gd name="connsiteY10" fmla="*/ 342900 h 1352550"/>
                <a:gd name="connsiteX11" fmla="*/ 838200 w 2041391"/>
                <a:gd name="connsiteY11" fmla="*/ 1228725 h 1352550"/>
                <a:gd name="connsiteX12" fmla="*/ 1543050 w 2041391"/>
                <a:gd name="connsiteY12" fmla="*/ 1352550 h 1352550"/>
                <a:gd name="connsiteX13" fmla="*/ 1657350 w 2041391"/>
                <a:gd name="connsiteY13" fmla="*/ 704850 h 1352550"/>
                <a:gd name="connsiteX14" fmla="*/ 2009775 w 2041391"/>
                <a:gd name="connsiteY14" fmla="*/ 1019175 h 1352550"/>
                <a:gd name="connsiteX15" fmla="*/ 2026920 w 2041391"/>
                <a:gd name="connsiteY15" fmla="*/ 1029610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32010 w 2198531"/>
                <a:gd name="connsiteY15" fmla="*/ 895350 h 1352550"/>
                <a:gd name="connsiteX16" fmla="*/ 2198531 w 2198531"/>
                <a:gd name="connsiteY16" fmla="*/ 829585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32010 w 2560819"/>
                <a:gd name="connsiteY15" fmla="*/ 895350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60569 w 2560819"/>
                <a:gd name="connsiteY15" fmla="*/ 866775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0" fmla="*/ 361950 w 2586054"/>
                <a:gd name="connsiteY0" fmla="*/ 0 h 1352550"/>
                <a:gd name="connsiteX1" fmla="*/ 190500 w 2586054"/>
                <a:gd name="connsiteY1" fmla="*/ 19050 h 1352550"/>
                <a:gd name="connsiteX2" fmla="*/ 47625 w 2586054"/>
                <a:gd name="connsiteY2" fmla="*/ 133350 h 1352550"/>
                <a:gd name="connsiteX3" fmla="*/ 0 w 2586054"/>
                <a:gd name="connsiteY3" fmla="*/ 171450 h 1352550"/>
                <a:gd name="connsiteX4" fmla="*/ 257175 w 2586054"/>
                <a:gd name="connsiteY4" fmla="*/ 476250 h 1352550"/>
                <a:gd name="connsiteX5" fmla="*/ 323850 w 2586054"/>
                <a:gd name="connsiteY5" fmla="*/ 790575 h 1352550"/>
                <a:gd name="connsiteX6" fmla="*/ 409575 w 2586054"/>
                <a:gd name="connsiteY6" fmla="*/ 819150 h 1352550"/>
                <a:gd name="connsiteX7" fmla="*/ 466725 w 2586054"/>
                <a:gd name="connsiteY7" fmla="*/ 466725 h 1352550"/>
                <a:gd name="connsiteX8" fmla="*/ 609600 w 2586054"/>
                <a:gd name="connsiteY8" fmla="*/ 333375 h 1352550"/>
                <a:gd name="connsiteX9" fmla="*/ 723900 w 2586054"/>
                <a:gd name="connsiteY9" fmla="*/ 304800 h 1352550"/>
                <a:gd name="connsiteX10" fmla="*/ 1009650 w 2586054"/>
                <a:gd name="connsiteY10" fmla="*/ 342900 h 1352550"/>
                <a:gd name="connsiteX11" fmla="*/ 838200 w 2586054"/>
                <a:gd name="connsiteY11" fmla="*/ 1228725 h 1352550"/>
                <a:gd name="connsiteX12" fmla="*/ 1543050 w 2586054"/>
                <a:gd name="connsiteY12" fmla="*/ 1352550 h 1352550"/>
                <a:gd name="connsiteX13" fmla="*/ 1657350 w 2586054"/>
                <a:gd name="connsiteY13" fmla="*/ 704850 h 1352550"/>
                <a:gd name="connsiteX14" fmla="*/ 2009775 w 2586054"/>
                <a:gd name="connsiteY14" fmla="*/ 1019175 h 1352550"/>
                <a:gd name="connsiteX15" fmla="*/ 2198705 w 2586054"/>
                <a:gd name="connsiteY15" fmla="*/ 866775 h 1352550"/>
                <a:gd name="connsiteX16" fmla="*/ 2560819 w 2586054"/>
                <a:gd name="connsiteY16" fmla="*/ 953062 h 1352550"/>
                <a:gd name="connsiteX17" fmla="*/ 2555093 w 2586054"/>
                <a:gd name="connsiteY17" fmla="*/ 933450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2507483 w 2582209"/>
                <a:gd name="connsiteY18" fmla="*/ 1209675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35997 w 2560819"/>
                <a:gd name="connsiteY17" fmla="*/ 124689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19" fmla="*/ 1951533 w 2560819"/>
                <a:gd name="connsiteY19" fmla="*/ 1314557 h 1352550"/>
                <a:gd name="connsiteX0" fmla="*/ 361950 w 2560819"/>
                <a:gd name="connsiteY0" fmla="*/ 0 h 1809857"/>
                <a:gd name="connsiteX1" fmla="*/ 190500 w 2560819"/>
                <a:gd name="connsiteY1" fmla="*/ 19050 h 1809857"/>
                <a:gd name="connsiteX2" fmla="*/ 47625 w 2560819"/>
                <a:gd name="connsiteY2" fmla="*/ 133350 h 1809857"/>
                <a:gd name="connsiteX3" fmla="*/ 0 w 2560819"/>
                <a:gd name="connsiteY3" fmla="*/ 171450 h 1809857"/>
                <a:gd name="connsiteX4" fmla="*/ 257175 w 2560819"/>
                <a:gd name="connsiteY4" fmla="*/ 476250 h 1809857"/>
                <a:gd name="connsiteX5" fmla="*/ 323850 w 2560819"/>
                <a:gd name="connsiteY5" fmla="*/ 790575 h 1809857"/>
                <a:gd name="connsiteX6" fmla="*/ 409575 w 2560819"/>
                <a:gd name="connsiteY6" fmla="*/ 819150 h 1809857"/>
                <a:gd name="connsiteX7" fmla="*/ 466725 w 2560819"/>
                <a:gd name="connsiteY7" fmla="*/ 466725 h 1809857"/>
                <a:gd name="connsiteX8" fmla="*/ 609600 w 2560819"/>
                <a:gd name="connsiteY8" fmla="*/ 333375 h 1809857"/>
                <a:gd name="connsiteX9" fmla="*/ 723900 w 2560819"/>
                <a:gd name="connsiteY9" fmla="*/ 304800 h 1809857"/>
                <a:gd name="connsiteX10" fmla="*/ 1009650 w 2560819"/>
                <a:gd name="connsiteY10" fmla="*/ 342900 h 1809857"/>
                <a:gd name="connsiteX11" fmla="*/ 838200 w 2560819"/>
                <a:gd name="connsiteY11" fmla="*/ 1228725 h 1809857"/>
                <a:gd name="connsiteX12" fmla="*/ 1543050 w 2560819"/>
                <a:gd name="connsiteY12" fmla="*/ 1352550 h 1809857"/>
                <a:gd name="connsiteX13" fmla="*/ 1657350 w 2560819"/>
                <a:gd name="connsiteY13" fmla="*/ 704850 h 1809857"/>
                <a:gd name="connsiteX14" fmla="*/ 2009775 w 2560819"/>
                <a:gd name="connsiteY14" fmla="*/ 1019175 h 1809857"/>
                <a:gd name="connsiteX15" fmla="*/ 2198705 w 2560819"/>
                <a:gd name="connsiteY15" fmla="*/ 866775 h 1809857"/>
                <a:gd name="connsiteX16" fmla="*/ 2560819 w 2560819"/>
                <a:gd name="connsiteY16" fmla="*/ 953062 h 1809857"/>
                <a:gd name="connsiteX17" fmla="*/ 2526491 w 2560819"/>
                <a:gd name="connsiteY17" fmla="*/ 1227842 h 1809857"/>
                <a:gd name="connsiteX18" fmla="*/ 1936302 w 2560819"/>
                <a:gd name="connsiteY18" fmla="*/ 1304658 h 1809857"/>
                <a:gd name="connsiteX19" fmla="*/ 1856478 w 2560819"/>
                <a:gd name="connsiteY19" fmla="*/ 1809857 h 1809857"/>
                <a:gd name="connsiteX0" fmla="*/ 361950 w 2560819"/>
                <a:gd name="connsiteY0" fmla="*/ 0 h 1842216"/>
                <a:gd name="connsiteX1" fmla="*/ 190500 w 2560819"/>
                <a:gd name="connsiteY1" fmla="*/ 19050 h 1842216"/>
                <a:gd name="connsiteX2" fmla="*/ 47625 w 2560819"/>
                <a:gd name="connsiteY2" fmla="*/ 133350 h 1842216"/>
                <a:gd name="connsiteX3" fmla="*/ 0 w 2560819"/>
                <a:gd name="connsiteY3" fmla="*/ 171450 h 1842216"/>
                <a:gd name="connsiteX4" fmla="*/ 257175 w 2560819"/>
                <a:gd name="connsiteY4" fmla="*/ 476250 h 1842216"/>
                <a:gd name="connsiteX5" fmla="*/ 323850 w 2560819"/>
                <a:gd name="connsiteY5" fmla="*/ 790575 h 1842216"/>
                <a:gd name="connsiteX6" fmla="*/ 409575 w 2560819"/>
                <a:gd name="connsiteY6" fmla="*/ 819150 h 1842216"/>
                <a:gd name="connsiteX7" fmla="*/ 466725 w 2560819"/>
                <a:gd name="connsiteY7" fmla="*/ 466725 h 1842216"/>
                <a:gd name="connsiteX8" fmla="*/ 609600 w 2560819"/>
                <a:gd name="connsiteY8" fmla="*/ 333375 h 1842216"/>
                <a:gd name="connsiteX9" fmla="*/ 723900 w 2560819"/>
                <a:gd name="connsiteY9" fmla="*/ 304800 h 1842216"/>
                <a:gd name="connsiteX10" fmla="*/ 1009650 w 2560819"/>
                <a:gd name="connsiteY10" fmla="*/ 342900 h 1842216"/>
                <a:gd name="connsiteX11" fmla="*/ 838200 w 2560819"/>
                <a:gd name="connsiteY11" fmla="*/ 1228725 h 1842216"/>
                <a:gd name="connsiteX12" fmla="*/ 1543050 w 2560819"/>
                <a:gd name="connsiteY12" fmla="*/ 1352550 h 1842216"/>
                <a:gd name="connsiteX13" fmla="*/ 1657350 w 2560819"/>
                <a:gd name="connsiteY13" fmla="*/ 704850 h 1842216"/>
                <a:gd name="connsiteX14" fmla="*/ 2009775 w 2560819"/>
                <a:gd name="connsiteY14" fmla="*/ 1019175 h 1842216"/>
                <a:gd name="connsiteX15" fmla="*/ 2198705 w 2560819"/>
                <a:gd name="connsiteY15" fmla="*/ 866775 h 1842216"/>
                <a:gd name="connsiteX16" fmla="*/ 2560819 w 2560819"/>
                <a:gd name="connsiteY16" fmla="*/ 953062 h 1842216"/>
                <a:gd name="connsiteX17" fmla="*/ 2526491 w 2560819"/>
                <a:gd name="connsiteY17" fmla="*/ 1227842 h 1842216"/>
                <a:gd name="connsiteX18" fmla="*/ 1936302 w 2560819"/>
                <a:gd name="connsiteY18" fmla="*/ 1304658 h 1842216"/>
                <a:gd name="connsiteX19" fmla="*/ 1856478 w 2560819"/>
                <a:gd name="connsiteY19" fmla="*/ 1809857 h 1842216"/>
                <a:gd name="connsiteX20" fmla="*/ 1837297 w 2560819"/>
                <a:gd name="connsiteY20" fmla="*/ 1790740 h 1842216"/>
                <a:gd name="connsiteX0" fmla="*/ 361950 w 2560819"/>
                <a:gd name="connsiteY0" fmla="*/ 0 h 2095900"/>
                <a:gd name="connsiteX1" fmla="*/ 190500 w 2560819"/>
                <a:gd name="connsiteY1" fmla="*/ 19050 h 2095900"/>
                <a:gd name="connsiteX2" fmla="*/ 47625 w 2560819"/>
                <a:gd name="connsiteY2" fmla="*/ 133350 h 2095900"/>
                <a:gd name="connsiteX3" fmla="*/ 0 w 2560819"/>
                <a:gd name="connsiteY3" fmla="*/ 171450 h 2095900"/>
                <a:gd name="connsiteX4" fmla="*/ 257175 w 2560819"/>
                <a:gd name="connsiteY4" fmla="*/ 476250 h 2095900"/>
                <a:gd name="connsiteX5" fmla="*/ 323850 w 2560819"/>
                <a:gd name="connsiteY5" fmla="*/ 790575 h 2095900"/>
                <a:gd name="connsiteX6" fmla="*/ 409575 w 2560819"/>
                <a:gd name="connsiteY6" fmla="*/ 819150 h 2095900"/>
                <a:gd name="connsiteX7" fmla="*/ 466725 w 2560819"/>
                <a:gd name="connsiteY7" fmla="*/ 466725 h 2095900"/>
                <a:gd name="connsiteX8" fmla="*/ 609600 w 2560819"/>
                <a:gd name="connsiteY8" fmla="*/ 333375 h 2095900"/>
                <a:gd name="connsiteX9" fmla="*/ 723900 w 2560819"/>
                <a:gd name="connsiteY9" fmla="*/ 304800 h 2095900"/>
                <a:gd name="connsiteX10" fmla="*/ 1009650 w 2560819"/>
                <a:gd name="connsiteY10" fmla="*/ 342900 h 2095900"/>
                <a:gd name="connsiteX11" fmla="*/ 838200 w 2560819"/>
                <a:gd name="connsiteY11" fmla="*/ 1228725 h 2095900"/>
                <a:gd name="connsiteX12" fmla="*/ 1543050 w 2560819"/>
                <a:gd name="connsiteY12" fmla="*/ 1352550 h 2095900"/>
                <a:gd name="connsiteX13" fmla="*/ 1657350 w 2560819"/>
                <a:gd name="connsiteY13" fmla="*/ 704850 h 2095900"/>
                <a:gd name="connsiteX14" fmla="*/ 2009775 w 2560819"/>
                <a:gd name="connsiteY14" fmla="*/ 1019175 h 2095900"/>
                <a:gd name="connsiteX15" fmla="*/ 2198705 w 2560819"/>
                <a:gd name="connsiteY15" fmla="*/ 866775 h 2095900"/>
                <a:gd name="connsiteX16" fmla="*/ 2560819 w 2560819"/>
                <a:gd name="connsiteY16" fmla="*/ 953062 h 2095900"/>
                <a:gd name="connsiteX17" fmla="*/ 2526491 w 2560819"/>
                <a:gd name="connsiteY17" fmla="*/ 1227842 h 2095900"/>
                <a:gd name="connsiteX18" fmla="*/ 1936302 w 2560819"/>
                <a:gd name="connsiteY18" fmla="*/ 1304658 h 2095900"/>
                <a:gd name="connsiteX19" fmla="*/ 1856478 w 2560819"/>
                <a:gd name="connsiteY19" fmla="*/ 1809857 h 2095900"/>
                <a:gd name="connsiteX20" fmla="*/ 1751747 w 2560819"/>
                <a:gd name="connsiteY20" fmla="*/ 2095844 h 2095900"/>
                <a:gd name="connsiteX0" fmla="*/ 361950 w 2560819"/>
                <a:gd name="connsiteY0" fmla="*/ 0 h 2113982"/>
                <a:gd name="connsiteX1" fmla="*/ 190500 w 2560819"/>
                <a:gd name="connsiteY1" fmla="*/ 19050 h 2113982"/>
                <a:gd name="connsiteX2" fmla="*/ 47625 w 2560819"/>
                <a:gd name="connsiteY2" fmla="*/ 133350 h 2113982"/>
                <a:gd name="connsiteX3" fmla="*/ 0 w 2560819"/>
                <a:gd name="connsiteY3" fmla="*/ 171450 h 2113982"/>
                <a:gd name="connsiteX4" fmla="*/ 257175 w 2560819"/>
                <a:gd name="connsiteY4" fmla="*/ 476250 h 2113982"/>
                <a:gd name="connsiteX5" fmla="*/ 323850 w 2560819"/>
                <a:gd name="connsiteY5" fmla="*/ 790575 h 2113982"/>
                <a:gd name="connsiteX6" fmla="*/ 409575 w 2560819"/>
                <a:gd name="connsiteY6" fmla="*/ 819150 h 2113982"/>
                <a:gd name="connsiteX7" fmla="*/ 466725 w 2560819"/>
                <a:gd name="connsiteY7" fmla="*/ 466725 h 2113982"/>
                <a:gd name="connsiteX8" fmla="*/ 609600 w 2560819"/>
                <a:gd name="connsiteY8" fmla="*/ 333375 h 2113982"/>
                <a:gd name="connsiteX9" fmla="*/ 723900 w 2560819"/>
                <a:gd name="connsiteY9" fmla="*/ 304800 h 2113982"/>
                <a:gd name="connsiteX10" fmla="*/ 1009650 w 2560819"/>
                <a:gd name="connsiteY10" fmla="*/ 342900 h 2113982"/>
                <a:gd name="connsiteX11" fmla="*/ 838200 w 2560819"/>
                <a:gd name="connsiteY11" fmla="*/ 1228725 h 2113982"/>
                <a:gd name="connsiteX12" fmla="*/ 1543050 w 2560819"/>
                <a:gd name="connsiteY12" fmla="*/ 1352550 h 2113982"/>
                <a:gd name="connsiteX13" fmla="*/ 1657350 w 2560819"/>
                <a:gd name="connsiteY13" fmla="*/ 704850 h 2113982"/>
                <a:gd name="connsiteX14" fmla="*/ 2009775 w 2560819"/>
                <a:gd name="connsiteY14" fmla="*/ 1019175 h 2113982"/>
                <a:gd name="connsiteX15" fmla="*/ 2198705 w 2560819"/>
                <a:gd name="connsiteY15" fmla="*/ 866775 h 2113982"/>
                <a:gd name="connsiteX16" fmla="*/ 2560819 w 2560819"/>
                <a:gd name="connsiteY16" fmla="*/ 953062 h 2113982"/>
                <a:gd name="connsiteX17" fmla="*/ 2526491 w 2560819"/>
                <a:gd name="connsiteY17" fmla="*/ 1227842 h 2113982"/>
                <a:gd name="connsiteX18" fmla="*/ 1936302 w 2560819"/>
                <a:gd name="connsiteY18" fmla="*/ 1304658 h 2113982"/>
                <a:gd name="connsiteX19" fmla="*/ 1856478 w 2560819"/>
                <a:gd name="connsiteY19" fmla="*/ 1809857 h 2113982"/>
                <a:gd name="connsiteX20" fmla="*/ 1751747 w 2560819"/>
                <a:gd name="connsiteY20" fmla="*/ 2095844 h 2113982"/>
                <a:gd name="connsiteX21" fmla="*/ 1761140 w 2560819"/>
                <a:gd name="connsiteY21" fmla="*/ 2084284 h 2113982"/>
                <a:gd name="connsiteX0" fmla="*/ 361950 w 2560819"/>
                <a:gd name="connsiteY0" fmla="*/ 0 h 2512562"/>
                <a:gd name="connsiteX1" fmla="*/ 190500 w 2560819"/>
                <a:gd name="connsiteY1" fmla="*/ 19050 h 2512562"/>
                <a:gd name="connsiteX2" fmla="*/ 47625 w 2560819"/>
                <a:gd name="connsiteY2" fmla="*/ 133350 h 2512562"/>
                <a:gd name="connsiteX3" fmla="*/ 0 w 2560819"/>
                <a:gd name="connsiteY3" fmla="*/ 171450 h 2512562"/>
                <a:gd name="connsiteX4" fmla="*/ 257175 w 2560819"/>
                <a:gd name="connsiteY4" fmla="*/ 476250 h 2512562"/>
                <a:gd name="connsiteX5" fmla="*/ 323850 w 2560819"/>
                <a:gd name="connsiteY5" fmla="*/ 790575 h 2512562"/>
                <a:gd name="connsiteX6" fmla="*/ 409575 w 2560819"/>
                <a:gd name="connsiteY6" fmla="*/ 819150 h 2512562"/>
                <a:gd name="connsiteX7" fmla="*/ 466725 w 2560819"/>
                <a:gd name="connsiteY7" fmla="*/ 466725 h 2512562"/>
                <a:gd name="connsiteX8" fmla="*/ 609600 w 2560819"/>
                <a:gd name="connsiteY8" fmla="*/ 333375 h 2512562"/>
                <a:gd name="connsiteX9" fmla="*/ 723900 w 2560819"/>
                <a:gd name="connsiteY9" fmla="*/ 304800 h 2512562"/>
                <a:gd name="connsiteX10" fmla="*/ 1009650 w 2560819"/>
                <a:gd name="connsiteY10" fmla="*/ 342900 h 2512562"/>
                <a:gd name="connsiteX11" fmla="*/ 838200 w 2560819"/>
                <a:gd name="connsiteY11" fmla="*/ 1228725 h 2512562"/>
                <a:gd name="connsiteX12" fmla="*/ 1543050 w 2560819"/>
                <a:gd name="connsiteY12" fmla="*/ 1352550 h 2512562"/>
                <a:gd name="connsiteX13" fmla="*/ 1657350 w 2560819"/>
                <a:gd name="connsiteY13" fmla="*/ 704850 h 2512562"/>
                <a:gd name="connsiteX14" fmla="*/ 2009775 w 2560819"/>
                <a:gd name="connsiteY14" fmla="*/ 1019175 h 2512562"/>
                <a:gd name="connsiteX15" fmla="*/ 2198705 w 2560819"/>
                <a:gd name="connsiteY15" fmla="*/ 866775 h 2512562"/>
                <a:gd name="connsiteX16" fmla="*/ 2560819 w 2560819"/>
                <a:gd name="connsiteY16" fmla="*/ 953062 h 2512562"/>
                <a:gd name="connsiteX17" fmla="*/ 2526491 w 2560819"/>
                <a:gd name="connsiteY17" fmla="*/ 1227842 h 2512562"/>
                <a:gd name="connsiteX18" fmla="*/ 1936302 w 2560819"/>
                <a:gd name="connsiteY18" fmla="*/ 1304658 h 2512562"/>
                <a:gd name="connsiteX19" fmla="*/ 1856478 w 2560819"/>
                <a:gd name="connsiteY19" fmla="*/ 1809857 h 2512562"/>
                <a:gd name="connsiteX20" fmla="*/ 1751747 w 2560819"/>
                <a:gd name="connsiteY20" fmla="*/ 2095844 h 2512562"/>
                <a:gd name="connsiteX21" fmla="*/ 1818173 w 2560819"/>
                <a:gd name="connsiteY21" fmla="*/ 2512551 h 2512562"/>
                <a:gd name="connsiteX0" fmla="*/ 361950 w 2560819"/>
                <a:gd name="connsiteY0" fmla="*/ 0 h 2541812"/>
                <a:gd name="connsiteX1" fmla="*/ 190500 w 2560819"/>
                <a:gd name="connsiteY1" fmla="*/ 19050 h 2541812"/>
                <a:gd name="connsiteX2" fmla="*/ 47625 w 2560819"/>
                <a:gd name="connsiteY2" fmla="*/ 133350 h 2541812"/>
                <a:gd name="connsiteX3" fmla="*/ 0 w 2560819"/>
                <a:gd name="connsiteY3" fmla="*/ 171450 h 2541812"/>
                <a:gd name="connsiteX4" fmla="*/ 257175 w 2560819"/>
                <a:gd name="connsiteY4" fmla="*/ 476250 h 2541812"/>
                <a:gd name="connsiteX5" fmla="*/ 323850 w 2560819"/>
                <a:gd name="connsiteY5" fmla="*/ 790575 h 2541812"/>
                <a:gd name="connsiteX6" fmla="*/ 409575 w 2560819"/>
                <a:gd name="connsiteY6" fmla="*/ 819150 h 2541812"/>
                <a:gd name="connsiteX7" fmla="*/ 466725 w 2560819"/>
                <a:gd name="connsiteY7" fmla="*/ 466725 h 2541812"/>
                <a:gd name="connsiteX8" fmla="*/ 609600 w 2560819"/>
                <a:gd name="connsiteY8" fmla="*/ 333375 h 2541812"/>
                <a:gd name="connsiteX9" fmla="*/ 723900 w 2560819"/>
                <a:gd name="connsiteY9" fmla="*/ 304800 h 2541812"/>
                <a:gd name="connsiteX10" fmla="*/ 1009650 w 2560819"/>
                <a:gd name="connsiteY10" fmla="*/ 342900 h 2541812"/>
                <a:gd name="connsiteX11" fmla="*/ 838200 w 2560819"/>
                <a:gd name="connsiteY11" fmla="*/ 1228725 h 2541812"/>
                <a:gd name="connsiteX12" fmla="*/ 1543050 w 2560819"/>
                <a:gd name="connsiteY12" fmla="*/ 1352550 h 2541812"/>
                <a:gd name="connsiteX13" fmla="*/ 1657350 w 2560819"/>
                <a:gd name="connsiteY13" fmla="*/ 704850 h 2541812"/>
                <a:gd name="connsiteX14" fmla="*/ 2009775 w 2560819"/>
                <a:gd name="connsiteY14" fmla="*/ 1019175 h 2541812"/>
                <a:gd name="connsiteX15" fmla="*/ 2198705 w 2560819"/>
                <a:gd name="connsiteY15" fmla="*/ 866775 h 2541812"/>
                <a:gd name="connsiteX16" fmla="*/ 2560819 w 2560819"/>
                <a:gd name="connsiteY16" fmla="*/ 953062 h 2541812"/>
                <a:gd name="connsiteX17" fmla="*/ 2526491 w 2560819"/>
                <a:gd name="connsiteY17" fmla="*/ 1227842 h 2541812"/>
                <a:gd name="connsiteX18" fmla="*/ 1936302 w 2560819"/>
                <a:gd name="connsiteY18" fmla="*/ 1304658 h 2541812"/>
                <a:gd name="connsiteX19" fmla="*/ 1856478 w 2560819"/>
                <a:gd name="connsiteY19" fmla="*/ 1809857 h 2541812"/>
                <a:gd name="connsiteX20" fmla="*/ 1751747 w 2560819"/>
                <a:gd name="connsiteY20" fmla="*/ 2095844 h 2541812"/>
                <a:gd name="connsiteX21" fmla="*/ 1818173 w 2560819"/>
                <a:gd name="connsiteY21" fmla="*/ 2512551 h 2541812"/>
                <a:gd name="connsiteX22" fmla="*/ 1799219 w 2560819"/>
                <a:gd name="connsiteY22" fmla="*/ 2506787 h 2541812"/>
                <a:gd name="connsiteX0" fmla="*/ 361950 w 2949400"/>
                <a:gd name="connsiteY0" fmla="*/ 0 h 2528936"/>
                <a:gd name="connsiteX1" fmla="*/ 190500 w 2949400"/>
                <a:gd name="connsiteY1" fmla="*/ 19050 h 2528936"/>
                <a:gd name="connsiteX2" fmla="*/ 47625 w 2949400"/>
                <a:gd name="connsiteY2" fmla="*/ 133350 h 2528936"/>
                <a:gd name="connsiteX3" fmla="*/ 0 w 2949400"/>
                <a:gd name="connsiteY3" fmla="*/ 171450 h 2528936"/>
                <a:gd name="connsiteX4" fmla="*/ 257175 w 2949400"/>
                <a:gd name="connsiteY4" fmla="*/ 476250 h 2528936"/>
                <a:gd name="connsiteX5" fmla="*/ 323850 w 2949400"/>
                <a:gd name="connsiteY5" fmla="*/ 790575 h 2528936"/>
                <a:gd name="connsiteX6" fmla="*/ 409575 w 2949400"/>
                <a:gd name="connsiteY6" fmla="*/ 819150 h 2528936"/>
                <a:gd name="connsiteX7" fmla="*/ 466725 w 2949400"/>
                <a:gd name="connsiteY7" fmla="*/ 466725 h 2528936"/>
                <a:gd name="connsiteX8" fmla="*/ 609600 w 2949400"/>
                <a:gd name="connsiteY8" fmla="*/ 333375 h 2528936"/>
                <a:gd name="connsiteX9" fmla="*/ 723900 w 2949400"/>
                <a:gd name="connsiteY9" fmla="*/ 304800 h 2528936"/>
                <a:gd name="connsiteX10" fmla="*/ 1009650 w 2949400"/>
                <a:gd name="connsiteY10" fmla="*/ 342900 h 2528936"/>
                <a:gd name="connsiteX11" fmla="*/ 838200 w 2949400"/>
                <a:gd name="connsiteY11" fmla="*/ 1228725 h 2528936"/>
                <a:gd name="connsiteX12" fmla="*/ 1543050 w 2949400"/>
                <a:gd name="connsiteY12" fmla="*/ 1352550 h 2528936"/>
                <a:gd name="connsiteX13" fmla="*/ 1657350 w 2949400"/>
                <a:gd name="connsiteY13" fmla="*/ 704850 h 2528936"/>
                <a:gd name="connsiteX14" fmla="*/ 2009775 w 2949400"/>
                <a:gd name="connsiteY14" fmla="*/ 1019175 h 2528936"/>
                <a:gd name="connsiteX15" fmla="*/ 2198705 w 2949400"/>
                <a:gd name="connsiteY15" fmla="*/ 866775 h 2528936"/>
                <a:gd name="connsiteX16" fmla="*/ 2560819 w 2949400"/>
                <a:gd name="connsiteY16" fmla="*/ 953062 h 2528936"/>
                <a:gd name="connsiteX17" fmla="*/ 2526491 w 2949400"/>
                <a:gd name="connsiteY17" fmla="*/ 1227842 h 2528936"/>
                <a:gd name="connsiteX18" fmla="*/ 1936302 w 2949400"/>
                <a:gd name="connsiteY18" fmla="*/ 1304658 h 2528936"/>
                <a:gd name="connsiteX19" fmla="*/ 1856478 w 2949400"/>
                <a:gd name="connsiteY19" fmla="*/ 1809857 h 2528936"/>
                <a:gd name="connsiteX20" fmla="*/ 1751747 w 2949400"/>
                <a:gd name="connsiteY20" fmla="*/ 2095844 h 2528936"/>
                <a:gd name="connsiteX21" fmla="*/ 1818173 w 2949400"/>
                <a:gd name="connsiteY21" fmla="*/ 2512551 h 2528936"/>
                <a:gd name="connsiteX22" fmla="*/ 2949390 w 2949400"/>
                <a:gd name="connsiteY22" fmla="*/ 2411545 h 2528936"/>
                <a:gd name="connsiteX0" fmla="*/ 361950 w 3030290"/>
                <a:gd name="connsiteY0" fmla="*/ 0 h 2528936"/>
                <a:gd name="connsiteX1" fmla="*/ 190500 w 3030290"/>
                <a:gd name="connsiteY1" fmla="*/ 19050 h 2528936"/>
                <a:gd name="connsiteX2" fmla="*/ 47625 w 3030290"/>
                <a:gd name="connsiteY2" fmla="*/ 133350 h 2528936"/>
                <a:gd name="connsiteX3" fmla="*/ 0 w 3030290"/>
                <a:gd name="connsiteY3" fmla="*/ 171450 h 2528936"/>
                <a:gd name="connsiteX4" fmla="*/ 257175 w 3030290"/>
                <a:gd name="connsiteY4" fmla="*/ 476250 h 2528936"/>
                <a:gd name="connsiteX5" fmla="*/ 323850 w 3030290"/>
                <a:gd name="connsiteY5" fmla="*/ 790575 h 2528936"/>
                <a:gd name="connsiteX6" fmla="*/ 409575 w 3030290"/>
                <a:gd name="connsiteY6" fmla="*/ 819150 h 2528936"/>
                <a:gd name="connsiteX7" fmla="*/ 466725 w 3030290"/>
                <a:gd name="connsiteY7" fmla="*/ 466725 h 2528936"/>
                <a:gd name="connsiteX8" fmla="*/ 609600 w 3030290"/>
                <a:gd name="connsiteY8" fmla="*/ 333375 h 2528936"/>
                <a:gd name="connsiteX9" fmla="*/ 723900 w 3030290"/>
                <a:gd name="connsiteY9" fmla="*/ 304800 h 2528936"/>
                <a:gd name="connsiteX10" fmla="*/ 1009650 w 3030290"/>
                <a:gd name="connsiteY10" fmla="*/ 342900 h 2528936"/>
                <a:gd name="connsiteX11" fmla="*/ 838200 w 3030290"/>
                <a:gd name="connsiteY11" fmla="*/ 1228725 h 2528936"/>
                <a:gd name="connsiteX12" fmla="*/ 1543050 w 3030290"/>
                <a:gd name="connsiteY12" fmla="*/ 1352550 h 2528936"/>
                <a:gd name="connsiteX13" fmla="*/ 1657350 w 3030290"/>
                <a:gd name="connsiteY13" fmla="*/ 704850 h 2528936"/>
                <a:gd name="connsiteX14" fmla="*/ 2009775 w 3030290"/>
                <a:gd name="connsiteY14" fmla="*/ 1019175 h 2528936"/>
                <a:gd name="connsiteX15" fmla="*/ 2198705 w 3030290"/>
                <a:gd name="connsiteY15" fmla="*/ 866775 h 2528936"/>
                <a:gd name="connsiteX16" fmla="*/ 2560819 w 3030290"/>
                <a:gd name="connsiteY16" fmla="*/ 953062 h 2528936"/>
                <a:gd name="connsiteX17" fmla="*/ 2526491 w 3030290"/>
                <a:gd name="connsiteY17" fmla="*/ 1227842 h 2528936"/>
                <a:gd name="connsiteX18" fmla="*/ 1936302 w 3030290"/>
                <a:gd name="connsiteY18" fmla="*/ 1304658 h 2528936"/>
                <a:gd name="connsiteX19" fmla="*/ 1856478 w 3030290"/>
                <a:gd name="connsiteY19" fmla="*/ 1809857 h 2528936"/>
                <a:gd name="connsiteX20" fmla="*/ 1751747 w 3030290"/>
                <a:gd name="connsiteY20" fmla="*/ 2095844 h 2528936"/>
                <a:gd name="connsiteX21" fmla="*/ 1818173 w 3030290"/>
                <a:gd name="connsiteY21" fmla="*/ 2512551 h 2528936"/>
                <a:gd name="connsiteX22" fmla="*/ 2949390 w 3030290"/>
                <a:gd name="connsiteY22" fmla="*/ 2411545 h 2528936"/>
                <a:gd name="connsiteX23" fmla="*/ 2939107 w 3030290"/>
                <a:gd name="connsiteY23" fmla="*/ 2411609 h 2528936"/>
                <a:gd name="connsiteX0" fmla="*/ 361950 w 3050622"/>
                <a:gd name="connsiteY0" fmla="*/ 0 h 2907614"/>
                <a:gd name="connsiteX1" fmla="*/ 190500 w 3050622"/>
                <a:gd name="connsiteY1" fmla="*/ 19050 h 2907614"/>
                <a:gd name="connsiteX2" fmla="*/ 47625 w 3050622"/>
                <a:gd name="connsiteY2" fmla="*/ 133350 h 2907614"/>
                <a:gd name="connsiteX3" fmla="*/ 0 w 3050622"/>
                <a:gd name="connsiteY3" fmla="*/ 171450 h 2907614"/>
                <a:gd name="connsiteX4" fmla="*/ 257175 w 3050622"/>
                <a:gd name="connsiteY4" fmla="*/ 476250 h 2907614"/>
                <a:gd name="connsiteX5" fmla="*/ 323850 w 3050622"/>
                <a:gd name="connsiteY5" fmla="*/ 790575 h 2907614"/>
                <a:gd name="connsiteX6" fmla="*/ 409575 w 3050622"/>
                <a:gd name="connsiteY6" fmla="*/ 819150 h 2907614"/>
                <a:gd name="connsiteX7" fmla="*/ 466725 w 3050622"/>
                <a:gd name="connsiteY7" fmla="*/ 466725 h 2907614"/>
                <a:gd name="connsiteX8" fmla="*/ 609600 w 3050622"/>
                <a:gd name="connsiteY8" fmla="*/ 333375 h 2907614"/>
                <a:gd name="connsiteX9" fmla="*/ 723900 w 3050622"/>
                <a:gd name="connsiteY9" fmla="*/ 304800 h 2907614"/>
                <a:gd name="connsiteX10" fmla="*/ 1009650 w 3050622"/>
                <a:gd name="connsiteY10" fmla="*/ 342900 h 2907614"/>
                <a:gd name="connsiteX11" fmla="*/ 838200 w 3050622"/>
                <a:gd name="connsiteY11" fmla="*/ 1228725 h 2907614"/>
                <a:gd name="connsiteX12" fmla="*/ 1543050 w 3050622"/>
                <a:gd name="connsiteY12" fmla="*/ 1352550 h 2907614"/>
                <a:gd name="connsiteX13" fmla="*/ 1657350 w 3050622"/>
                <a:gd name="connsiteY13" fmla="*/ 704850 h 2907614"/>
                <a:gd name="connsiteX14" fmla="*/ 2009775 w 3050622"/>
                <a:gd name="connsiteY14" fmla="*/ 1019175 h 2907614"/>
                <a:gd name="connsiteX15" fmla="*/ 2198705 w 3050622"/>
                <a:gd name="connsiteY15" fmla="*/ 866775 h 2907614"/>
                <a:gd name="connsiteX16" fmla="*/ 2560819 w 3050622"/>
                <a:gd name="connsiteY16" fmla="*/ 953062 h 2907614"/>
                <a:gd name="connsiteX17" fmla="*/ 2526491 w 3050622"/>
                <a:gd name="connsiteY17" fmla="*/ 1227842 h 2907614"/>
                <a:gd name="connsiteX18" fmla="*/ 1936302 w 3050622"/>
                <a:gd name="connsiteY18" fmla="*/ 1304658 h 2907614"/>
                <a:gd name="connsiteX19" fmla="*/ 1856478 w 3050622"/>
                <a:gd name="connsiteY19" fmla="*/ 1809857 h 2907614"/>
                <a:gd name="connsiteX20" fmla="*/ 1751747 w 3050622"/>
                <a:gd name="connsiteY20" fmla="*/ 2095844 h 2907614"/>
                <a:gd name="connsiteX21" fmla="*/ 1818173 w 3050622"/>
                <a:gd name="connsiteY21" fmla="*/ 2512551 h 2907614"/>
                <a:gd name="connsiteX22" fmla="*/ 2949390 w 3050622"/>
                <a:gd name="connsiteY22" fmla="*/ 2411545 h 2907614"/>
                <a:gd name="connsiteX23" fmla="*/ 3005522 w 3050622"/>
                <a:gd name="connsiteY23" fmla="*/ 2907614 h 2907614"/>
                <a:gd name="connsiteX0" fmla="*/ 361950 w 3050622"/>
                <a:gd name="connsiteY0" fmla="*/ 0 h 2942686"/>
                <a:gd name="connsiteX1" fmla="*/ 190500 w 3050622"/>
                <a:gd name="connsiteY1" fmla="*/ 19050 h 2942686"/>
                <a:gd name="connsiteX2" fmla="*/ 47625 w 3050622"/>
                <a:gd name="connsiteY2" fmla="*/ 133350 h 2942686"/>
                <a:gd name="connsiteX3" fmla="*/ 0 w 3050622"/>
                <a:gd name="connsiteY3" fmla="*/ 171450 h 2942686"/>
                <a:gd name="connsiteX4" fmla="*/ 257175 w 3050622"/>
                <a:gd name="connsiteY4" fmla="*/ 476250 h 2942686"/>
                <a:gd name="connsiteX5" fmla="*/ 323850 w 3050622"/>
                <a:gd name="connsiteY5" fmla="*/ 790575 h 2942686"/>
                <a:gd name="connsiteX6" fmla="*/ 409575 w 3050622"/>
                <a:gd name="connsiteY6" fmla="*/ 819150 h 2942686"/>
                <a:gd name="connsiteX7" fmla="*/ 466725 w 3050622"/>
                <a:gd name="connsiteY7" fmla="*/ 466725 h 2942686"/>
                <a:gd name="connsiteX8" fmla="*/ 609600 w 3050622"/>
                <a:gd name="connsiteY8" fmla="*/ 333375 h 2942686"/>
                <a:gd name="connsiteX9" fmla="*/ 723900 w 3050622"/>
                <a:gd name="connsiteY9" fmla="*/ 304800 h 2942686"/>
                <a:gd name="connsiteX10" fmla="*/ 1009650 w 3050622"/>
                <a:gd name="connsiteY10" fmla="*/ 342900 h 2942686"/>
                <a:gd name="connsiteX11" fmla="*/ 838200 w 3050622"/>
                <a:gd name="connsiteY11" fmla="*/ 1228725 h 2942686"/>
                <a:gd name="connsiteX12" fmla="*/ 1543050 w 3050622"/>
                <a:gd name="connsiteY12" fmla="*/ 1352550 h 2942686"/>
                <a:gd name="connsiteX13" fmla="*/ 1657350 w 3050622"/>
                <a:gd name="connsiteY13" fmla="*/ 704850 h 2942686"/>
                <a:gd name="connsiteX14" fmla="*/ 2009775 w 3050622"/>
                <a:gd name="connsiteY14" fmla="*/ 1019175 h 2942686"/>
                <a:gd name="connsiteX15" fmla="*/ 2198705 w 3050622"/>
                <a:gd name="connsiteY15" fmla="*/ 866775 h 2942686"/>
                <a:gd name="connsiteX16" fmla="*/ 2560819 w 3050622"/>
                <a:gd name="connsiteY16" fmla="*/ 953062 h 2942686"/>
                <a:gd name="connsiteX17" fmla="*/ 2526491 w 3050622"/>
                <a:gd name="connsiteY17" fmla="*/ 1227842 h 2942686"/>
                <a:gd name="connsiteX18" fmla="*/ 1936302 w 3050622"/>
                <a:gd name="connsiteY18" fmla="*/ 1304658 h 2942686"/>
                <a:gd name="connsiteX19" fmla="*/ 1856478 w 3050622"/>
                <a:gd name="connsiteY19" fmla="*/ 1809857 h 2942686"/>
                <a:gd name="connsiteX20" fmla="*/ 1751747 w 3050622"/>
                <a:gd name="connsiteY20" fmla="*/ 2095844 h 2942686"/>
                <a:gd name="connsiteX21" fmla="*/ 1818173 w 3050622"/>
                <a:gd name="connsiteY21" fmla="*/ 2512551 h 2942686"/>
                <a:gd name="connsiteX22" fmla="*/ 2949390 w 3050622"/>
                <a:gd name="connsiteY22" fmla="*/ 2411545 h 2942686"/>
                <a:gd name="connsiteX23" fmla="*/ 3005522 w 3050622"/>
                <a:gd name="connsiteY23" fmla="*/ 2907614 h 2942686"/>
                <a:gd name="connsiteX24" fmla="*/ 3001894 w 3050622"/>
                <a:gd name="connsiteY24" fmla="*/ 2901628 h 2942686"/>
                <a:gd name="connsiteX0" fmla="*/ 361950 w 3865288"/>
                <a:gd name="connsiteY0" fmla="*/ 0 h 2929569"/>
                <a:gd name="connsiteX1" fmla="*/ 190500 w 3865288"/>
                <a:gd name="connsiteY1" fmla="*/ 19050 h 2929569"/>
                <a:gd name="connsiteX2" fmla="*/ 47625 w 3865288"/>
                <a:gd name="connsiteY2" fmla="*/ 133350 h 2929569"/>
                <a:gd name="connsiteX3" fmla="*/ 0 w 3865288"/>
                <a:gd name="connsiteY3" fmla="*/ 171450 h 2929569"/>
                <a:gd name="connsiteX4" fmla="*/ 257175 w 3865288"/>
                <a:gd name="connsiteY4" fmla="*/ 476250 h 2929569"/>
                <a:gd name="connsiteX5" fmla="*/ 323850 w 3865288"/>
                <a:gd name="connsiteY5" fmla="*/ 790575 h 2929569"/>
                <a:gd name="connsiteX6" fmla="*/ 409575 w 3865288"/>
                <a:gd name="connsiteY6" fmla="*/ 819150 h 2929569"/>
                <a:gd name="connsiteX7" fmla="*/ 466725 w 3865288"/>
                <a:gd name="connsiteY7" fmla="*/ 466725 h 2929569"/>
                <a:gd name="connsiteX8" fmla="*/ 609600 w 3865288"/>
                <a:gd name="connsiteY8" fmla="*/ 333375 h 2929569"/>
                <a:gd name="connsiteX9" fmla="*/ 723900 w 3865288"/>
                <a:gd name="connsiteY9" fmla="*/ 304800 h 2929569"/>
                <a:gd name="connsiteX10" fmla="*/ 1009650 w 3865288"/>
                <a:gd name="connsiteY10" fmla="*/ 342900 h 2929569"/>
                <a:gd name="connsiteX11" fmla="*/ 838200 w 3865288"/>
                <a:gd name="connsiteY11" fmla="*/ 1228725 h 2929569"/>
                <a:gd name="connsiteX12" fmla="*/ 1543050 w 3865288"/>
                <a:gd name="connsiteY12" fmla="*/ 1352550 h 2929569"/>
                <a:gd name="connsiteX13" fmla="*/ 1657350 w 3865288"/>
                <a:gd name="connsiteY13" fmla="*/ 704850 h 2929569"/>
                <a:gd name="connsiteX14" fmla="*/ 2009775 w 3865288"/>
                <a:gd name="connsiteY14" fmla="*/ 1019175 h 2929569"/>
                <a:gd name="connsiteX15" fmla="*/ 2198705 w 3865288"/>
                <a:gd name="connsiteY15" fmla="*/ 866775 h 2929569"/>
                <a:gd name="connsiteX16" fmla="*/ 2560819 w 3865288"/>
                <a:gd name="connsiteY16" fmla="*/ 953062 h 2929569"/>
                <a:gd name="connsiteX17" fmla="*/ 2526491 w 3865288"/>
                <a:gd name="connsiteY17" fmla="*/ 1227842 h 2929569"/>
                <a:gd name="connsiteX18" fmla="*/ 1936302 w 3865288"/>
                <a:gd name="connsiteY18" fmla="*/ 1304658 h 2929569"/>
                <a:gd name="connsiteX19" fmla="*/ 1856478 w 3865288"/>
                <a:gd name="connsiteY19" fmla="*/ 1809857 h 2929569"/>
                <a:gd name="connsiteX20" fmla="*/ 1751747 w 3865288"/>
                <a:gd name="connsiteY20" fmla="*/ 2095844 h 2929569"/>
                <a:gd name="connsiteX21" fmla="*/ 1818173 w 3865288"/>
                <a:gd name="connsiteY21" fmla="*/ 2512551 h 2929569"/>
                <a:gd name="connsiteX22" fmla="*/ 2949390 w 3865288"/>
                <a:gd name="connsiteY22" fmla="*/ 2411545 h 2929569"/>
                <a:gd name="connsiteX23" fmla="*/ 3005522 w 3865288"/>
                <a:gd name="connsiteY23" fmla="*/ 2907614 h 2929569"/>
                <a:gd name="connsiteX24" fmla="*/ 3865288 w 3865288"/>
                <a:gd name="connsiteY24" fmla="*/ 2815615 h 2929569"/>
                <a:gd name="connsiteX0" fmla="*/ 361950 w 3933526"/>
                <a:gd name="connsiteY0" fmla="*/ 0 h 2929569"/>
                <a:gd name="connsiteX1" fmla="*/ 190500 w 3933526"/>
                <a:gd name="connsiteY1" fmla="*/ 19050 h 2929569"/>
                <a:gd name="connsiteX2" fmla="*/ 47625 w 3933526"/>
                <a:gd name="connsiteY2" fmla="*/ 133350 h 2929569"/>
                <a:gd name="connsiteX3" fmla="*/ 0 w 3933526"/>
                <a:gd name="connsiteY3" fmla="*/ 171450 h 2929569"/>
                <a:gd name="connsiteX4" fmla="*/ 257175 w 3933526"/>
                <a:gd name="connsiteY4" fmla="*/ 476250 h 2929569"/>
                <a:gd name="connsiteX5" fmla="*/ 323850 w 3933526"/>
                <a:gd name="connsiteY5" fmla="*/ 790575 h 2929569"/>
                <a:gd name="connsiteX6" fmla="*/ 409575 w 3933526"/>
                <a:gd name="connsiteY6" fmla="*/ 819150 h 2929569"/>
                <a:gd name="connsiteX7" fmla="*/ 466725 w 3933526"/>
                <a:gd name="connsiteY7" fmla="*/ 466725 h 2929569"/>
                <a:gd name="connsiteX8" fmla="*/ 609600 w 3933526"/>
                <a:gd name="connsiteY8" fmla="*/ 333375 h 2929569"/>
                <a:gd name="connsiteX9" fmla="*/ 723900 w 3933526"/>
                <a:gd name="connsiteY9" fmla="*/ 304800 h 2929569"/>
                <a:gd name="connsiteX10" fmla="*/ 1009650 w 3933526"/>
                <a:gd name="connsiteY10" fmla="*/ 342900 h 2929569"/>
                <a:gd name="connsiteX11" fmla="*/ 838200 w 3933526"/>
                <a:gd name="connsiteY11" fmla="*/ 1228725 h 2929569"/>
                <a:gd name="connsiteX12" fmla="*/ 1543050 w 3933526"/>
                <a:gd name="connsiteY12" fmla="*/ 1352550 h 2929569"/>
                <a:gd name="connsiteX13" fmla="*/ 1657350 w 3933526"/>
                <a:gd name="connsiteY13" fmla="*/ 704850 h 2929569"/>
                <a:gd name="connsiteX14" fmla="*/ 2009775 w 3933526"/>
                <a:gd name="connsiteY14" fmla="*/ 1019175 h 2929569"/>
                <a:gd name="connsiteX15" fmla="*/ 2198705 w 3933526"/>
                <a:gd name="connsiteY15" fmla="*/ 866775 h 2929569"/>
                <a:gd name="connsiteX16" fmla="*/ 2560819 w 3933526"/>
                <a:gd name="connsiteY16" fmla="*/ 953062 h 2929569"/>
                <a:gd name="connsiteX17" fmla="*/ 2526491 w 3933526"/>
                <a:gd name="connsiteY17" fmla="*/ 1227842 h 2929569"/>
                <a:gd name="connsiteX18" fmla="*/ 1936302 w 3933526"/>
                <a:gd name="connsiteY18" fmla="*/ 1304658 h 2929569"/>
                <a:gd name="connsiteX19" fmla="*/ 1856478 w 3933526"/>
                <a:gd name="connsiteY19" fmla="*/ 1809857 h 2929569"/>
                <a:gd name="connsiteX20" fmla="*/ 1751747 w 3933526"/>
                <a:gd name="connsiteY20" fmla="*/ 2095844 h 2929569"/>
                <a:gd name="connsiteX21" fmla="*/ 1818173 w 3933526"/>
                <a:gd name="connsiteY21" fmla="*/ 2512551 h 2929569"/>
                <a:gd name="connsiteX22" fmla="*/ 2949390 w 3933526"/>
                <a:gd name="connsiteY22" fmla="*/ 2411545 h 2929569"/>
                <a:gd name="connsiteX23" fmla="*/ 3005522 w 3933526"/>
                <a:gd name="connsiteY23" fmla="*/ 2907614 h 2929569"/>
                <a:gd name="connsiteX24" fmla="*/ 3865288 w 3933526"/>
                <a:gd name="connsiteY24" fmla="*/ 2815615 h 2929569"/>
                <a:gd name="connsiteX25" fmla="*/ 3880529 w 3933526"/>
                <a:gd name="connsiteY25" fmla="*/ 2836716 h 2929569"/>
                <a:gd name="connsiteX0" fmla="*/ 361950 w 3954830"/>
                <a:gd name="connsiteY0" fmla="*/ 0 h 3523928"/>
                <a:gd name="connsiteX1" fmla="*/ 190500 w 3954830"/>
                <a:gd name="connsiteY1" fmla="*/ 19050 h 3523928"/>
                <a:gd name="connsiteX2" fmla="*/ 47625 w 3954830"/>
                <a:gd name="connsiteY2" fmla="*/ 133350 h 3523928"/>
                <a:gd name="connsiteX3" fmla="*/ 0 w 3954830"/>
                <a:gd name="connsiteY3" fmla="*/ 171450 h 3523928"/>
                <a:gd name="connsiteX4" fmla="*/ 257175 w 3954830"/>
                <a:gd name="connsiteY4" fmla="*/ 476250 h 3523928"/>
                <a:gd name="connsiteX5" fmla="*/ 323850 w 3954830"/>
                <a:gd name="connsiteY5" fmla="*/ 790575 h 3523928"/>
                <a:gd name="connsiteX6" fmla="*/ 409575 w 3954830"/>
                <a:gd name="connsiteY6" fmla="*/ 819150 h 3523928"/>
                <a:gd name="connsiteX7" fmla="*/ 466725 w 3954830"/>
                <a:gd name="connsiteY7" fmla="*/ 466725 h 3523928"/>
                <a:gd name="connsiteX8" fmla="*/ 609600 w 3954830"/>
                <a:gd name="connsiteY8" fmla="*/ 333375 h 3523928"/>
                <a:gd name="connsiteX9" fmla="*/ 723900 w 3954830"/>
                <a:gd name="connsiteY9" fmla="*/ 304800 h 3523928"/>
                <a:gd name="connsiteX10" fmla="*/ 1009650 w 3954830"/>
                <a:gd name="connsiteY10" fmla="*/ 342900 h 3523928"/>
                <a:gd name="connsiteX11" fmla="*/ 838200 w 3954830"/>
                <a:gd name="connsiteY11" fmla="*/ 1228725 h 3523928"/>
                <a:gd name="connsiteX12" fmla="*/ 1543050 w 3954830"/>
                <a:gd name="connsiteY12" fmla="*/ 1352550 h 3523928"/>
                <a:gd name="connsiteX13" fmla="*/ 1657350 w 3954830"/>
                <a:gd name="connsiteY13" fmla="*/ 704850 h 3523928"/>
                <a:gd name="connsiteX14" fmla="*/ 2009775 w 3954830"/>
                <a:gd name="connsiteY14" fmla="*/ 1019175 h 3523928"/>
                <a:gd name="connsiteX15" fmla="*/ 2198705 w 3954830"/>
                <a:gd name="connsiteY15" fmla="*/ 866775 h 3523928"/>
                <a:gd name="connsiteX16" fmla="*/ 2560819 w 3954830"/>
                <a:gd name="connsiteY16" fmla="*/ 953062 h 3523928"/>
                <a:gd name="connsiteX17" fmla="*/ 2526491 w 3954830"/>
                <a:gd name="connsiteY17" fmla="*/ 1227842 h 3523928"/>
                <a:gd name="connsiteX18" fmla="*/ 1936302 w 3954830"/>
                <a:gd name="connsiteY18" fmla="*/ 1304658 h 3523928"/>
                <a:gd name="connsiteX19" fmla="*/ 1856478 w 3954830"/>
                <a:gd name="connsiteY19" fmla="*/ 1809857 h 3523928"/>
                <a:gd name="connsiteX20" fmla="*/ 1751747 w 3954830"/>
                <a:gd name="connsiteY20" fmla="*/ 2095844 h 3523928"/>
                <a:gd name="connsiteX21" fmla="*/ 1818173 w 3954830"/>
                <a:gd name="connsiteY21" fmla="*/ 2512551 h 3523928"/>
                <a:gd name="connsiteX22" fmla="*/ 2949390 w 3954830"/>
                <a:gd name="connsiteY22" fmla="*/ 2411545 h 3523928"/>
                <a:gd name="connsiteX23" fmla="*/ 3005522 w 3954830"/>
                <a:gd name="connsiteY23" fmla="*/ 2907614 h 3523928"/>
                <a:gd name="connsiteX24" fmla="*/ 3865288 w 3954830"/>
                <a:gd name="connsiteY24" fmla="*/ 2815615 h 3523928"/>
                <a:gd name="connsiteX25" fmla="*/ 3937347 w 3954830"/>
                <a:gd name="connsiteY25" fmla="*/ 3523928 h 3523928"/>
                <a:gd name="connsiteX0" fmla="*/ 361950 w 3962076"/>
                <a:gd name="connsiteY0" fmla="*/ 0 h 3588799"/>
                <a:gd name="connsiteX1" fmla="*/ 190500 w 3962076"/>
                <a:gd name="connsiteY1" fmla="*/ 19050 h 3588799"/>
                <a:gd name="connsiteX2" fmla="*/ 47625 w 3962076"/>
                <a:gd name="connsiteY2" fmla="*/ 133350 h 3588799"/>
                <a:gd name="connsiteX3" fmla="*/ 0 w 3962076"/>
                <a:gd name="connsiteY3" fmla="*/ 171450 h 3588799"/>
                <a:gd name="connsiteX4" fmla="*/ 257175 w 3962076"/>
                <a:gd name="connsiteY4" fmla="*/ 476250 h 3588799"/>
                <a:gd name="connsiteX5" fmla="*/ 323850 w 3962076"/>
                <a:gd name="connsiteY5" fmla="*/ 790575 h 3588799"/>
                <a:gd name="connsiteX6" fmla="*/ 409575 w 3962076"/>
                <a:gd name="connsiteY6" fmla="*/ 819150 h 3588799"/>
                <a:gd name="connsiteX7" fmla="*/ 466725 w 3962076"/>
                <a:gd name="connsiteY7" fmla="*/ 466725 h 3588799"/>
                <a:gd name="connsiteX8" fmla="*/ 609600 w 3962076"/>
                <a:gd name="connsiteY8" fmla="*/ 333375 h 3588799"/>
                <a:gd name="connsiteX9" fmla="*/ 723900 w 3962076"/>
                <a:gd name="connsiteY9" fmla="*/ 304800 h 3588799"/>
                <a:gd name="connsiteX10" fmla="*/ 1009650 w 3962076"/>
                <a:gd name="connsiteY10" fmla="*/ 342900 h 3588799"/>
                <a:gd name="connsiteX11" fmla="*/ 838200 w 3962076"/>
                <a:gd name="connsiteY11" fmla="*/ 1228725 h 3588799"/>
                <a:gd name="connsiteX12" fmla="*/ 1543050 w 3962076"/>
                <a:gd name="connsiteY12" fmla="*/ 1352550 h 3588799"/>
                <a:gd name="connsiteX13" fmla="*/ 1657350 w 3962076"/>
                <a:gd name="connsiteY13" fmla="*/ 704850 h 3588799"/>
                <a:gd name="connsiteX14" fmla="*/ 2009775 w 3962076"/>
                <a:gd name="connsiteY14" fmla="*/ 1019175 h 3588799"/>
                <a:gd name="connsiteX15" fmla="*/ 2198705 w 3962076"/>
                <a:gd name="connsiteY15" fmla="*/ 866775 h 3588799"/>
                <a:gd name="connsiteX16" fmla="*/ 2560819 w 3962076"/>
                <a:gd name="connsiteY16" fmla="*/ 953062 h 3588799"/>
                <a:gd name="connsiteX17" fmla="*/ 2526491 w 3962076"/>
                <a:gd name="connsiteY17" fmla="*/ 1227842 h 3588799"/>
                <a:gd name="connsiteX18" fmla="*/ 1936302 w 3962076"/>
                <a:gd name="connsiteY18" fmla="*/ 1304658 h 3588799"/>
                <a:gd name="connsiteX19" fmla="*/ 1856478 w 3962076"/>
                <a:gd name="connsiteY19" fmla="*/ 1809857 h 3588799"/>
                <a:gd name="connsiteX20" fmla="*/ 1751747 w 3962076"/>
                <a:gd name="connsiteY20" fmla="*/ 2095844 h 3588799"/>
                <a:gd name="connsiteX21" fmla="*/ 1818173 w 3962076"/>
                <a:gd name="connsiteY21" fmla="*/ 2512551 h 3588799"/>
                <a:gd name="connsiteX22" fmla="*/ 2949390 w 3962076"/>
                <a:gd name="connsiteY22" fmla="*/ 2411545 h 3588799"/>
                <a:gd name="connsiteX23" fmla="*/ 3005522 w 3962076"/>
                <a:gd name="connsiteY23" fmla="*/ 2907614 h 3588799"/>
                <a:gd name="connsiteX24" fmla="*/ 3865288 w 3962076"/>
                <a:gd name="connsiteY24" fmla="*/ 2815615 h 3588799"/>
                <a:gd name="connsiteX25" fmla="*/ 3937347 w 3962076"/>
                <a:gd name="connsiteY25" fmla="*/ 3523928 h 3588799"/>
                <a:gd name="connsiteX26" fmla="*/ 3962076 w 3962076"/>
                <a:gd name="connsiteY26" fmla="*/ 3562025 h 3588799"/>
                <a:gd name="connsiteX0" fmla="*/ 361950 w 3954830"/>
                <a:gd name="connsiteY0" fmla="*/ 0 h 3743275"/>
                <a:gd name="connsiteX1" fmla="*/ 190500 w 3954830"/>
                <a:gd name="connsiteY1" fmla="*/ 19050 h 3743275"/>
                <a:gd name="connsiteX2" fmla="*/ 47625 w 3954830"/>
                <a:gd name="connsiteY2" fmla="*/ 133350 h 3743275"/>
                <a:gd name="connsiteX3" fmla="*/ 0 w 3954830"/>
                <a:gd name="connsiteY3" fmla="*/ 171450 h 3743275"/>
                <a:gd name="connsiteX4" fmla="*/ 257175 w 3954830"/>
                <a:gd name="connsiteY4" fmla="*/ 476250 h 3743275"/>
                <a:gd name="connsiteX5" fmla="*/ 323850 w 3954830"/>
                <a:gd name="connsiteY5" fmla="*/ 790575 h 3743275"/>
                <a:gd name="connsiteX6" fmla="*/ 409575 w 3954830"/>
                <a:gd name="connsiteY6" fmla="*/ 819150 h 3743275"/>
                <a:gd name="connsiteX7" fmla="*/ 466725 w 3954830"/>
                <a:gd name="connsiteY7" fmla="*/ 466725 h 3743275"/>
                <a:gd name="connsiteX8" fmla="*/ 609600 w 3954830"/>
                <a:gd name="connsiteY8" fmla="*/ 333375 h 3743275"/>
                <a:gd name="connsiteX9" fmla="*/ 723900 w 3954830"/>
                <a:gd name="connsiteY9" fmla="*/ 304800 h 3743275"/>
                <a:gd name="connsiteX10" fmla="*/ 1009650 w 3954830"/>
                <a:gd name="connsiteY10" fmla="*/ 342900 h 3743275"/>
                <a:gd name="connsiteX11" fmla="*/ 838200 w 3954830"/>
                <a:gd name="connsiteY11" fmla="*/ 1228725 h 3743275"/>
                <a:gd name="connsiteX12" fmla="*/ 1543050 w 3954830"/>
                <a:gd name="connsiteY12" fmla="*/ 1352550 h 3743275"/>
                <a:gd name="connsiteX13" fmla="*/ 1657350 w 3954830"/>
                <a:gd name="connsiteY13" fmla="*/ 704850 h 3743275"/>
                <a:gd name="connsiteX14" fmla="*/ 2009775 w 3954830"/>
                <a:gd name="connsiteY14" fmla="*/ 1019175 h 3743275"/>
                <a:gd name="connsiteX15" fmla="*/ 2198705 w 3954830"/>
                <a:gd name="connsiteY15" fmla="*/ 866775 h 3743275"/>
                <a:gd name="connsiteX16" fmla="*/ 2560819 w 3954830"/>
                <a:gd name="connsiteY16" fmla="*/ 953062 h 3743275"/>
                <a:gd name="connsiteX17" fmla="*/ 2526491 w 3954830"/>
                <a:gd name="connsiteY17" fmla="*/ 1227842 h 3743275"/>
                <a:gd name="connsiteX18" fmla="*/ 1936302 w 3954830"/>
                <a:gd name="connsiteY18" fmla="*/ 1304658 h 3743275"/>
                <a:gd name="connsiteX19" fmla="*/ 1856478 w 3954830"/>
                <a:gd name="connsiteY19" fmla="*/ 1809857 h 3743275"/>
                <a:gd name="connsiteX20" fmla="*/ 1751747 w 3954830"/>
                <a:gd name="connsiteY20" fmla="*/ 2095844 h 3743275"/>
                <a:gd name="connsiteX21" fmla="*/ 1818173 w 3954830"/>
                <a:gd name="connsiteY21" fmla="*/ 2512551 h 3743275"/>
                <a:gd name="connsiteX22" fmla="*/ 2949390 w 3954830"/>
                <a:gd name="connsiteY22" fmla="*/ 2411545 h 3743275"/>
                <a:gd name="connsiteX23" fmla="*/ 3005522 w 3954830"/>
                <a:gd name="connsiteY23" fmla="*/ 2907614 h 3743275"/>
                <a:gd name="connsiteX24" fmla="*/ 3865288 w 3954830"/>
                <a:gd name="connsiteY24" fmla="*/ 2815615 h 3743275"/>
                <a:gd name="connsiteX25" fmla="*/ 3937347 w 3954830"/>
                <a:gd name="connsiteY25" fmla="*/ 3523928 h 3743275"/>
                <a:gd name="connsiteX26" fmla="*/ 2390874 w 3954830"/>
                <a:gd name="connsiteY26" fmla="*/ 3743275 h 3743275"/>
                <a:gd name="connsiteX0" fmla="*/ 361950 w 3954830"/>
                <a:gd name="connsiteY0" fmla="*/ 0 h 3766300"/>
                <a:gd name="connsiteX1" fmla="*/ 190500 w 3954830"/>
                <a:gd name="connsiteY1" fmla="*/ 19050 h 3766300"/>
                <a:gd name="connsiteX2" fmla="*/ 47625 w 3954830"/>
                <a:gd name="connsiteY2" fmla="*/ 133350 h 3766300"/>
                <a:gd name="connsiteX3" fmla="*/ 0 w 3954830"/>
                <a:gd name="connsiteY3" fmla="*/ 171450 h 3766300"/>
                <a:gd name="connsiteX4" fmla="*/ 257175 w 3954830"/>
                <a:gd name="connsiteY4" fmla="*/ 476250 h 3766300"/>
                <a:gd name="connsiteX5" fmla="*/ 323850 w 3954830"/>
                <a:gd name="connsiteY5" fmla="*/ 790575 h 3766300"/>
                <a:gd name="connsiteX6" fmla="*/ 409575 w 3954830"/>
                <a:gd name="connsiteY6" fmla="*/ 819150 h 3766300"/>
                <a:gd name="connsiteX7" fmla="*/ 466725 w 3954830"/>
                <a:gd name="connsiteY7" fmla="*/ 466725 h 3766300"/>
                <a:gd name="connsiteX8" fmla="*/ 609600 w 3954830"/>
                <a:gd name="connsiteY8" fmla="*/ 333375 h 3766300"/>
                <a:gd name="connsiteX9" fmla="*/ 723900 w 3954830"/>
                <a:gd name="connsiteY9" fmla="*/ 304800 h 3766300"/>
                <a:gd name="connsiteX10" fmla="*/ 1009650 w 3954830"/>
                <a:gd name="connsiteY10" fmla="*/ 342900 h 3766300"/>
                <a:gd name="connsiteX11" fmla="*/ 838200 w 3954830"/>
                <a:gd name="connsiteY11" fmla="*/ 1228725 h 3766300"/>
                <a:gd name="connsiteX12" fmla="*/ 1543050 w 3954830"/>
                <a:gd name="connsiteY12" fmla="*/ 1352550 h 3766300"/>
                <a:gd name="connsiteX13" fmla="*/ 1657350 w 3954830"/>
                <a:gd name="connsiteY13" fmla="*/ 704850 h 3766300"/>
                <a:gd name="connsiteX14" fmla="*/ 2009775 w 3954830"/>
                <a:gd name="connsiteY14" fmla="*/ 1019175 h 3766300"/>
                <a:gd name="connsiteX15" fmla="*/ 2198705 w 3954830"/>
                <a:gd name="connsiteY15" fmla="*/ 866775 h 3766300"/>
                <a:gd name="connsiteX16" fmla="*/ 2560819 w 3954830"/>
                <a:gd name="connsiteY16" fmla="*/ 953062 h 3766300"/>
                <a:gd name="connsiteX17" fmla="*/ 2526491 w 3954830"/>
                <a:gd name="connsiteY17" fmla="*/ 1227842 h 3766300"/>
                <a:gd name="connsiteX18" fmla="*/ 1936302 w 3954830"/>
                <a:gd name="connsiteY18" fmla="*/ 1304658 h 3766300"/>
                <a:gd name="connsiteX19" fmla="*/ 1856478 w 3954830"/>
                <a:gd name="connsiteY19" fmla="*/ 1809857 h 3766300"/>
                <a:gd name="connsiteX20" fmla="*/ 1751747 w 3954830"/>
                <a:gd name="connsiteY20" fmla="*/ 2095844 h 3766300"/>
                <a:gd name="connsiteX21" fmla="*/ 1818173 w 3954830"/>
                <a:gd name="connsiteY21" fmla="*/ 2512551 h 3766300"/>
                <a:gd name="connsiteX22" fmla="*/ 2949390 w 3954830"/>
                <a:gd name="connsiteY22" fmla="*/ 2411545 h 3766300"/>
                <a:gd name="connsiteX23" fmla="*/ 3005522 w 3954830"/>
                <a:gd name="connsiteY23" fmla="*/ 2907614 h 3766300"/>
                <a:gd name="connsiteX24" fmla="*/ 3865288 w 3954830"/>
                <a:gd name="connsiteY24" fmla="*/ 2815615 h 3766300"/>
                <a:gd name="connsiteX25" fmla="*/ 3937347 w 3954830"/>
                <a:gd name="connsiteY25" fmla="*/ 3523928 h 3766300"/>
                <a:gd name="connsiteX26" fmla="*/ 2390874 w 3954830"/>
                <a:gd name="connsiteY26" fmla="*/ 3743275 h 3766300"/>
                <a:gd name="connsiteX27" fmla="*/ 2367398 w 3954830"/>
                <a:gd name="connsiteY27" fmla="*/ 3762352 h 3766300"/>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2298909 w 3954830"/>
                <a:gd name="connsiteY28" fmla="*/ 3582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719348 w 3954830"/>
                <a:gd name="connsiteY29" fmla="*/ 361155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596537 w 3954830"/>
                <a:gd name="connsiteY30" fmla="*/ 257122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313128 w 3954830"/>
                <a:gd name="connsiteY31" fmla="*/ 259985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294234 w 3954830"/>
                <a:gd name="connsiteY32" fmla="*/ 238033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31352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963589 w 3954830"/>
                <a:gd name="connsiteY34" fmla="*/ 219899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500687 w 3954830"/>
                <a:gd name="connsiteY35" fmla="*/ 214173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444005 w 3954830"/>
                <a:gd name="connsiteY36" fmla="*/ 230398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94467 w 3954830"/>
                <a:gd name="connsiteY37" fmla="*/ 224671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198384 w 3954830"/>
                <a:gd name="connsiteY38" fmla="*/ 167406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207831 w 3954830"/>
                <a:gd name="connsiteY39"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68429 w 3954830"/>
                <a:gd name="connsiteY40"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377876 w 3954830"/>
                <a:gd name="connsiteY41" fmla="*/ 86280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273960 w 3954830"/>
                <a:gd name="connsiteY42" fmla="*/ 85325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43" fmla="*/ 188937 w 3954830"/>
                <a:gd name="connsiteY43" fmla="*/ 509662 h 3748585"/>
                <a:gd name="connsiteX0" fmla="*/ 389880 w 3982760"/>
                <a:gd name="connsiteY0" fmla="*/ 0 h 3748585"/>
                <a:gd name="connsiteX1" fmla="*/ 218430 w 3982760"/>
                <a:gd name="connsiteY1" fmla="*/ 19050 h 3748585"/>
                <a:gd name="connsiteX2" fmla="*/ 75555 w 3982760"/>
                <a:gd name="connsiteY2" fmla="*/ 133350 h 3748585"/>
                <a:gd name="connsiteX3" fmla="*/ 27930 w 3982760"/>
                <a:gd name="connsiteY3" fmla="*/ 171450 h 3748585"/>
                <a:gd name="connsiteX4" fmla="*/ 285105 w 3982760"/>
                <a:gd name="connsiteY4" fmla="*/ 476250 h 3748585"/>
                <a:gd name="connsiteX5" fmla="*/ 351780 w 3982760"/>
                <a:gd name="connsiteY5" fmla="*/ 790575 h 3748585"/>
                <a:gd name="connsiteX6" fmla="*/ 437505 w 3982760"/>
                <a:gd name="connsiteY6" fmla="*/ 819150 h 3748585"/>
                <a:gd name="connsiteX7" fmla="*/ 494655 w 3982760"/>
                <a:gd name="connsiteY7" fmla="*/ 466725 h 3748585"/>
                <a:gd name="connsiteX8" fmla="*/ 637530 w 3982760"/>
                <a:gd name="connsiteY8" fmla="*/ 333375 h 3748585"/>
                <a:gd name="connsiteX9" fmla="*/ 751830 w 3982760"/>
                <a:gd name="connsiteY9" fmla="*/ 304800 h 3748585"/>
                <a:gd name="connsiteX10" fmla="*/ 1037580 w 3982760"/>
                <a:gd name="connsiteY10" fmla="*/ 342900 h 3748585"/>
                <a:gd name="connsiteX11" fmla="*/ 866130 w 3982760"/>
                <a:gd name="connsiteY11" fmla="*/ 1228725 h 3748585"/>
                <a:gd name="connsiteX12" fmla="*/ 1570980 w 3982760"/>
                <a:gd name="connsiteY12" fmla="*/ 1352550 h 3748585"/>
                <a:gd name="connsiteX13" fmla="*/ 1685280 w 3982760"/>
                <a:gd name="connsiteY13" fmla="*/ 704850 h 3748585"/>
                <a:gd name="connsiteX14" fmla="*/ 2037705 w 3982760"/>
                <a:gd name="connsiteY14" fmla="*/ 1019175 h 3748585"/>
                <a:gd name="connsiteX15" fmla="*/ 2226635 w 3982760"/>
                <a:gd name="connsiteY15" fmla="*/ 866775 h 3748585"/>
                <a:gd name="connsiteX16" fmla="*/ 2588749 w 3982760"/>
                <a:gd name="connsiteY16" fmla="*/ 953062 h 3748585"/>
                <a:gd name="connsiteX17" fmla="*/ 2554421 w 3982760"/>
                <a:gd name="connsiteY17" fmla="*/ 1227842 h 3748585"/>
                <a:gd name="connsiteX18" fmla="*/ 1964232 w 3982760"/>
                <a:gd name="connsiteY18" fmla="*/ 1304658 h 3748585"/>
                <a:gd name="connsiteX19" fmla="*/ 1884408 w 3982760"/>
                <a:gd name="connsiteY19" fmla="*/ 1809857 h 3748585"/>
                <a:gd name="connsiteX20" fmla="*/ 1779677 w 3982760"/>
                <a:gd name="connsiteY20" fmla="*/ 2095844 h 3748585"/>
                <a:gd name="connsiteX21" fmla="*/ 1846103 w 3982760"/>
                <a:gd name="connsiteY21" fmla="*/ 2512551 h 3748585"/>
                <a:gd name="connsiteX22" fmla="*/ 2977320 w 3982760"/>
                <a:gd name="connsiteY22" fmla="*/ 2411545 h 3748585"/>
                <a:gd name="connsiteX23" fmla="*/ 3033452 w 3982760"/>
                <a:gd name="connsiteY23" fmla="*/ 2907614 h 3748585"/>
                <a:gd name="connsiteX24" fmla="*/ 3893218 w 3982760"/>
                <a:gd name="connsiteY24" fmla="*/ 2815615 h 3748585"/>
                <a:gd name="connsiteX25" fmla="*/ 3965277 w 3982760"/>
                <a:gd name="connsiteY25" fmla="*/ 3523928 h 3748585"/>
                <a:gd name="connsiteX26" fmla="*/ 2418804 w 3982760"/>
                <a:gd name="connsiteY26" fmla="*/ 3743275 h 3748585"/>
                <a:gd name="connsiteX27" fmla="*/ 2357504 w 3982760"/>
                <a:gd name="connsiteY27" fmla="*/ 3590555 h 3748585"/>
                <a:gd name="connsiteX28" fmla="*/ 1769467 w 3982760"/>
                <a:gd name="connsiteY28" fmla="*/ 3611608 h 3748585"/>
                <a:gd name="connsiteX29" fmla="*/ 1634131 w 3982760"/>
                <a:gd name="connsiteY29" fmla="*/ 2559537 h 3748585"/>
                <a:gd name="connsiteX30" fmla="*/ 1369885 w 3982760"/>
                <a:gd name="connsiteY30" fmla="*/ 2599917 h 3748585"/>
                <a:gd name="connsiteX31" fmla="*/ 1322200 w 3982760"/>
                <a:gd name="connsiteY31" fmla="*/ 2408583 h 3748585"/>
                <a:gd name="connsiteX32" fmla="*/ 1039295 w 3982760"/>
                <a:gd name="connsiteY32" fmla="*/ 2332520 h 3748585"/>
                <a:gd name="connsiteX33" fmla="*/ 991519 w 3982760"/>
                <a:gd name="connsiteY33" fmla="*/ 2227455 h 3748585"/>
                <a:gd name="connsiteX34" fmla="*/ 529500 w 3982760"/>
                <a:gd name="connsiteY34" fmla="*/ 2132052 h 3748585"/>
                <a:gd name="connsiteX35" fmla="*/ 509760 w 3982760"/>
                <a:gd name="connsiteY35" fmla="*/ 2285189 h 3748585"/>
                <a:gd name="connsiteX36" fmla="*/ 113634 w 3982760"/>
                <a:gd name="connsiteY36" fmla="*/ 2227476 h 3748585"/>
                <a:gd name="connsiteX37" fmla="*/ 226115 w 3982760"/>
                <a:gd name="connsiteY37" fmla="*/ 1644203 h 3748585"/>
                <a:gd name="connsiteX38" fmla="*/ 264030 w 3982760"/>
                <a:gd name="connsiteY38" fmla="*/ 1138493 h 3748585"/>
                <a:gd name="connsiteX39" fmla="*/ 396054 w 3982760"/>
                <a:gd name="connsiteY39" fmla="*/ 1158692 h 3748585"/>
                <a:gd name="connsiteX40" fmla="*/ 405788 w 3982760"/>
                <a:gd name="connsiteY40" fmla="*/ 862216 h 3748585"/>
                <a:gd name="connsiteX41" fmla="*/ 320946 w 3982760"/>
                <a:gd name="connsiteY41" fmla="*/ 814981 h 3748585"/>
                <a:gd name="connsiteX42" fmla="*/ 226458 w 3982760"/>
                <a:gd name="connsiteY42" fmla="*/ 508961 h 3748585"/>
                <a:gd name="connsiteX43" fmla="*/ 0 w 3982760"/>
                <a:gd name="connsiteY43" fmla="*/ 174931 h 3748585"/>
                <a:gd name="connsiteX0" fmla="*/ 410434 w 4003314"/>
                <a:gd name="connsiteY0" fmla="*/ 0 h 3748585"/>
                <a:gd name="connsiteX1" fmla="*/ 238984 w 4003314"/>
                <a:gd name="connsiteY1" fmla="*/ 19050 h 3748585"/>
                <a:gd name="connsiteX2" fmla="*/ 96109 w 4003314"/>
                <a:gd name="connsiteY2" fmla="*/ 133350 h 3748585"/>
                <a:gd name="connsiteX3" fmla="*/ 48484 w 4003314"/>
                <a:gd name="connsiteY3" fmla="*/ 171450 h 3748585"/>
                <a:gd name="connsiteX4" fmla="*/ 305659 w 4003314"/>
                <a:gd name="connsiteY4" fmla="*/ 476250 h 3748585"/>
                <a:gd name="connsiteX5" fmla="*/ 372334 w 4003314"/>
                <a:gd name="connsiteY5" fmla="*/ 790575 h 3748585"/>
                <a:gd name="connsiteX6" fmla="*/ 458059 w 4003314"/>
                <a:gd name="connsiteY6" fmla="*/ 819150 h 3748585"/>
                <a:gd name="connsiteX7" fmla="*/ 515209 w 4003314"/>
                <a:gd name="connsiteY7" fmla="*/ 466725 h 3748585"/>
                <a:gd name="connsiteX8" fmla="*/ 658084 w 4003314"/>
                <a:gd name="connsiteY8" fmla="*/ 333375 h 3748585"/>
                <a:gd name="connsiteX9" fmla="*/ 772384 w 4003314"/>
                <a:gd name="connsiteY9" fmla="*/ 304800 h 3748585"/>
                <a:gd name="connsiteX10" fmla="*/ 1058134 w 4003314"/>
                <a:gd name="connsiteY10" fmla="*/ 342900 h 3748585"/>
                <a:gd name="connsiteX11" fmla="*/ 886684 w 4003314"/>
                <a:gd name="connsiteY11" fmla="*/ 1228725 h 3748585"/>
                <a:gd name="connsiteX12" fmla="*/ 1591534 w 4003314"/>
                <a:gd name="connsiteY12" fmla="*/ 1352550 h 3748585"/>
                <a:gd name="connsiteX13" fmla="*/ 1705834 w 4003314"/>
                <a:gd name="connsiteY13" fmla="*/ 704850 h 3748585"/>
                <a:gd name="connsiteX14" fmla="*/ 2058259 w 4003314"/>
                <a:gd name="connsiteY14" fmla="*/ 1019175 h 3748585"/>
                <a:gd name="connsiteX15" fmla="*/ 2247189 w 4003314"/>
                <a:gd name="connsiteY15" fmla="*/ 866775 h 3748585"/>
                <a:gd name="connsiteX16" fmla="*/ 2609303 w 4003314"/>
                <a:gd name="connsiteY16" fmla="*/ 953062 h 3748585"/>
                <a:gd name="connsiteX17" fmla="*/ 2574975 w 4003314"/>
                <a:gd name="connsiteY17" fmla="*/ 1227842 h 3748585"/>
                <a:gd name="connsiteX18" fmla="*/ 1984786 w 4003314"/>
                <a:gd name="connsiteY18" fmla="*/ 1304658 h 3748585"/>
                <a:gd name="connsiteX19" fmla="*/ 1904962 w 4003314"/>
                <a:gd name="connsiteY19" fmla="*/ 1809857 h 3748585"/>
                <a:gd name="connsiteX20" fmla="*/ 1800231 w 4003314"/>
                <a:gd name="connsiteY20" fmla="*/ 2095844 h 3748585"/>
                <a:gd name="connsiteX21" fmla="*/ 1866657 w 4003314"/>
                <a:gd name="connsiteY21" fmla="*/ 2512551 h 3748585"/>
                <a:gd name="connsiteX22" fmla="*/ 2997874 w 4003314"/>
                <a:gd name="connsiteY22" fmla="*/ 2411545 h 3748585"/>
                <a:gd name="connsiteX23" fmla="*/ 3054006 w 4003314"/>
                <a:gd name="connsiteY23" fmla="*/ 2907614 h 3748585"/>
                <a:gd name="connsiteX24" fmla="*/ 3913772 w 4003314"/>
                <a:gd name="connsiteY24" fmla="*/ 2815615 h 3748585"/>
                <a:gd name="connsiteX25" fmla="*/ 3985831 w 4003314"/>
                <a:gd name="connsiteY25" fmla="*/ 3523928 h 3748585"/>
                <a:gd name="connsiteX26" fmla="*/ 2439358 w 4003314"/>
                <a:gd name="connsiteY26" fmla="*/ 3743275 h 3748585"/>
                <a:gd name="connsiteX27" fmla="*/ 2378058 w 4003314"/>
                <a:gd name="connsiteY27" fmla="*/ 3590555 h 3748585"/>
                <a:gd name="connsiteX28" fmla="*/ 1790021 w 4003314"/>
                <a:gd name="connsiteY28" fmla="*/ 3611608 h 3748585"/>
                <a:gd name="connsiteX29" fmla="*/ 1654685 w 4003314"/>
                <a:gd name="connsiteY29" fmla="*/ 2559537 h 3748585"/>
                <a:gd name="connsiteX30" fmla="*/ 1390439 w 4003314"/>
                <a:gd name="connsiteY30" fmla="*/ 2599917 h 3748585"/>
                <a:gd name="connsiteX31" fmla="*/ 1342754 w 4003314"/>
                <a:gd name="connsiteY31" fmla="*/ 2408583 h 3748585"/>
                <a:gd name="connsiteX32" fmla="*/ 1059849 w 4003314"/>
                <a:gd name="connsiteY32" fmla="*/ 2332520 h 3748585"/>
                <a:gd name="connsiteX33" fmla="*/ 1012073 w 4003314"/>
                <a:gd name="connsiteY33" fmla="*/ 2227455 h 3748585"/>
                <a:gd name="connsiteX34" fmla="*/ 550054 w 4003314"/>
                <a:gd name="connsiteY34" fmla="*/ 2132052 h 3748585"/>
                <a:gd name="connsiteX35" fmla="*/ 530314 w 4003314"/>
                <a:gd name="connsiteY35" fmla="*/ 2285189 h 3748585"/>
                <a:gd name="connsiteX36" fmla="*/ 134188 w 4003314"/>
                <a:gd name="connsiteY36" fmla="*/ 2227476 h 3748585"/>
                <a:gd name="connsiteX37" fmla="*/ 246669 w 4003314"/>
                <a:gd name="connsiteY37" fmla="*/ 1644203 h 3748585"/>
                <a:gd name="connsiteX38" fmla="*/ 284584 w 4003314"/>
                <a:gd name="connsiteY38" fmla="*/ 1138493 h 3748585"/>
                <a:gd name="connsiteX39" fmla="*/ 416608 w 4003314"/>
                <a:gd name="connsiteY39" fmla="*/ 1158692 h 3748585"/>
                <a:gd name="connsiteX40" fmla="*/ 426342 w 4003314"/>
                <a:gd name="connsiteY40" fmla="*/ 862216 h 3748585"/>
                <a:gd name="connsiteX41" fmla="*/ 341500 w 4003314"/>
                <a:gd name="connsiteY41" fmla="*/ 814981 h 3748585"/>
                <a:gd name="connsiteX42" fmla="*/ 247012 w 4003314"/>
                <a:gd name="connsiteY42" fmla="*/ 508961 h 3748585"/>
                <a:gd name="connsiteX43" fmla="*/ 20554 w 4003314"/>
                <a:gd name="connsiteY43" fmla="*/ 174931 h 3748585"/>
                <a:gd name="connsiteX44" fmla="*/ 8879 w 4003314"/>
                <a:gd name="connsiteY44" fmla="*/ 185157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45" fmla="*/ 158882 w 3987231"/>
                <a:gd name="connsiteY45" fmla="*/ 3816 h 3748585"/>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70745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69871"/>
                <a:gd name="connsiteY0" fmla="*/ 34439 h 3783024"/>
                <a:gd name="connsiteX1" fmla="*/ 222901 w 3969871"/>
                <a:gd name="connsiteY1" fmla="*/ 53489 h 3783024"/>
                <a:gd name="connsiteX2" fmla="*/ 80026 w 3969871"/>
                <a:gd name="connsiteY2" fmla="*/ 167789 h 3783024"/>
                <a:gd name="connsiteX3" fmla="*/ 32401 w 3969871"/>
                <a:gd name="connsiteY3" fmla="*/ 205889 h 3783024"/>
                <a:gd name="connsiteX4" fmla="*/ 289576 w 3969871"/>
                <a:gd name="connsiteY4" fmla="*/ 510689 h 3783024"/>
                <a:gd name="connsiteX5" fmla="*/ 356251 w 3969871"/>
                <a:gd name="connsiteY5" fmla="*/ 825014 h 3783024"/>
                <a:gd name="connsiteX6" fmla="*/ 441976 w 3969871"/>
                <a:gd name="connsiteY6" fmla="*/ 853589 h 3783024"/>
                <a:gd name="connsiteX7" fmla="*/ 499126 w 3969871"/>
                <a:gd name="connsiteY7" fmla="*/ 501164 h 3783024"/>
                <a:gd name="connsiteX8" fmla="*/ 642001 w 3969871"/>
                <a:gd name="connsiteY8" fmla="*/ 367814 h 3783024"/>
                <a:gd name="connsiteX9" fmla="*/ 756301 w 3969871"/>
                <a:gd name="connsiteY9" fmla="*/ 339239 h 3783024"/>
                <a:gd name="connsiteX10" fmla="*/ 1042051 w 3969871"/>
                <a:gd name="connsiteY10" fmla="*/ 377339 h 3783024"/>
                <a:gd name="connsiteX11" fmla="*/ 870601 w 3969871"/>
                <a:gd name="connsiteY11" fmla="*/ 1263164 h 3783024"/>
                <a:gd name="connsiteX12" fmla="*/ 1575451 w 3969871"/>
                <a:gd name="connsiteY12" fmla="*/ 1386989 h 3783024"/>
                <a:gd name="connsiteX13" fmla="*/ 1689751 w 3969871"/>
                <a:gd name="connsiteY13" fmla="*/ 739289 h 3783024"/>
                <a:gd name="connsiteX14" fmla="*/ 2042176 w 3969871"/>
                <a:gd name="connsiteY14" fmla="*/ 1053614 h 3783024"/>
                <a:gd name="connsiteX15" fmla="*/ 2231106 w 3969871"/>
                <a:gd name="connsiteY15" fmla="*/ 901214 h 3783024"/>
                <a:gd name="connsiteX16" fmla="*/ 2593220 w 3969871"/>
                <a:gd name="connsiteY16" fmla="*/ 987501 h 3783024"/>
                <a:gd name="connsiteX17" fmla="*/ 2558892 w 3969871"/>
                <a:gd name="connsiteY17" fmla="*/ 1262281 h 3783024"/>
                <a:gd name="connsiteX18" fmla="*/ 1968703 w 3969871"/>
                <a:gd name="connsiteY18" fmla="*/ 1339097 h 3783024"/>
                <a:gd name="connsiteX19" fmla="*/ 1888879 w 3969871"/>
                <a:gd name="connsiteY19" fmla="*/ 1844296 h 3783024"/>
                <a:gd name="connsiteX20" fmla="*/ 1784148 w 3969871"/>
                <a:gd name="connsiteY20" fmla="*/ 2130283 h 3783024"/>
                <a:gd name="connsiteX21" fmla="*/ 1850574 w 3969871"/>
                <a:gd name="connsiteY21" fmla="*/ 2546990 h 3783024"/>
                <a:gd name="connsiteX22" fmla="*/ 2981791 w 3969871"/>
                <a:gd name="connsiteY22" fmla="*/ 2445984 h 3783024"/>
                <a:gd name="connsiteX23" fmla="*/ 3037923 w 3969871"/>
                <a:gd name="connsiteY23" fmla="*/ 2970745 h 3783024"/>
                <a:gd name="connsiteX24" fmla="*/ 3897689 w 3969871"/>
                <a:gd name="connsiteY24" fmla="*/ 2850054 h 3783024"/>
                <a:gd name="connsiteX25" fmla="*/ 3969748 w 3969871"/>
                <a:gd name="connsiteY25" fmla="*/ 3558367 h 3783024"/>
                <a:gd name="connsiteX26" fmla="*/ 2423275 w 3969871"/>
                <a:gd name="connsiteY26" fmla="*/ 3777714 h 3783024"/>
                <a:gd name="connsiteX27" fmla="*/ 2361975 w 3969871"/>
                <a:gd name="connsiteY27" fmla="*/ 3624994 h 3783024"/>
                <a:gd name="connsiteX28" fmla="*/ 1773938 w 3969871"/>
                <a:gd name="connsiteY28" fmla="*/ 3646047 h 3783024"/>
                <a:gd name="connsiteX29" fmla="*/ 1638602 w 3969871"/>
                <a:gd name="connsiteY29" fmla="*/ 2593976 h 3783024"/>
                <a:gd name="connsiteX30" fmla="*/ 1374356 w 3969871"/>
                <a:gd name="connsiteY30" fmla="*/ 2634356 h 3783024"/>
                <a:gd name="connsiteX31" fmla="*/ 1326671 w 3969871"/>
                <a:gd name="connsiteY31" fmla="*/ 2443022 h 3783024"/>
                <a:gd name="connsiteX32" fmla="*/ 1043766 w 3969871"/>
                <a:gd name="connsiteY32" fmla="*/ 2366959 h 3783024"/>
                <a:gd name="connsiteX33" fmla="*/ 995990 w 3969871"/>
                <a:gd name="connsiteY33" fmla="*/ 2261894 h 3783024"/>
                <a:gd name="connsiteX34" fmla="*/ 533971 w 3969871"/>
                <a:gd name="connsiteY34" fmla="*/ 2166491 h 3783024"/>
                <a:gd name="connsiteX35" fmla="*/ 514231 w 3969871"/>
                <a:gd name="connsiteY35" fmla="*/ 2319628 h 3783024"/>
                <a:gd name="connsiteX36" fmla="*/ 118105 w 3969871"/>
                <a:gd name="connsiteY36" fmla="*/ 2261915 h 3783024"/>
                <a:gd name="connsiteX37" fmla="*/ 230586 w 3969871"/>
                <a:gd name="connsiteY37" fmla="*/ 1678642 h 3783024"/>
                <a:gd name="connsiteX38" fmla="*/ 268501 w 3969871"/>
                <a:gd name="connsiteY38" fmla="*/ 1172932 h 3783024"/>
                <a:gd name="connsiteX39" fmla="*/ 400525 w 3969871"/>
                <a:gd name="connsiteY39" fmla="*/ 1193131 h 3783024"/>
                <a:gd name="connsiteX40" fmla="*/ 410259 w 3969871"/>
                <a:gd name="connsiteY40" fmla="*/ 896655 h 3783024"/>
                <a:gd name="connsiteX41" fmla="*/ 325417 w 3969871"/>
                <a:gd name="connsiteY41" fmla="*/ 849420 h 3783024"/>
                <a:gd name="connsiteX42" fmla="*/ 230929 w 3969871"/>
                <a:gd name="connsiteY42" fmla="*/ 543400 h 3783024"/>
                <a:gd name="connsiteX43" fmla="*/ 4471 w 3969871"/>
                <a:gd name="connsiteY43" fmla="*/ 209370 h 3783024"/>
                <a:gd name="connsiteX44" fmla="*/ 200038 w 3969871"/>
                <a:gd name="connsiteY44" fmla="*/ 57012 h 3783024"/>
                <a:gd name="connsiteX45" fmla="*/ 337863 w 3969871"/>
                <a:gd name="connsiteY45" fmla="*/ 0 h 3783024"/>
                <a:gd name="connsiteX0" fmla="*/ 394351 w 3969748"/>
                <a:gd name="connsiteY0" fmla="*/ 34439 h 3783024"/>
                <a:gd name="connsiteX1" fmla="*/ 222901 w 3969748"/>
                <a:gd name="connsiteY1" fmla="*/ 53489 h 3783024"/>
                <a:gd name="connsiteX2" fmla="*/ 80026 w 3969748"/>
                <a:gd name="connsiteY2" fmla="*/ 167789 h 3783024"/>
                <a:gd name="connsiteX3" fmla="*/ 32401 w 3969748"/>
                <a:gd name="connsiteY3" fmla="*/ 205889 h 3783024"/>
                <a:gd name="connsiteX4" fmla="*/ 289576 w 3969748"/>
                <a:gd name="connsiteY4" fmla="*/ 510689 h 3783024"/>
                <a:gd name="connsiteX5" fmla="*/ 356251 w 3969748"/>
                <a:gd name="connsiteY5" fmla="*/ 825014 h 3783024"/>
                <a:gd name="connsiteX6" fmla="*/ 441976 w 3969748"/>
                <a:gd name="connsiteY6" fmla="*/ 853589 h 3783024"/>
                <a:gd name="connsiteX7" fmla="*/ 499126 w 3969748"/>
                <a:gd name="connsiteY7" fmla="*/ 501164 h 3783024"/>
                <a:gd name="connsiteX8" fmla="*/ 642001 w 3969748"/>
                <a:gd name="connsiteY8" fmla="*/ 367814 h 3783024"/>
                <a:gd name="connsiteX9" fmla="*/ 756301 w 3969748"/>
                <a:gd name="connsiteY9" fmla="*/ 339239 h 3783024"/>
                <a:gd name="connsiteX10" fmla="*/ 1042051 w 3969748"/>
                <a:gd name="connsiteY10" fmla="*/ 377339 h 3783024"/>
                <a:gd name="connsiteX11" fmla="*/ 870601 w 3969748"/>
                <a:gd name="connsiteY11" fmla="*/ 1263164 h 3783024"/>
                <a:gd name="connsiteX12" fmla="*/ 1575451 w 3969748"/>
                <a:gd name="connsiteY12" fmla="*/ 1386989 h 3783024"/>
                <a:gd name="connsiteX13" fmla="*/ 1689751 w 3969748"/>
                <a:gd name="connsiteY13" fmla="*/ 739289 h 3783024"/>
                <a:gd name="connsiteX14" fmla="*/ 2042176 w 3969748"/>
                <a:gd name="connsiteY14" fmla="*/ 1053614 h 3783024"/>
                <a:gd name="connsiteX15" fmla="*/ 2231106 w 3969748"/>
                <a:gd name="connsiteY15" fmla="*/ 901214 h 3783024"/>
                <a:gd name="connsiteX16" fmla="*/ 2593220 w 3969748"/>
                <a:gd name="connsiteY16" fmla="*/ 987501 h 3783024"/>
                <a:gd name="connsiteX17" fmla="*/ 2558892 w 3969748"/>
                <a:gd name="connsiteY17" fmla="*/ 1262281 h 3783024"/>
                <a:gd name="connsiteX18" fmla="*/ 1968703 w 3969748"/>
                <a:gd name="connsiteY18" fmla="*/ 1339097 h 3783024"/>
                <a:gd name="connsiteX19" fmla="*/ 1888879 w 3969748"/>
                <a:gd name="connsiteY19" fmla="*/ 1844296 h 3783024"/>
                <a:gd name="connsiteX20" fmla="*/ 1784148 w 3969748"/>
                <a:gd name="connsiteY20" fmla="*/ 2130283 h 3783024"/>
                <a:gd name="connsiteX21" fmla="*/ 1850574 w 3969748"/>
                <a:gd name="connsiteY21" fmla="*/ 2546990 h 3783024"/>
                <a:gd name="connsiteX22" fmla="*/ 2981791 w 3969748"/>
                <a:gd name="connsiteY22" fmla="*/ 2445984 h 3783024"/>
                <a:gd name="connsiteX23" fmla="*/ 3037923 w 3969748"/>
                <a:gd name="connsiteY23" fmla="*/ 2970745 h 3783024"/>
                <a:gd name="connsiteX24" fmla="*/ 3897689 w 3969748"/>
                <a:gd name="connsiteY24" fmla="*/ 2850054 h 3783024"/>
                <a:gd name="connsiteX25" fmla="*/ 3969748 w 3969748"/>
                <a:gd name="connsiteY25" fmla="*/ 3558367 h 3783024"/>
                <a:gd name="connsiteX26" fmla="*/ 2423275 w 3969748"/>
                <a:gd name="connsiteY26" fmla="*/ 3777714 h 3783024"/>
                <a:gd name="connsiteX27" fmla="*/ 2361975 w 3969748"/>
                <a:gd name="connsiteY27" fmla="*/ 3624994 h 3783024"/>
                <a:gd name="connsiteX28" fmla="*/ 1773938 w 3969748"/>
                <a:gd name="connsiteY28" fmla="*/ 3646047 h 3783024"/>
                <a:gd name="connsiteX29" fmla="*/ 1638602 w 3969748"/>
                <a:gd name="connsiteY29" fmla="*/ 2593976 h 3783024"/>
                <a:gd name="connsiteX30" fmla="*/ 1374356 w 3969748"/>
                <a:gd name="connsiteY30" fmla="*/ 2634356 h 3783024"/>
                <a:gd name="connsiteX31" fmla="*/ 1326671 w 3969748"/>
                <a:gd name="connsiteY31" fmla="*/ 2443022 h 3783024"/>
                <a:gd name="connsiteX32" fmla="*/ 1043766 w 3969748"/>
                <a:gd name="connsiteY32" fmla="*/ 2366959 h 3783024"/>
                <a:gd name="connsiteX33" fmla="*/ 995990 w 3969748"/>
                <a:gd name="connsiteY33" fmla="*/ 2261894 h 3783024"/>
                <a:gd name="connsiteX34" fmla="*/ 533971 w 3969748"/>
                <a:gd name="connsiteY34" fmla="*/ 2166491 h 3783024"/>
                <a:gd name="connsiteX35" fmla="*/ 514231 w 3969748"/>
                <a:gd name="connsiteY35" fmla="*/ 2319628 h 3783024"/>
                <a:gd name="connsiteX36" fmla="*/ 118105 w 3969748"/>
                <a:gd name="connsiteY36" fmla="*/ 2261915 h 3783024"/>
                <a:gd name="connsiteX37" fmla="*/ 230586 w 3969748"/>
                <a:gd name="connsiteY37" fmla="*/ 1678642 h 3783024"/>
                <a:gd name="connsiteX38" fmla="*/ 268501 w 3969748"/>
                <a:gd name="connsiteY38" fmla="*/ 1172932 h 3783024"/>
                <a:gd name="connsiteX39" fmla="*/ 400525 w 3969748"/>
                <a:gd name="connsiteY39" fmla="*/ 1193131 h 3783024"/>
                <a:gd name="connsiteX40" fmla="*/ 410259 w 3969748"/>
                <a:gd name="connsiteY40" fmla="*/ 896655 h 3783024"/>
                <a:gd name="connsiteX41" fmla="*/ 325417 w 3969748"/>
                <a:gd name="connsiteY41" fmla="*/ 849420 h 3783024"/>
                <a:gd name="connsiteX42" fmla="*/ 230929 w 3969748"/>
                <a:gd name="connsiteY42" fmla="*/ 543400 h 3783024"/>
                <a:gd name="connsiteX43" fmla="*/ 4471 w 3969748"/>
                <a:gd name="connsiteY43" fmla="*/ 209370 h 3783024"/>
                <a:gd name="connsiteX44" fmla="*/ 200038 w 3969748"/>
                <a:gd name="connsiteY44" fmla="*/ 57012 h 3783024"/>
                <a:gd name="connsiteX45" fmla="*/ 337863 w 3969748"/>
                <a:gd name="connsiteY45" fmla="*/ 0 h 378302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61975 w 3969748"/>
                <a:gd name="connsiteY27" fmla="*/ 3624994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69942 w 3969748"/>
                <a:gd name="connsiteY42" fmla="*/ 530115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7906 w 3973303"/>
                <a:gd name="connsiteY0" fmla="*/ 34439 h 3777714"/>
                <a:gd name="connsiteX1" fmla="*/ 226456 w 3973303"/>
                <a:gd name="connsiteY1" fmla="*/ 53489 h 3777714"/>
                <a:gd name="connsiteX2" fmla="*/ 83581 w 3973303"/>
                <a:gd name="connsiteY2" fmla="*/ 167789 h 3777714"/>
                <a:gd name="connsiteX3" fmla="*/ 35956 w 3973303"/>
                <a:gd name="connsiteY3" fmla="*/ 205889 h 3777714"/>
                <a:gd name="connsiteX4" fmla="*/ 293131 w 3973303"/>
                <a:gd name="connsiteY4" fmla="*/ 510689 h 3777714"/>
                <a:gd name="connsiteX5" fmla="*/ 359806 w 3973303"/>
                <a:gd name="connsiteY5" fmla="*/ 825014 h 3777714"/>
                <a:gd name="connsiteX6" fmla="*/ 445531 w 3973303"/>
                <a:gd name="connsiteY6" fmla="*/ 853589 h 3777714"/>
                <a:gd name="connsiteX7" fmla="*/ 502681 w 3973303"/>
                <a:gd name="connsiteY7" fmla="*/ 501164 h 3777714"/>
                <a:gd name="connsiteX8" fmla="*/ 645556 w 3973303"/>
                <a:gd name="connsiteY8" fmla="*/ 367814 h 3777714"/>
                <a:gd name="connsiteX9" fmla="*/ 759856 w 3973303"/>
                <a:gd name="connsiteY9" fmla="*/ 339239 h 3777714"/>
                <a:gd name="connsiteX10" fmla="*/ 1045606 w 3973303"/>
                <a:gd name="connsiteY10" fmla="*/ 377339 h 3777714"/>
                <a:gd name="connsiteX11" fmla="*/ 874156 w 3973303"/>
                <a:gd name="connsiteY11" fmla="*/ 1263164 h 3777714"/>
                <a:gd name="connsiteX12" fmla="*/ 1579006 w 3973303"/>
                <a:gd name="connsiteY12" fmla="*/ 1386989 h 3777714"/>
                <a:gd name="connsiteX13" fmla="*/ 1693306 w 3973303"/>
                <a:gd name="connsiteY13" fmla="*/ 739289 h 3777714"/>
                <a:gd name="connsiteX14" fmla="*/ 2045731 w 3973303"/>
                <a:gd name="connsiteY14" fmla="*/ 1053614 h 3777714"/>
                <a:gd name="connsiteX15" fmla="*/ 2234661 w 3973303"/>
                <a:gd name="connsiteY15" fmla="*/ 901214 h 3777714"/>
                <a:gd name="connsiteX16" fmla="*/ 2596775 w 3973303"/>
                <a:gd name="connsiteY16" fmla="*/ 987501 h 3777714"/>
                <a:gd name="connsiteX17" fmla="*/ 2562447 w 3973303"/>
                <a:gd name="connsiteY17" fmla="*/ 1262281 h 3777714"/>
                <a:gd name="connsiteX18" fmla="*/ 1972258 w 3973303"/>
                <a:gd name="connsiteY18" fmla="*/ 1339097 h 3777714"/>
                <a:gd name="connsiteX19" fmla="*/ 1892434 w 3973303"/>
                <a:gd name="connsiteY19" fmla="*/ 1844296 h 3777714"/>
                <a:gd name="connsiteX20" fmla="*/ 1787703 w 3973303"/>
                <a:gd name="connsiteY20" fmla="*/ 2130283 h 3777714"/>
                <a:gd name="connsiteX21" fmla="*/ 1854129 w 3973303"/>
                <a:gd name="connsiteY21" fmla="*/ 2546990 h 3777714"/>
                <a:gd name="connsiteX22" fmla="*/ 2985346 w 3973303"/>
                <a:gd name="connsiteY22" fmla="*/ 2445984 h 3777714"/>
                <a:gd name="connsiteX23" fmla="*/ 3041478 w 3973303"/>
                <a:gd name="connsiteY23" fmla="*/ 2970745 h 3777714"/>
                <a:gd name="connsiteX24" fmla="*/ 3901244 w 3973303"/>
                <a:gd name="connsiteY24" fmla="*/ 2850054 h 3777714"/>
                <a:gd name="connsiteX25" fmla="*/ 3973303 w 3973303"/>
                <a:gd name="connsiteY25" fmla="*/ 3558367 h 3777714"/>
                <a:gd name="connsiteX26" fmla="*/ 2389078 w 3973303"/>
                <a:gd name="connsiteY26" fmla="*/ 3777714 h 3777714"/>
                <a:gd name="connsiteX27" fmla="*/ 2374960 w 3973303"/>
                <a:gd name="connsiteY27" fmla="*/ 3586816 h 3777714"/>
                <a:gd name="connsiteX28" fmla="*/ 1749206 w 3973303"/>
                <a:gd name="connsiteY28" fmla="*/ 3646047 h 3777714"/>
                <a:gd name="connsiteX29" fmla="*/ 1642157 w 3973303"/>
                <a:gd name="connsiteY29" fmla="*/ 2593976 h 3777714"/>
                <a:gd name="connsiteX30" fmla="*/ 1377911 w 3973303"/>
                <a:gd name="connsiteY30" fmla="*/ 2634356 h 3777714"/>
                <a:gd name="connsiteX31" fmla="*/ 1330226 w 3973303"/>
                <a:gd name="connsiteY31" fmla="*/ 2404844 h 3777714"/>
                <a:gd name="connsiteX32" fmla="*/ 1037892 w 3973303"/>
                <a:gd name="connsiteY32" fmla="*/ 2405137 h 3777714"/>
                <a:gd name="connsiteX33" fmla="*/ 999545 w 3973303"/>
                <a:gd name="connsiteY33" fmla="*/ 2261894 h 3777714"/>
                <a:gd name="connsiteX34" fmla="*/ 537526 w 3973303"/>
                <a:gd name="connsiteY34" fmla="*/ 2166491 h 3777714"/>
                <a:gd name="connsiteX35" fmla="*/ 504769 w 3973303"/>
                <a:gd name="connsiteY35" fmla="*/ 2332914 h 3777714"/>
                <a:gd name="connsiteX36" fmla="*/ 141185 w 3973303"/>
                <a:gd name="connsiteY36" fmla="*/ 2275200 h 3777714"/>
                <a:gd name="connsiteX37" fmla="*/ 234141 w 3973303"/>
                <a:gd name="connsiteY37" fmla="*/ 1678642 h 3777714"/>
                <a:gd name="connsiteX38" fmla="*/ 272056 w 3973303"/>
                <a:gd name="connsiteY38" fmla="*/ 1172932 h 3777714"/>
                <a:gd name="connsiteX39" fmla="*/ 410588 w 3973303"/>
                <a:gd name="connsiteY39" fmla="*/ 1166561 h 3777714"/>
                <a:gd name="connsiteX40" fmla="*/ 413814 w 3973303"/>
                <a:gd name="connsiteY40" fmla="*/ 896655 h 3777714"/>
                <a:gd name="connsiteX41" fmla="*/ 328972 w 3973303"/>
                <a:gd name="connsiteY41" fmla="*/ 849420 h 3777714"/>
                <a:gd name="connsiteX42" fmla="*/ 273497 w 3973303"/>
                <a:gd name="connsiteY42" fmla="*/ 530115 h 3777714"/>
                <a:gd name="connsiteX43" fmla="*/ 8026 w 3973303"/>
                <a:gd name="connsiteY43" fmla="*/ 209370 h 3777714"/>
                <a:gd name="connsiteX44" fmla="*/ 86442 w 3973303"/>
                <a:gd name="connsiteY44" fmla="*/ 136723 h 3777714"/>
                <a:gd name="connsiteX45" fmla="*/ 341418 w 3973303"/>
                <a:gd name="connsiteY45" fmla="*/ 0 h 3777714"/>
                <a:gd name="connsiteX0" fmla="*/ 394349 w 3969746"/>
                <a:gd name="connsiteY0" fmla="*/ 71327 h 3814602"/>
                <a:gd name="connsiteX1" fmla="*/ 222899 w 3969746"/>
                <a:gd name="connsiteY1" fmla="*/ 90377 h 3814602"/>
                <a:gd name="connsiteX2" fmla="*/ 80024 w 3969746"/>
                <a:gd name="connsiteY2" fmla="*/ 204677 h 3814602"/>
                <a:gd name="connsiteX3" fmla="*/ 32399 w 3969746"/>
                <a:gd name="connsiteY3" fmla="*/ 242777 h 3814602"/>
                <a:gd name="connsiteX4" fmla="*/ 289574 w 3969746"/>
                <a:gd name="connsiteY4" fmla="*/ 547577 h 3814602"/>
                <a:gd name="connsiteX5" fmla="*/ 356249 w 3969746"/>
                <a:gd name="connsiteY5" fmla="*/ 861902 h 3814602"/>
                <a:gd name="connsiteX6" fmla="*/ 441974 w 3969746"/>
                <a:gd name="connsiteY6" fmla="*/ 890477 h 3814602"/>
                <a:gd name="connsiteX7" fmla="*/ 499124 w 3969746"/>
                <a:gd name="connsiteY7" fmla="*/ 538052 h 3814602"/>
                <a:gd name="connsiteX8" fmla="*/ 641999 w 3969746"/>
                <a:gd name="connsiteY8" fmla="*/ 404702 h 3814602"/>
                <a:gd name="connsiteX9" fmla="*/ 756299 w 3969746"/>
                <a:gd name="connsiteY9" fmla="*/ 376127 h 3814602"/>
                <a:gd name="connsiteX10" fmla="*/ 1042049 w 3969746"/>
                <a:gd name="connsiteY10" fmla="*/ 414227 h 3814602"/>
                <a:gd name="connsiteX11" fmla="*/ 870599 w 3969746"/>
                <a:gd name="connsiteY11" fmla="*/ 1300052 h 3814602"/>
                <a:gd name="connsiteX12" fmla="*/ 1575449 w 3969746"/>
                <a:gd name="connsiteY12" fmla="*/ 1423877 h 3814602"/>
                <a:gd name="connsiteX13" fmla="*/ 1689749 w 3969746"/>
                <a:gd name="connsiteY13" fmla="*/ 776177 h 3814602"/>
                <a:gd name="connsiteX14" fmla="*/ 2042174 w 3969746"/>
                <a:gd name="connsiteY14" fmla="*/ 1090502 h 3814602"/>
                <a:gd name="connsiteX15" fmla="*/ 2231104 w 3969746"/>
                <a:gd name="connsiteY15" fmla="*/ 938102 h 3814602"/>
                <a:gd name="connsiteX16" fmla="*/ 2593218 w 3969746"/>
                <a:gd name="connsiteY16" fmla="*/ 1024389 h 3814602"/>
                <a:gd name="connsiteX17" fmla="*/ 2558890 w 3969746"/>
                <a:gd name="connsiteY17" fmla="*/ 1299169 h 3814602"/>
                <a:gd name="connsiteX18" fmla="*/ 1968701 w 3969746"/>
                <a:gd name="connsiteY18" fmla="*/ 1375985 h 3814602"/>
                <a:gd name="connsiteX19" fmla="*/ 1888877 w 3969746"/>
                <a:gd name="connsiteY19" fmla="*/ 1881184 h 3814602"/>
                <a:gd name="connsiteX20" fmla="*/ 1784146 w 3969746"/>
                <a:gd name="connsiteY20" fmla="*/ 2167171 h 3814602"/>
                <a:gd name="connsiteX21" fmla="*/ 1850572 w 3969746"/>
                <a:gd name="connsiteY21" fmla="*/ 2583878 h 3814602"/>
                <a:gd name="connsiteX22" fmla="*/ 2981789 w 3969746"/>
                <a:gd name="connsiteY22" fmla="*/ 2482872 h 3814602"/>
                <a:gd name="connsiteX23" fmla="*/ 3037921 w 3969746"/>
                <a:gd name="connsiteY23" fmla="*/ 3007633 h 3814602"/>
                <a:gd name="connsiteX24" fmla="*/ 3897687 w 3969746"/>
                <a:gd name="connsiteY24" fmla="*/ 2886942 h 3814602"/>
                <a:gd name="connsiteX25" fmla="*/ 3969746 w 3969746"/>
                <a:gd name="connsiteY25" fmla="*/ 3595255 h 3814602"/>
                <a:gd name="connsiteX26" fmla="*/ 2385521 w 3969746"/>
                <a:gd name="connsiteY26" fmla="*/ 3814602 h 3814602"/>
                <a:gd name="connsiteX27" fmla="*/ 2371403 w 3969746"/>
                <a:gd name="connsiteY27" fmla="*/ 3623704 h 3814602"/>
                <a:gd name="connsiteX28" fmla="*/ 1745649 w 3969746"/>
                <a:gd name="connsiteY28" fmla="*/ 3682935 h 3814602"/>
                <a:gd name="connsiteX29" fmla="*/ 1638600 w 3969746"/>
                <a:gd name="connsiteY29" fmla="*/ 2630864 h 3814602"/>
                <a:gd name="connsiteX30" fmla="*/ 1374354 w 3969746"/>
                <a:gd name="connsiteY30" fmla="*/ 2671244 h 3814602"/>
                <a:gd name="connsiteX31" fmla="*/ 1326669 w 3969746"/>
                <a:gd name="connsiteY31" fmla="*/ 2441732 h 3814602"/>
                <a:gd name="connsiteX32" fmla="*/ 1034335 w 3969746"/>
                <a:gd name="connsiteY32" fmla="*/ 2442025 h 3814602"/>
                <a:gd name="connsiteX33" fmla="*/ 995988 w 3969746"/>
                <a:gd name="connsiteY33" fmla="*/ 2298782 h 3814602"/>
                <a:gd name="connsiteX34" fmla="*/ 533969 w 3969746"/>
                <a:gd name="connsiteY34" fmla="*/ 2203379 h 3814602"/>
                <a:gd name="connsiteX35" fmla="*/ 501212 w 3969746"/>
                <a:gd name="connsiteY35" fmla="*/ 2369802 h 3814602"/>
                <a:gd name="connsiteX36" fmla="*/ 137628 w 3969746"/>
                <a:gd name="connsiteY36" fmla="*/ 2312088 h 3814602"/>
                <a:gd name="connsiteX37" fmla="*/ 230584 w 3969746"/>
                <a:gd name="connsiteY37" fmla="*/ 1715530 h 3814602"/>
                <a:gd name="connsiteX38" fmla="*/ 268499 w 3969746"/>
                <a:gd name="connsiteY38" fmla="*/ 1209820 h 3814602"/>
                <a:gd name="connsiteX39" fmla="*/ 407031 w 3969746"/>
                <a:gd name="connsiteY39" fmla="*/ 1203449 h 3814602"/>
                <a:gd name="connsiteX40" fmla="*/ 410257 w 3969746"/>
                <a:gd name="connsiteY40" fmla="*/ 933543 h 3814602"/>
                <a:gd name="connsiteX41" fmla="*/ 325415 w 3969746"/>
                <a:gd name="connsiteY41" fmla="*/ 886308 h 3814602"/>
                <a:gd name="connsiteX42" fmla="*/ 269940 w 3969746"/>
                <a:gd name="connsiteY42" fmla="*/ 567003 h 3814602"/>
                <a:gd name="connsiteX43" fmla="*/ 4469 w 3969746"/>
                <a:gd name="connsiteY43" fmla="*/ 246258 h 3814602"/>
                <a:gd name="connsiteX44" fmla="*/ 200148 w 3969746"/>
                <a:gd name="connsiteY44" fmla="*/ 7547 h 3814602"/>
                <a:gd name="connsiteX45" fmla="*/ 337861 w 3969746"/>
                <a:gd name="connsiteY45" fmla="*/ 36888 h 3814602"/>
                <a:gd name="connsiteX0" fmla="*/ 394242 w 3969639"/>
                <a:gd name="connsiteY0" fmla="*/ 34439 h 3777714"/>
                <a:gd name="connsiteX1" fmla="*/ 222792 w 3969639"/>
                <a:gd name="connsiteY1" fmla="*/ 53489 h 3777714"/>
                <a:gd name="connsiteX2" fmla="*/ 79917 w 3969639"/>
                <a:gd name="connsiteY2" fmla="*/ 167789 h 3777714"/>
                <a:gd name="connsiteX3" fmla="*/ 32292 w 3969639"/>
                <a:gd name="connsiteY3" fmla="*/ 205889 h 3777714"/>
                <a:gd name="connsiteX4" fmla="*/ 289467 w 3969639"/>
                <a:gd name="connsiteY4" fmla="*/ 510689 h 3777714"/>
                <a:gd name="connsiteX5" fmla="*/ 356142 w 3969639"/>
                <a:gd name="connsiteY5" fmla="*/ 825014 h 3777714"/>
                <a:gd name="connsiteX6" fmla="*/ 441867 w 3969639"/>
                <a:gd name="connsiteY6" fmla="*/ 853589 h 3777714"/>
                <a:gd name="connsiteX7" fmla="*/ 499017 w 3969639"/>
                <a:gd name="connsiteY7" fmla="*/ 501164 h 3777714"/>
                <a:gd name="connsiteX8" fmla="*/ 641892 w 3969639"/>
                <a:gd name="connsiteY8" fmla="*/ 367814 h 3777714"/>
                <a:gd name="connsiteX9" fmla="*/ 756192 w 3969639"/>
                <a:gd name="connsiteY9" fmla="*/ 339239 h 3777714"/>
                <a:gd name="connsiteX10" fmla="*/ 1041942 w 3969639"/>
                <a:gd name="connsiteY10" fmla="*/ 377339 h 3777714"/>
                <a:gd name="connsiteX11" fmla="*/ 870492 w 3969639"/>
                <a:gd name="connsiteY11" fmla="*/ 1263164 h 3777714"/>
                <a:gd name="connsiteX12" fmla="*/ 1575342 w 3969639"/>
                <a:gd name="connsiteY12" fmla="*/ 1386989 h 3777714"/>
                <a:gd name="connsiteX13" fmla="*/ 1689642 w 3969639"/>
                <a:gd name="connsiteY13" fmla="*/ 739289 h 3777714"/>
                <a:gd name="connsiteX14" fmla="*/ 2042067 w 3969639"/>
                <a:gd name="connsiteY14" fmla="*/ 1053614 h 3777714"/>
                <a:gd name="connsiteX15" fmla="*/ 2230997 w 3969639"/>
                <a:gd name="connsiteY15" fmla="*/ 901214 h 3777714"/>
                <a:gd name="connsiteX16" fmla="*/ 2593111 w 3969639"/>
                <a:gd name="connsiteY16" fmla="*/ 987501 h 3777714"/>
                <a:gd name="connsiteX17" fmla="*/ 2558783 w 3969639"/>
                <a:gd name="connsiteY17" fmla="*/ 1262281 h 3777714"/>
                <a:gd name="connsiteX18" fmla="*/ 1968594 w 3969639"/>
                <a:gd name="connsiteY18" fmla="*/ 1339097 h 3777714"/>
                <a:gd name="connsiteX19" fmla="*/ 1888770 w 3969639"/>
                <a:gd name="connsiteY19" fmla="*/ 1844296 h 3777714"/>
                <a:gd name="connsiteX20" fmla="*/ 1784039 w 3969639"/>
                <a:gd name="connsiteY20" fmla="*/ 2130283 h 3777714"/>
                <a:gd name="connsiteX21" fmla="*/ 1850465 w 3969639"/>
                <a:gd name="connsiteY21" fmla="*/ 2546990 h 3777714"/>
                <a:gd name="connsiteX22" fmla="*/ 2981682 w 3969639"/>
                <a:gd name="connsiteY22" fmla="*/ 2445984 h 3777714"/>
                <a:gd name="connsiteX23" fmla="*/ 3037814 w 3969639"/>
                <a:gd name="connsiteY23" fmla="*/ 2970745 h 3777714"/>
                <a:gd name="connsiteX24" fmla="*/ 3897580 w 3969639"/>
                <a:gd name="connsiteY24" fmla="*/ 2850054 h 3777714"/>
                <a:gd name="connsiteX25" fmla="*/ 3969639 w 3969639"/>
                <a:gd name="connsiteY25" fmla="*/ 3558367 h 3777714"/>
                <a:gd name="connsiteX26" fmla="*/ 2385414 w 3969639"/>
                <a:gd name="connsiteY26" fmla="*/ 3777714 h 3777714"/>
                <a:gd name="connsiteX27" fmla="*/ 2371296 w 3969639"/>
                <a:gd name="connsiteY27" fmla="*/ 3586816 h 3777714"/>
                <a:gd name="connsiteX28" fmla="*/ 1745542 w 3969639"/>
                <a:gd name="connsiteY28" fmla="*/ 3646047 h 3777714"/>
                <a:gd name="connsiteX29" fmla="*/ 1638493 w 3969639"/>
                <a:gd name="connsiteY29" fmla="*/ 2593976 h 3777714"/>
                <a:gd name="connsiteX30" fmla="*/ 1374247 w 3969639"/>
                <a:gd name="connsiteY30" fmla="*/ 2634356 h 3777714"/>
                <a:gd name="connsiteX31" fmla="*/ 1326562 w 3969639"/>
                <a:gd name="connsiteY31" fmla="*/ 2404844 h 3777714"/>
                <a:gd name="connsiteX32" fmla="*/ 1034228 w 3969639"/>
                <a:gd name="connsiteY32" fmla="*/ 2405137 h 3777714"/>
                <a:gd name="connsiteX33" fmla="*/ 995881 w 3969639"/>
                <a:gd name="connsiteY33" fmla="*/ 2261894 h 3777714"/>
                <a:gd name="connsiteX34" fmla="*/ 533862 w 3969639"/>
                <a:gd name="connsiteY34" fmla="*/ 2166491 h 3777714"/>
                <a:gd name="connsiteX35" fmla="*/ 501105 w 3969639"/>
                <a:gd name="connsiteY35" fmla="*/ 2332914 h 3777714"/>
                <a:gd name="connsiteX36" fmla="*/ 137521 w 3969639"/>
                <a:gd name="connsiteY36" fmla="*/ 2275200 h 3777714"/>
                <a:gd name="connsiteX37" fmla="*/ 230477 w 3969639"/>
                <a:gd name="connsiteY37" fmla="*/ 1678642 h 3777714"/>
                <a:gd name="connsiteX38" fmla="*/ 268392 w 3969639"/>
                <a:gd name="connsiteY38" fmla="*/ 1172932 h 3777714"/>
                <a:gd name="connsiteX39" fmla="*/ 406924 w 3969639"/>
                <a:gd name="connsiteY39" fmla="*/ 1166561 h 3777714"/>
                <a:gd name="connsiteX40" fmla="*/ 410150 w 3969639"/>
                <a:gd name="connsiteY40" fmla="*/ 896655 h 3777714"/>
                <a:gd name="connsiteX41" fmla="*/ 325308 w 3969639"/>
                <a:gd name="connsiteY41" fmla="*/ 849420 h 3777714"/>
                <a:gd name="connsiteX42" fmla="*/ 269833 w 3969639"/>
                <a:gd name="connsiteY42" fmla="*/ 530115 h 3777714"/>
                <a:gd name="connsiteX43" fmla="*/ 4362 w 3969639"/>
                <a:gd name="connsiteY43" fmla="*/ 209370 h 3777714"/>
                <a:gd name="connsiteX44" fmla="*/ 206549 w 3969639"/>
                <a:gd name="connsiteY44" fmla="*/ 23798 h 3777714"/>
                <a:gd name="connsiteX45" fmla="*/ 337754 w 3969639"/>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02187 w 3965277"/>
                <a:gd name="connsiteY44" fmla="*/ 23798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Lst>
              <a:rect l="l" t="t" r="r" b="b"/>
              <a:pathLst>
                <a:path w="3965277" h="3777714">
                  <a:moveTo>
                    <a:pt x="389880" y="34439"/>
                  </a:moveTo>
                  <a:lnTo>
                    <a:pt x="218430" y="53489"/>
                  </a:lnTo>
                  <a:lnTo>
                    <a:pt x="75555" y="167789"/>
                  </a:lnTo>
                  <a:lnTo>
                    <a:pt x="27930" y="205889"/>
                  </a:lnTo>
                  <a:lnTo>
                    <a:pt x="285105" y="510689"/>
                  </a:lnTo>
                  <a:lnTo>
                    <a:pt x="351780" y="825014"/>
                  </a:lnTo>
                  <a:lnTo>
                    <a:pt x="437505" y="853589"/>
                  </a:lnTo>
                  <a:lnTo>
                    <a:pt x="494655" y="501164"/>
                  </a:lnTo>
                  <a:lnTo>
                    <a:pt x="637530" y="367814"/>
                  </a:lnTo>
                  <a:lnTo>
                    <a:pt x="751830" y="339239"/>
                  </a:lnTo>
                  <a:lnTo>
                    <a:pt x="1037580" y="377339"/>
                  </a:lnTo>
                  <a:lnTo>
                    <a:pt x="866130" y="1263164"/>
                  </a:lnTo>
                  <a:lnTo>
                    <a:pt x="1570980" y="1386989"/>
                  </a:lnTo>
                  <a:lnTo>
                    <a:pt x="1685280" y="739289"/>
                  </a:lnTo>
                  <a:lnTo>
                    <a:pt x="2037705" y="1053614"/>
                  </a:lnTo>
                  <a:lnTo>
                    <a:pt x="2226635" y="901214"/>
                  </a:lnTo>
                  <a:lnTo>
                    <a:pt x="2588749" y="987501"/>
                  </a:lnTo>
                  <a:lnTo>
                    <a:pt x="2554421" y="1262281"/>
                  </a:lnTo>
                  <a:lnTo>
                    <a:pt x="1964232" y="1339097"/>
                  </a:lnTo>
                  <a:lnTo>
                    <a:pt x="1884408" y="1844296"/>
                  </a:lnTo>
                  <a:cubicBezTo>
                    <a:pt x="1867907" y="1925310"/>
                    <a:pt x="1783673" y="2134266"/>
                    <a:pt x="1779677" y="2130283"/>
                  </a:cubicBezTo>
                  <a:lnTo>
                    <a:pt x="1839607" y="2586846"/>
                  </a:lnTo>
                  <a:lnTo>
                    <a:pt x="2977320" y="2445984"/>
                  </a:lnTo>
                  <a:lnTo>
                    <a:pt x="3033452" y="2970745"/>
                  </a:lnTo>
                  <a:lnTo>
                    <a:pt x="3912706" y="2876625"/>
                  </a:lnTo>
                  <a:lnTo>
                    <a:pt x="3965277" y="3558367"/>
                  </a:lnTo>
                  <a:lnTo>
                    <a:pt x="2381052" y="3777714"/>
                  </a:lnTo>
                  <a:lnTo>
                    <a:pt x="2366934" y="3586816"/>
                  </a:lnTo>
                  <a:lnTo>
                    <a:pt x="1741180" y="3646047"/>
                  </a:lnTo>
                  <a:lnTo>
                    <a:pt x="1634131" y="2593976"/>
                  </a:lnTo>
                  <a:lnTo>
                    <a:pt x="1369885" y="2634356"/>
                  </a:lnTo>
                  <a:lnTo>
                    <a:pt x="1322200" y="2404844"/>
                  </a:lnTo>
                  <a:lnTo>
                    <a:pt x="1029866" y="2405137"/>
                  </a:lnTo>
                  <a:lnTo>
                    <a:pt x="991519" y="2261894"/>
                  </a:lnTo>
                  <a:cubicBezTo>
                    <a:pt x="983556" y="2239640"/>
                    <a:pt x="529500" y="2172420"/>
                    <a:pt x="529500" y="2166491"/>
                  </a:cubicBezTo>
                  <a:lnTo>
                    <a:pt x="496743" y="2332914"/>
                  </a:lnTo>
                  <a:lnTo>
                    <a:pt x="133159" y="2275200"/>
                  </a:lnTo>
                  <a:lnTo>
                    <a:pt x="226115" y="1678642"/>
                  </a:lnTo>
                  <a:cubicBezTo>
                    <a:pt x="244895" y="1586407"/>
                    <a:pt x="263989" y="1166711"/>
                    <a:pt x="264030" y="1172932"/>
                  </a:cubicBezTo>
                  <a:lnTo>
                    <a:pt x="402562" y="1166561"/>
                  </a:lnTo>
                  <a:cubicBezTo>
                    <a:pt x="424617" y="1168333"/>
                    <a:pt x="405725" y="898647"/>
                    <a:pt x="405788" y="896655"/>
                  </a:cubicBezTo>
                  <a:cubicBezTo>
                    <a:pt x="407413" y="847340"/>
                    <a:pt x="320942" y="849298"/>
                    <a:pt x="320946" y="849420"/>
                  </a:cubicBezTo>
                  <a:cubicBezTo>
                    <a:pt x="303630" y="847927"/>
                    <a:pt x="269441" y="522141"/>
                    <a:pt x="265471" y="530115"/>
                  </a:cubicBezTo>
                  <a:cubicBezTo>
                    <a:pt x="248125" y="479229"/>
                    <a:pt x="1998" y="209224"/>
                    <a:pt x="0" y="209370"/>
                  </a:cubicBezTo>
                  <a:lnTo>
                    <a:pt x="221676" y="37083"/>
                  </a:lnTo>
                  <a:cubicBezTo>
                    <a:pt x="247411" y="8564"/>
                    <a:pt x="361473" y="3908"/>
                    <a:pt x="352899" y="0"/>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4" name="フリーフォーム: 図形 43">
              <a:extLst>
                <a:ext uri="{FF2B5EF4-FFF2-40B4-BE49-F238E27FC236}">
                  <a16:creationId xmlns="" xmlns:a16="http://schemas.microsoft.com/office/drawing/2014/main" id="{A21AAF9A-7F59-AD58-C32A-9363D28413FE}"/>
                </a:ext>
              </a:extLst>
            </xdr:cNvPr>
            <xdr:cNvSpPr/>
          </xdr:nvSpPr>
          <xdr:spPr>
            <a:xfrm>
              <a:off x="414614" y="11861374"/>
              <a:ext cx="2641239" cy="3635748"/>
            </a:xfrm>
            <a:custGeom>
              <a:avLst/>
              <a:gdLst>
                <a:gd name="connsiteX0" fmla="*/ 361950 w 2009775"/>
                <a:gd name="connsiteY0" fmla="*/ 0 h 1352550"/>
                <a:gd name="connsiteX1" fmla="*/ 190500 w 2009775"/>
                <a:gd name="connsiteY1" fmla="*/ 19050 h 1352550"/>
                <a:gd name="connsiteX2" fmla="*/ 47625 w 2009775"/>
                <a:gd name="connsiteY2" fmla="*/ 133350 h 1352550"/>
                <a:gd name="connsiteX3" fmla="*/ 0 w 2009775"/>
                <a:gd name="connsiteY3" fmla="*/ 171450 h 1352550"/>
                <a:gd name="connsiteX4" fmla="*/ 257175 w 2009775"/>
                <a:gd name="connsiteY4" fmla="*/ 476250 h 1352550"/>
                <a:gd name="connsiteX5" fmla="*/ 323850 w 2009775"/>
                <a:gd name="connsiteY5" fmla="*/ 790575 h 1352550"/>
                <a:gd name="connsiteX6" fmla="*/ 409575 w 2009775"/>
                <a:gd name="connsiteY6" fmla="*/ 819150 h 1352550"/>
                <a:gd name="connsiteX7" fmla="*/ 466725 w 2009775"/>
                <a:gd name="connsiteY7" fmla="*/ 466725 h 1352550"/>
                <a:gd name="connsiteX8" fmla="*/ 609600 w 2009775"/>
                <a:gd name="connsiteY8" fmla="*/ 333375 h 1352550"/>
                <a:gd name="connsiteX9" fmla="*/ 723900 w 2009775"/>
                <a:gd name="connsiteY9" fmla="*/ 304800 h 1352550"/>
                <a:gd name="connsiteX10" fmla="*/ 1009650 w 2009775"/>
                <a:gd name="connsiteY10" fmla="*/ 342900 h 1352550"/>
                <a:gd name="connsiteX11" fmla="*/ 838200 w 2009775"/>
                <a:gd name="connsiteY11" fmla="*/ 1228725 h 1352550"/>
                <a:gd name="connsiteX12" fmla="*/ 1543050 w 2009775"/>
                <a:gd name="connsiteY12" fmla="*/ 1352550 h 1352550"/>
                <a:gd name="connsiteX13" fmla="*/ 1657350 w 2009775"/>
                <a:gd name="connsiteY13" fmla="*/ 704850 h 1352550"/>
                <a:gd name="connsiteX14" fmla="*/ 2009775 w 2009775"/>
                <a:gd name="connsiteY14" fmla="*/ 1019175 h 1352550"/>
                <a:gd name="connsiteX0" fmla="*/ 361950 w 2041391"/>
                <a:gd name="connsiteY0" fmla="*/ 0 h 1352550"/>
                <a:gd name="connsiteX1" fmla="*/ 190500 w 2041391"/>
                <a:gd name="connsiteY1" fmla="*/ 19050 h 1352550"/>
                <a:gd name="connsiteX2" fmla="*/ 47625 w 2041391"/>
                <a:gd name="connsiteY2" fmla="*/ 133350 h 1352550"/>
                <a:gd name="connsiteX3" fmla="*/ 0 w 2041391"/>
                <a:gd name="connsiteY3" fmla="*/ 171450 h 1352550"/>
                <a:gd name="connsiteX4" fmla="*/ 257175 w 2041391"/>
                <a:gd name="connsiteY4" fmla="*/ 476250 h 1352550"/>
                <a:gd name="connsiteX5" fmla="*/ 323850 w 2041391"/>
                <a:gd name="connsiteY5" fmla="*/ 790575 h 1352550"/>
                <a:gd name="connsiteX6" fmla="*/ 409575 w 2041391"/>
                <a:gd name="connsiteY6" fmla="*/ 819150 h 1352550"/>
                <a:gd name="connsiteX7" fmla="*/ 466725 w 2041391"/>
                <a:gd name="connsiteY7" fmla="*/ 466725 h 1352550"/>
                <a:gd name="connsiteX8" fmla="*/ 609600 w 2041391"/>
                <a:gd name="connsiteY8" fmla="*/ 333375 h 1352550"/>
                <a:gd name="connsiteX9" fmla="*/ 723900 w 2041391"/>
                <a:gd name="connsiteY9" fmla="*/ 304800 h 1352550"/>
                <a:gd name="connsiteX10" fmla="*/ 1009650 w 2041391"/>
                <a:gd name="connsiteY10" fmla="*/ 342900 h 1352550"/>
                <a:gd name="connsiteX11" fmla="*/ 838200 w 2041391"/>
                <a:gd name="connsiteY11" fmla="*/ 1228725 h 1352550"/>
                <a:gd name="connsiteX12" fmla="*/ 1543050 w 2041391"/>
                <a:gd name="connsiteY12" fmla="*/ 1352550 h 1352550"/>
                <a:gd name="connsiteX13" fmla="*/ 1657350 w 2041391"/>
                <a:gd name="connsiteY13" fmla="*/ 704850 h 1352550"/>
                <a:gd name="connsiteX14" fmla="*/ 2009775 w 2041391"/>
                <a:gd name="connsiteY14" fmla="*/ 1019175 h 1352550"/>
                <a:gd name="connsiteX15" fmla="*/ 2026920 w 2041391"/>
                <a:gd name="connsiteY15" fmla="*/ 1029610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32010 w 2198531"/>
                <a:gd name="connsiteY15" fmla="*/ 895350 h 1352550"/>
                <a:gd name="connsiteX16" fmla="*/ 2198531 w 2198531"/>
                <a:gd name="connsiteY16" fmla="*/ 829585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32010 w 2560819"/>
                <a:gd name="connsiteY15" fmla="*/ 895350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60569 w 2560819"/>
                <a:gd name="connsiteY15" fmla="*/ 866775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0" fmla="*/ 361950 w 2586054"/>
                <a:gd name="connsiteY0" fmla="*/ 0 h 1352550"/>
                <a:gd name="connsiteX1" fmla="*/ 190500 w 2586054"/>
                <a:gd name="connsiteY1" fmla="*/ 19050 h 1352550"/>
                <a:gd name="connsiteX2" fmla="*/ 47625 w 2586054"/>
                <a:gd name="connsiteY2" fmla="*/ 133350 h 1352550"/>
                <a:gd name="connsiteX3" fmla="*/ 0 w 2586054"/>
                <a:gd name="connsiteY3" fmla="*/ 171450 h 1352550"/>
                <a:gd name="connsiteX4" fmla="*/ 257175 w 2586054"/>
                <a:gd name="connsiteY4" fmla="*/ 476250 h 1352550"/>
                <a:gd name="connsiteX5" fmla="*/ 323850 w 2586054"/>
                <a:gd name="connsiteY5" fmla="*/ 790575 h 1352550"/>
                <a:gd name="connsiteX6" fmla="*/ 409575 w 2586054"/>
                <a:gd name="connsiteY6" fmla="*/ 819150 h 1352550"/>
                <a:gd name="connsiteX7" fmla="*/ 466725 w 2586054"/>
                <a:gd name="connsiteY7" fmla="*/ 466725 h 1352550"/>
                <a:gd name="connsiteX8" fmla="*/ 609600 w 2586054"/>
                <a:gd name="connsiteY8" fmla="*/ 333375 h 1352550"/>
                <a:gd name="connsiteX9" fmla="*/ 723900 w 2586054"/>
                <a:gd name="connsiteY9" fmla="*/ 304800 h 1352550"/>
                <a:gd name="connsiteX10" fmla="*/ 1009650 w 2586054"/>
                <a:gd name="connsiteY10" fmla="*/ 342900 h 1352550"/>
                <a:gd name="connsiteX11" fmla="*/ 838200 w 2586054"/>
                <a:gd name="connsiteY11" fmla="*/ 1228725 h 1352550"/>
                <a:gd name="connsiteX12" fmla="*/ 1543050 w 2586054"/>
                <a:gd name="connsiteY12" fmla="*/ 1352550 h 1352550"/>
                <a:gd name="connsiteX13" fmla="*/ 1657350 w 2586054"/>
                <a:gd name="connsiteY13" fmla="*/ 704850 h 1352550"/>
                <a:gd name="connsiteX14" fmla="*/ 2009775 w 2586054"/>
                <a:gd name="connsiteY14" fmla="*/ 1019175 h 1352550"/>
                <a:gd name="connsiteX15" fmla="*/ 2198705 w 2586054"/>
                <a:gd name="connsiteY15" fmla="*/ 866775 h 1352550"/>
                <a:gd name="connsiteX16" fmla="*/ 2560819 w 2586054"/>
                <a:gd name="connsiteY16" fmla="*/ 953062 h 1352550"/>
                <a:gd name="connsiteX17" fmla="*/ 2555093 w 2586054"/>
                <a:gd name="connsiteY17" fmla="*/ 933450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2507483 w 2582209"/>
                <a:gd name="connsiteY18" fmla="*/ 1209675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35997 w 2560819"/>
                <a:gd name="connsiteY17" fmla="*/ 124689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19" fmla="*/ 1951533 w 2560819"/>
                <a:gd name="connsiteY19" fmla="*/ 1314557 h 1352550"/>
                <a:gd name="connsiteX0" fmla="*/ 361950 w 2560819"/>
                <a:gd name="connsiteY0" fmla="*/ 0 h 1809857"/>
                <a:gd name="connsiteX1" fmla="*/ 190500 w 2560819"/>
                <a:gd name="connsiteY1" fmla="*/ 19050 h 1809857"/>
                <a:gd name="connsiteX2" fmla="*/ 47625 w 2560819"/>
                <a:gd name="connsiteY2" fmla="*/ 133350 h 1809857"/>
                <a:gd name="connsiteX3" fmla="*/ 0 w 2560819"/>
                <a:gd name="connsiteY3" fmla="*/ 171450 h 1809857"/>
                <a:gd name="connsiteX4" fmla="*/ 257175 w 2560819"/>
                <a:gd name="connsiteY4" fmla="*/ 476250 h 1809857"/>
                <a:gd name="connsiteX5" fmla="*/ 323850 w 2560819"/>
                <a:gd name="connsiteY5" fmla="*/ 790575 h 1809857"/>
                <a:gd name="connsiteX6" fmla="*/ 409575 w 2560819"/>
                <a:gd name="connsiteY6" fmla="*/ 819150 h 1809857"/>
                <a:gd name="connsiteX7" fmla="*/ 466725 w 2560819"/>
                <a:gd name="connsiteY7" fmla="*/ 466725 h 1809857"/>
                <a:gd name="connsiteX8" fmla="*/ 609600 w 2560819"/>
                <a:gd name="connsiteY8" fmla="*/ 333375 h 1809857"/>
                <a:gd name="connsiteX9" fmla="*/ 723900 w 2560819"/>
                <a:gd name="connsiteY9" fmla="*/ 304800 h 1809857"/>
                <a:gd name="connsiteX10" fmla="*/ 1009650 w 2560819"/>
                <a:gd name="connsiteY10" fmla="*/ 342900 h 1809857"/>
                <a:gd name="connsiteX11" fmla="*/ 838200 w 2560819"/>
                <a:gd name="connsiteY11" fmla="*/ 1228725 h 1809857"/>
                <a:gd name="connsiteX12" fmla="*/ 1543050 w 2560819"/>
                <a:gd name="connsiteY12" fmla="*/ 1352550 h 1809857"/>
                <a:gd name="connsiteX13" fmla="*/ 1657350 w 2560819"/>
                <a:gd name="connsiteY13" fmla="*/ 704850 h 1809857"/>
                <a:gd name="connsiteX14" fmla="*/ 2009775 w 2560819"/>
                <a:gd name="connsiteY14" fmla="*/ 1019175 h 1809857"/>
                <a:gd name="connsiteX15" fmla="*/ 2198705 w 2560819"/>
                <a:gd name="connsiteY15" fmla="*/ 866775 h 1809857"/>
                <a:gd name="connsiteX16" fmla="*/ 2560819 w 2560819"/>
                <a:gd name="connsiteY16" fmla="*/ 953062 h 1809857"/>
                <a:gd name="connsiteX17" fmla="*/ 2526491 w 2560819"/>
                <a:gd name="connsiteY17" fmla="*/ 1227842 h 1809857"/>
                <a:gd name="connsiteX18" fmla="*/ 1936302 w 2560819"/>
                <a:gd name="connsiteY18" fmla="*/ 1304658 h 1809857"/>
                <a:gd name="connsiteX19" fmla="*/ 1856478 w 2560819"/>
                <a:gd name="connsiteY19" fmla="*/ 1809857 h 1809857"/>
                <a:gd name="connsiteX0" fmla="*/ 361950 w 2560819"/>
                <a:gd name="connsiteY0" fmla="*/ 0 h 1842216"/>
                <a:gd name="connsiteX1" fmla="*/ 190500 w 2560819"/>
                <a:gd name="connsiteY1" fmla="*/ 19050 h 1842216"/>
                <a:gd name="connsiteX2" fmla="*/ 47625 w 2560819"/>
                <a:gd name="connsiteY2" fmla="*/ 133350 h 1842216"/>
                <a:gd name="connsiteX3" fmla="*/ 0 w 2560819"/>
                <a:gd name="connsiteY3" fmla="*/ 171450 h 1842216"/>
                <a:gd name="connsiteX4" fmla="*/ 257175 w 2560819"/>
                <a:gd name="connsiteY4" fmla="*/ 476250 h 1842216"/>
                <a:gd name="connsiteX5" fmla="*/ 323850 w 2560819"/>
                <a:gd name="connsiteY5" fmla="*/ 790575 h 1842216"/>
                <a:gd name="connsiteX6" fmla="*/ 409575 w 2560819"/>
                <a:gd name="connsiteY6" fmla="*/ 819150 h 1842216"/>
                <a:gd name="connsiteX7" fmla="*/ 466725 w 2560819"/>
                <a:gd name="connsiteY7" fmla="*/ 466725 h 1842216"/>
                <a:gd name="connsiteX8" fmla="*/ 609600 w 2560819"/>
                <a:gd name="connsiteY8" fmla="*/ 333375 h 1842216"/>
                <a:gd name="connsiteX9" fmla="*/ 723900 w 2560819"/>
                <a:gd name="connsiteY9" fmla="*/ 304800 h 1842216"/>
                <a:gd name="connsiteX10" fmla="*/ 1009650 w 2560819"/>
                <a:gd name="connsiteY10" fmla="*/ 342900 h 1842216"/>
                <a:gd name="connsiteX11" fmla="*/ 838200 w 2560819"/>
                <a:gd name="connsiteY11" fmla="*/ 1228725 h 1842216"/>
                <a:gd name="connsiteX12" fmla="*/ 1543050 w 2560819"/>
                <a:gd name="connsiteY12" fmla="*/ 1352550 h 1842216"/>
                <a:gd name="connsiteX13" fmla="*/ 1657350 w 2560819"/>
                <a:gd name="connsiteY13" fmla="*/ 704850 h 1842216"/>
                <a:gd name="connsiteX14" fmla="*/ 2009775 w 2560819"/>
                <a:gd name="connsiteY14" fmla="*/ 1019175 h 1842216"/>
                <a:gd name="connsiteX15" fmla="*/ 2198705 w 2560819"/>
                <a:gd name="connsiteY15" fmla="*/ 866775 h 1842216"/>
                <a:gd name="connsiteX16" fmla="*/ 2560819 w 2560819"/>
                <a:gd name="connsiteY16" fmla="*/ 953062 h 1842216"/>
                <a:gd name="connsiteX17" fmla="*/ 2526491 w 2560819"/>
                <a:gd name="connsiteY17" fmla="*/ 1227842 h 1842216"/>
                <a:gd name="connsiteX18" fmla="*/ 1936302 w 2560819"/>
                <a:gd name="connsiteY18" fmla="*/ 1304658 h 1842216"/>
                <a:gd name="connsiteX19" fmla="*/ 1856478 w 2560819"/>
                <a:gd name="connsiteY19" fmla="*/ 1809857 h 1842216"/>
                <a:gd name="connsiteX20" fmla="*/ 1837297 w 2560819"/>
                <a:gd name="connsiteY20" fmla="*/ 1790740 h 1842216"/>
                <a:gd name="connsiteX0" fmla="*/ 361950 w 2560819"/>
                <a:gd name="connsiteY0" fmla="*/ 0 h 2095900"/>
                <a:gd name="connsiteX1" fmla="*/ 190500 w 2560819"/>
                <a:gd name="connsiteY1" fmla="*/ 19050 h 2095900"/>
                <a:gd name="connsiteX2" fmla="*/ 47625 w 2560819"/>
                <a:gd name="connsiteY2" fmla="*/ 133350 h 2095900"/>
                <a:gd name="connsiteX3" fmla="*/ 0 w 2560819"/>
                <a:gd name="connsiteY3" fmla="*/ 171450 h 2095900"/>
                <a:gd name="connsiteX4" fmla="*/ 257175 w 2560819"/>
                <a:gd name="connsiteY4" fmla="*/ 476250 h 2095900"/>
                <a:gd name="connsiteX5" fmla="*/ 323850 w 2560819"/>
                <a:gd name="connsiteY5" fmla="*/ 790575 h 2095900"/>
                <a:gd name="connsiteX6" fmla="*/ 409575 w 2560819"/>
                <a:gd name="connsiteY6" fmla="*/ 819150 h 2095900"/>
                <a:gd name="connsiteX7" fmla="*/ 466725 w 2560819"/>
                <a:gd name="connsiteY7" fmla="*/ 466725 h 2095900"/>
                <a:gd name="connsiteX8" fmla="*/ 609600 w 2560819"/>
                <a:gd name="connsiteY8" fmla="*/ 333375 h 2095900"/>
                <a:gd name="connsiteX9" fmla="*/ 723900 w 2560819"/>
                <a:gd name="connsiteY9" fmla="*/ 304800 h 2095900"/>
                <a:gd name="connsiteX10" fmla="*/ 1009650 w 2560819"/>
                <a:gd name="connsiteY10" fmla="*/ 342900 h 2095900"/>
                <a:gd name="connsiteX11" fmla="*/ 838200 w 2560819"/>
                <a:gd name="connsiteY11" fmla="*/ 1228725 h 2095900"/>
                <a:gd name="connsiteX12" fmla="*/ 1543050 w 2560819"/>
                <a:gd name="connsiteY12" fmla="*/ 1352550 h 2095900"/>
                <a:gd name="connsiteX13" fmla="*/ 1657350 w 2560819"/>
                <a:gd name="connsiteY13" fmla="*/ 704850 h 2095900"/>
                <a:gd name="connsiteX14" fmla="*/ 2009775 w 2560819"/>
                <a:gd name="connsiteY14" fmla="*/ 1019175 h 2095900"/>
                <a:gd name="connsiteX15" fmla="*/ 2198705 w 2560819"/>
                <a:gd name="connsiteY15" fmla="*/ 866775 h 2095900"/>
                <a:gd name="connsiteX16" fmla="*/ 2560819 w 2560819"/>
                <a:gd name="connsiteY16" fmla="*/ 953062 h 2095900"/>
                <a:gd name="connsiteX17" fmla="*/ 2526491 w 2560819"/>
                <a:gd name="connsiteY17" fmla="*/ 1227842 h 2095900"/>
                <a:gd name="connsiteX18" fmla="*/ 1936302 w 2560819"/>
                <a:gd name="connsiteY18" fmla="*/ 1304658 h 2095900"/>
                <a:gd name="connsiteX19" fmla="*/ 1856478 w 2560819"/>
                <a:gd name="connsiteY19" fmla="*/ 1809857 h 2095900"/>
                <a:gd name="connsiteX20" fmla="*/ 1751747 w 2560819"/>
                <a:gd name="connsiteY20" fmla="*/ 2095844 h 2095900"/>
                <a:gd name="connsiteX0" fmla="*/ 361950 w 2560819"/>
                <a:gd name="connsiteY0" fmla="*/ 0 h 2113982"/>
                <a:gd name="connsiteX1" fmla="*/ 190500 w 2560819"/>
                <a:gd name="connsiteY1" fmla="*/ 19050 h 2113982"/>
                <a:gd name="connsiteX2" fmla="*/ 47625 w 2560819"/>
                <a:gd name="connsiteY2" fmla="*/ 133350 h 2113982"/>
                <a:gd name="connsiteX3" fmla="*/ 0 w 2560819"/>
                <a:gd name="connsiteY3" fmla="*/ 171450 h 2113982"/>
                <a:gd name="connsiteX4" fmla="*/ 257175 w 2560819"/>
                <a:gd name="connsiteY4" fmla="*/ 476250 h 2113982"/>
                <a:gd name="connsiteX5" fmla="*/ 323850 w 2560819"/>
                <a:gd name="connsiteY5" fmla="*/ 790575 h 2113982"/>
                <a:gd name="connsiteX6" fmla="*/ 409575 w 2560819"/>
                <a:gd name="connsiteY6" fmla="*/ 819150 h 2113982"/>
                <a:gd name="connsiteX7" fmla="*/ 466725 w 2560819"/>
                <a:gd name="connsiteY7" fmla="*/ 466725 h 2113982"/>
                <a:gd name="connsiteX8" fmla="*/ 609600 w 2560819"/>
                <a:gd name="connsiteY8" fmla="*/ 333375 h 2113982"/>
                <a:gd name="connsiteX9" fmla="*/ 723900 w 2560819"/>
                <a:gd name="connsiteY9" fmla="*/ 304800 h 2113982"/>
                <a:gd name="connsiteX10" fmla="*/ 1009650 w 2560819"/>
                <a:gd name="connsiteY10" fmla="*/ 342900 h 2113982"/>
                <a:gd name="connsiteX11" fmla="*/ 838200 w 2560819"/>
                <a:gd name="connsiteY11" fmla="*/ 1228725 h 2113982"/>
                <a:gd name="connsiteX12" fmla="*/ 1543050 w 2560819"/>
                <a:gd name="connsiteY12" fmla="*/ 1352550 h 2113982"/>
                <a:gd name="connsiteX13" fmla="*/ 1657350 w 2560819"/>
                <a:gd name="connsiteY13" fmla="*/ 704850 h 2113982"/>
                <a:gd name="connsiteX14" fmla="*/ 2009775 w 2560819"/>
                <a:gd name="connsiteY14" fmla="*/ 1019175 h 2113982"/>
                <a:gd name="connsiteX15" fmla="*/ 2198705 w 2560819"/>
                <a:gd name="connsiteY15" fmla="*/ 866775 h 2113982"/>
                <a:gd name="connsiteX16" fmla="*/ 2560819 w 2560819"/>
                <a:gd name="connsiteY16" fmla="*/ 953062 h 2113982"/>
                <a:gd name="connsiteX17" fmla="*/ 2526491 w 2560819"/>
                <a:gd name="connsiteY17" fmla="*/ 1227842 h 2113982"/>
                <a:gd name="connsiteX18" fmla="*/ 1936302 w 2560819"/>
                <a:gd name="connsiteY18" fmla="*/ 1304658 h 2113982"/>
                <a:gd name="connsiteX19" fmla="*/ 1856478 w 2560819"/>
                <a:gd name="connsiteY19" fmla="*/ 1809857 h 2113982"/>
                <a:gd name="connsiteX20" fmla="*/ 1751747 w 2560819"/>
                <a:gd name="connsiteY20" fmla="*/ 2095844 h 2113982"/>
                <a:gd name="connsiteX21" fmla="*/ 1761140 w 2560819"/>
                <a:gd name="connsiteY21" fmla="*/ 2084284 h 2113982"/>
                <a:gd name="connsiteX0" fmla="*/ 361950 w 2560819"/>
                <a:gd name="connsiteY0" fmla="*/ 0 h 2512562"/>
                <a:gd name="connsiteX1" fmla="*/ 190500 w 2560819"/>
                <a:gd name="connsiteY1" fmla="*/ 19050 h 2512562"/>
                <a:gd name="connsiteX2" fmla="*/ 47625 w 2560819"/>
                <a:gd name="connsiteY2" fmla="*/ 133350 h 2512562"/>
                <a:gd name="connsiteX3" fmla="*/ 0 w 2560819"/>
                <a:gd name="connsiteY3" fmla="*/ 171450 h 2512562"/>
                <a:gd name="connsiteX4" fmla="*/ 257175 w 2560819"/>
                <a:gd name="connsiteY4" fmla="*/ 476250 h 2512562"/>
                <a:gd name="connsiteX5" fmla="*/ 323850 w 2560819"/>
                <a:gd name="connsiteY5" fmla="*/ 790575 h 2512562"/>
                <a:gd name="connsiteX6" fmla="*/ 409575 w 2560819"/>
                <a:gd name="connsiteY6" fmla="*/ 819150 h 2512562"/>
                <a:gd name="connsiteX7" fmla="*/ 466725 w 2560819"/>
                <a:gd name="connsiteY7" fmla="*/ 466725 h 2512562"/>
                <a:gd name="connsiteX8" fmla="*/ 609600 w 2560819"/>
                <a:gd name="connsiteY8" fmla="*/ 333375 h 2512562"/>
                <a:gd name="connsiteX9" fmla="*/ 723900 w 2560819"/>
                <a:gd name="connsiteY9" fmla="*/ 304800 h 2512562"/>
                <a:gd name="connsiteX10" fmla="*/ 1009650 w 2560819"/>
                <a:gd name="connsiteY10" fmla="*/ 342900 h 2512562"/>
                <a:gd name="connsiteX11" fmla="*/ 838200 w 2560819"/>
                <a:gd name="connsiteY11" fmla="*/ 1228725 h 2512562"/>
                <a:gd name="connsiteX12" fmla="*/ 1543050 w 2560819"/>
                <a:gd name="connsiteY12" fmla="*/ 1352550 h 2512562"/>
                <a:gd name="connsiteX13" fmla="*/ 1657350 w 2560819"/>
                <a:gd name="connsiteY13" fmla="*/ 704850 h 2512562"/>
                <a:gd name="connsiteX14" fmla="*/ 2009775 w 2560819"/>
                <a:gd name="connsiteY14" fmla="*/ 1019175 h 2512562"/>
                <a:gd name="connsiteX15" fmla="*/ 2198705 w 2560819"/>
                <a:gd name="connsiteY15" fmla="*/ 866775 h 2512562"/>
                <a:gd name="connsiteX16" fmla="*/ 2560819 w 2560819"/>
                <a:gd name="connsiteY16" fmla="*/ 953062 h 2512562"/>
                <a:gd name="connsiteX17" fmla="*/ 2526491 w 2560819"/>
                <a:gd name="connsiteY17" fmla="*/ 1227842 h 2512562"/>
                <a:gd name="connsiteX18" fmla="*/ 1936302 w 2560819"/>
                <a:gd name="connsiteY18" fmla="*/ 1304658 h 2512562"/>
                <a:gd name="connsiteX19" fmla="*/ 1856478 w 2560819"/>
                <a:gd name="connsiteY19" fmla="*/ 1809857 h 2512562"/>
                <a:gd name="connsiteX20" fmla="*/ 1751747 w 2560819"/>
                <a:gd name="connsiteY20" fmla="*/ 2095844 h 2512562"/>
                <a:gd name="connsiteX21" fmla="*/ 1818173 w 2560819"/>
                <a:gd name="connsiteY21" fmla="*/ 2512551 h 2512562"/>
                <a:gd name="connsiteX0" fmla="*/ 361950 w 2560819"/>
                <a:gd name="connsiteY0" fmla="*/ 0 h 2541812"/>
                <a:gd name="connsiteX1" fmla="*/ 190500 w 2560819"/>
                <a:gd name="connsiteY1" fmla="*/ 19050 h 2541812"/>
                <a:gd name="connsiteX2" fmla="*/ 47625 w 2560819"/>
                <a:gd name="connsiteY2" fmla="*/ 133350 h 2541812"/>
                <a:gd name="connsiteX3" fmla="*/ 0 w 2560819"/>
                <a:gd name="connsiteY3" fmla="*/ 171450 h 2541812"/>
                <a:gd name="connsiteX4" fmla="*/ 257175 w 2560819"/>
                <a:gd name="connsiteY4" fmla="*/ 476250 h 2541812"/>
                <a:gd name="connsiteX5" fmla="*/ 323850 w 2560819"/>
                <a:gd name="connsiteY5" fmla="*/ 790575 h 2541812"/>
                <a:gd name="connsiteX6" fmla="*/ 409575 w 2560819"/>
                <a:gd name="connsiteY6" fmla="*/ 819150 h 2541812"/>
                <a:gd name="connsiteX7" fmla="*/ 466725 w 2560819"/>
                <a:gd name="connsiteY7" fmla="*/ 466725 h 2541812"/>
                <a:gd name="connsiteX8" fmla="*/ 609600 w 2560819"/>
                <a:gd name="connsiteY8" fmla="*/ 333375 h 2541812"/>
                <a:gd name="connsiteX9" fmla="*/ 723900 w 2560819"/>
                <a:gd name="connsiteY9" fmla="*/ 304800 h 2541812"/>
                <a:gd name="connsiteX10" fmla="*/ 1009650 w 2560819"/>
                <a:gd name="connsiteY10" fmla="*/ 342900 h 2541812"/>
                <a:gd name="connsiteX11" fmla="*/ 838200 w 2560819"/>
                <a:gd name="connsiteY11" fmla="*/ 1228725 h 2541812"/>
                <a:gd name="connsiteX12" fmla="*/ 1543050 w 2560819"/>
                <a:gd name="connsiteY12" fmla="*/ 1352550 h 2541812"/>
                <a:gd name="connsiteX13" fmla="*/ 1657350 w 2560819"/>
                <a:gd name="connsiteY13" fmla="*/ 704850 h 2541812"/>
                <a:gd name="connsiteX14" fmla="*/ 2009775 w 2560819"/>
                <a:gd name="connsiteY14" fmla="*/ 1019175 h 2541812"/>
                <a:gd name="connsiteX15" fmla="*/ 2198705 w 2560819"/>
                <a:gd name="connsiteY15" fmla="*/ 866775 h 2541812"/>
                <a:gd name="connsiteX16" fmla="*/ 2560819 w 2560819"/>
                <a:gd name="connsiteY16" fmla="*/ 953062 h 2541812"/>
                <a:gd name="connsiteX17" fmla="*/ 2526491 w 2560819"/>
                <a:gd name="connsiteY17" fmla="*/ 1227842 h 2541812"/>
                <a:gd name="connsiteX18" fmla="*/ 1936302 w 2560819"/>
                <a:gd name="connsiteY18" fmla="*/ 1304658 h 2541812"/>
                <a:gd name="connsiteX19" fmla="*/ 1856478 w 2560819"/>
                <a:gd name="connsiteY19" fmla="*/ 1809857 h 2541812"/>
                <a:gd name="connsiteX20" fmla="*/ 1751747 w 2560819"/>
                <a:gd name="connsiteY20" fmla="*/ 2095844 h 2541812"/>
                <a:gd name="connsiteX21" fmla="*/ 1818173 w 2560819"/>
                <a:gd name="connsiteY21" fmla="*/ 2512551 h 2541812"/>
                <a:gd name="connsiteX22" fmla="*/ 1799219 w 2560819"/>
                <a:gd name="connsiteY22" fmla="*/ 2506787 h 2541812"/>
                <a:gd name="connsiteX0" fmla="*/ 361950 w 2949400"/>
                <a:gd name="connsiteY0" fmla="*/ 0 h 2528936"/>
                <a:gd name="connsiteX1" fmla="*/ 190500 w 2949400"/>
                <a:gd name="connsiteY1" fmla="*/ 19050 h 2528936"/>
                <a:gd name="connsiteX2" fmla="*/ 47625 w 2949400"/>
                <a:gd name="connsiteY2" fmla="*/ 133350 h 2528936"/>
                <a:gd name="connsiteX3" fmla="*/ 0 w 2949400"/>
                <a:gd name="connsiteY3" fmla="*/ 171450 h 2528936"/>
                <a:gd name="connsiteX4" fmla="*/ 257175 w 2949400"/>
                <a:gd name="connsiteY4" fmla="*/ 476250 h 2528936"/>
                <a:gd name="connsiteX5" fmla="*/ 323850 w 2949400"/>
                <a:gd name="connsiteY5" fmla="*/ 790575 h 2528936"/>
                <a:gd name="connsiteX6" fmla="*/ 409575 w 2949400"/>
                <a:gd name="connsiteY6" fmla="*/ 819150 h 2528936"/>
                <a:gd name="connsiteX7" fmla="*/ 466725 w 2949400"/>
                <a:gd name="connsiteY7" fmla="*/ 466725 h 2528936"/>
                <a:gd name="connsiteX8" fmla="*/ 609600 w 2949400"/>
                <a:gd name="connsiteY8" fmla="*/ 333375 h 2528936"/>
                <a:gd name="connsiteX9" fmla="*/ 723900 w 2949400"/>
                <a:gd name="connsiteY9" fmla="*/ 304800 h 2528936"/>
                <a:gd name="connsiteX10" fmla="*/ 1009650 w 2949400"/>
                <a:gd name="connsiteY10" fmla="*/ 342900 h 2528936"/>
                <a:gd name="connsiteX11" fmla="*/ 838200 w 2949400"/>
                <a:gd name="connsiteY11" fmla="*/ 1228725 h 2528936"/>
                <a:gd name="connsiteX12" fmla="*/ 1543050 w 2949400"/>
                <a:gd name="connsiteY12" fmla="*/ 1352550 h 2528936"/>
                <a:gd name="connsiteX13" fmla="*/ 1657350 w 2949400"/>
                <a:gd name="connsiteY13" fmla="*/ 704850 h 2528936"/>
                <a:gd name="connsiteX14" fmla="*/ 2009775 w 2949400"/>
                <a:gd name="connsiteY14" fmla="*/ 1019175 h 2528936"/>
                <a:gd name="connsiteX15" fmla="*/ 2198705 w 2949400"/>
                <a:gd name="connsiteY15" fmla="*/ 866775 h 2528936"/>
                <a:gd name="connsiteX16" fmla="*/ 2560819 w 2949400"/>
                <a:gd name="connsiteY16" fmla="*/ 953062 h 2528936"/>
                <a:gd name="connsiteX17" fmla="*/ 2526491 w 2949400"/>
                <a:gd name="connsiteY17" fmla="*/ 1227842 h 2528936"/>
                <a:gd name="connsiteX18" fmla="*/ 1936302 w 2949400"/>
                <a:gd name="connsiteY18" fmla="*/ 1304658 h 2528936"/>
                <a:gd name="connsiteX19" fmla="*/ 1856478 w 2949400"/>
                <a:gd name="connsiteY19" fmla="*/ 1809857 h 2528936"/>
                <a:gd name="connsiteX20" fmla="*/ 1751747 w 2949400"/>
                <a:gd name="connsiteY20" fmla="*/ 2095844 h 2528936"/>
                <a:gd name="connsiteX21" fmla="*/ 1818173 w 2949400"/>
                <a:gd name="connsiteY21" fmla="*/ 2512551 h 2528936"/>
                <a:gd name="connsiteX22" fmla="*/ 2949390 w 2949400"/>
                <a:gd name="connsiteY22" fmla="*/ 2411545 h 2528936"/>
                <a:gd name="connsiteX0" fmla="*/ 361950 w 3030290"/>
                <a:gd name="connsiteY0" fmla="*/ 0 h 2528936"/>
                <a:gd name="connsiteX1" fmla="*/ 190500 w 3030290"/>
                <a:gd name="connsiteY1" fmla="*/ 19050 h 2528936"/>
                <a:gd name="connsiteX2" fmla="*/ 47625 w 3030290"/>
                <a:gd name="connsiteY2" fmla="*/ 133350 h 2528936"/>
                <a:gd name="connsiteX3" fmla="*/ 0 w 3030290"/>
                <a:gd name="connsiteY3" fmla="*/ 171450 h 2528936"/>
                <a:gd name="connsiteX4" fmla="*/ 257175 w 3030290"/>
                <a:gd name="connsiteY4" fmla="*/ 476250 h 2528936"/>
                <a:gd name="connsiteX5" fmla="*/ 323850 w 3030290"/>
                <a:gd name="connsiteY5" fmla="*/ 790575 h 2528936"/>
                <a:gd name="connsiteX6" fmla="*/ 409575 w 3030290"/>
                <a:gd name="connsiteY6" fmla="*/ 819150 h 2528936"/>
                <a:gd name="connsiteX7" fmla="*/ 466725 w 3030290"/>
                <a:gd name="connsiteY7" fmla="*/ 466725 h 2528936"/>
                <a:gd name="connsiteX8" fmla="*/ 609600 w 3030290"/>
                <a:gd name="connsiteY8" fmla="*/ 333375 h 2528936"/>
                <a:gd name="connsiteX9" fmla="*/ 723900 w 3030290"/>
                <a:gd name="connsiteY9" fmla="*/ 304800 h 2528936"/>
                <a:gd name="connsiteX10" fmla="*/ 1009650 w 3030290"/>
                <a:gd name="connsiteY10" fmla="*/ 342900 h 2528936"/>
                <a:gd name="connsiteX11" fmla="*/ 838200 w 3030290"/>
                <a:gd name="connsiteY11" fmla="*/ 1228725 h 2528936"/>
                <a:gd name="connsiteX12" fmla="*/ 1543050 w 3030290"/>
                <a:gd name="connsiteY12" fmla="*/ 1352550 h 2528936"/>
                <a:gd name="connsiteX13" fmla="*/ 1657350 w 3030290"/>
                <a:gd name="connsiteY13" fmla="*/ 704850 h 2528936"/>
                <a:gd name="connsiteX14" fmla="*/ 2009775 w 3030290"/>
                <a:gd name="connsiteY14" fmla="*/ 1019175 h 2528936"/>
                <a:gd name="connsiteX15" fmla="*/ 2198705 w 3030290"/>
                <a:gd name="connsiteY15" fmla="*/ 866775 h 2528936"/>
                <a:gd name="connsiteX16" fmla="*/ 2560819 w 3030290"/>
                <a:gd name="connsiteY16" fmla="*/ 953062 h 2528936"/>
                <a:gd name="connsiteX17" fmla="*/ 2526491 w 3030290"/>
                <a:gd name="connsiteY17" fmla="*/ 1227842 h 2528936"/>
                <a:gd name="connsiteX18" fmla="*/ 1936302 w 3030290"/>
                <a:gd name="connsiteY18" fmla="*/ 1304658 h 2528936"/>
                <a:gd name="connsiteX19" fmla="*/ 1856478 w 3030290"/>
                <a:gd name="connsiteY19" fmla="*/ 1809857 h 2528936"/>
                <a:gd name="connsiteX20" fmla="*/ 1751747 w 3030290"/>
                <a:gd name="connsiteY20" fmla="*/ 2095844 h 2528936"/>
                <a:gd name="connsiteX21" fmla="*/ 1818173 w 3030290"/>
                <a:gd name="connsiteY21" fmla="*/ 2512551 h 2528936"/>
                <a:gd name="connsiteX22" fmla="*/ 2949390 w 3030290"/>
                <a:gd name="connsiteY22" fmla="*/ 2411545 h 2528936"/>
                <a:gd name="connsiteX23" fmla="*/ 2939107 w 3030290"/>
                <a:gd name="connsiteY23" fmla="*/ 2411609 h 2528936"/>
                <a:gd name="connsiteX0" fmla="*/ 361950 w 3050622"/>
                <a:gd name="connsiteY0" fmla="*/ 0 h 2907614"/>
                <a:gd name="connsiteX1" fmla="*/ 190500 w 3050622"/>
                <a:gd name="connsiteY1" fmla="*/ 19050 h 2907614"/>
                <a:gd name="connsiteX2" fmla="*/ 47625 w 3050622"/>
                <a:gd name="connsiteY2" fmla="*/ 133350 h 2907614"/>
                <a:gd name="connsiteX3" fmla="*/ 0 w 3050622"/>
                <a:gd name="connsiteY3" fmla="*/ 171450 h 2907614"/>
                <a:gd name="connsiteX4" fmla="*/ 257175 w 3050622"/>
                <a:gd name="connsiteY4" fmla="*/ 476250 h 2907614"/>
                <a:gd name="connsiteX5" fmla="*/ 323850 w 3050622"/>
                <a:gd name="connsiteY5" fmla="*/ 790575 h 2907614"/>
                <a:gd name="connsiteX6" fmla="*/ 409575 w 3050622"/>
                <a:gd name="connsiteY6" fmla="*/ 819150 h 2907614"/>
                <a:gd name="connsiteX7" fmla="*/ 466725 w 3050622"/>
                <a:gd name="connsiteY7" fmla="*/ 466725 h 2907614"/>
                <a:gd name="connsiteX8" fmla="*/ 609600 w 3050622"/>
                <a:gd name="connsiteY8" fmla="*/ 333375 h 2907614"/>
                <a:gd name="connsiteX9" fmla="*/ 723900 w 3050622"/>
                <a:gd name="connsiteY9" fmla="*/ 304800 h 2907614"/>
                <a:gd name="connsiteX10" fmla="*/ 1009650 w 3050622"/>
                <a:gd name="connsiteY10" fmla="*/ 342900 h 2907614"/>
                <a:gd name="connsiteX11" fmla="*/ 838200 w 3050622"/>
                <a:gd name="connsiteY11" fmla="*/ 1228725 h 2907614"/>
                <a:gd name="connsiteX12" fmla="*/ 1543050 w 3050622"/>
                <a:gd name="connsiteY12" fmla="*/ 1352550 h 2907614"/>
                <a:gd name="connsiteX13" fmla="*/ 1657350 w 3050622"/>
                <a:gd name="connsiteY13" fmla="*/ 704850 h 2907614"/>
                <a:gd name="connsiteX14" fmla="*/ 2009775 w 3050622"/>
                <a:gd name="connsiteY14" fmla="*/ 1019175 h 2907614"/>
                <a:gd name="connsiteX15" fmla="*/ 2198705 w 3050622"/>
                <a:gd name="connsiteY15" fmla="*/ 866775 h 2907614"/>
                <a:gd name="connsiteX16" fmla="*/ 2560819 w 3050622"/>
                <a:gd name="connsiteY16" fmla="*/ 953062 h 2907614"/>
                <a:gd name="connsiteX17" fmla="*/ 2526491 w 3050622"/>
                <a:gd name="connsiteY17" fmla="*/ 1227842 h 2907614"/>
                <a:gd name="connsiteX18" fmla="*/ 1936302 w 3050622"/>
                <a:gd name="connsiteY18" fmla="*/ 1304658 h 2907614"/>
                <a:gd name="connsiteX19" fmla="*/ 1856478 w 3050622"/>
                <a:gd name="connsiteY19" fmla="*/ 1809857 h 2907614"/>
                <a:gd name="connsiteX20" fmla="*/ 1751747 w 3050622"/>
                <a:gd name="connsiteY20" fmla="*/ 2095844 h 2907614"/>
                <a:gd name="connsiteX21" fmla="*/ 1818173 w 3050622"/>
                <a:gd name="connsiteY21" fmla="*/ 2512551 h 2907614"/>
                <a:gd name="connsiteX22" fmla="*/ 2949390 w 3050622"/>
                <a:gd name="connsiteY22" fmla="*/ 2411545 h 2907614"/>
                <a:gd name="connsiteX23" fmla="*/ 3005522 w 3050622"/>
                <a:gd name="connsiteY23" fmla="*/ 2907614 h 2907614"/>
                <a:gd name="connsiteX0" fmla="*/ 361950 w 3050622"/>
                <a:gd name="connsiteY0" fmla="*/ 0 h 2942686"/>
                <a:gd name="connsiteX1" fmla="*/ 190500 w 3050622"/>
                <a:gd name="connsiteY1" fmla="*/ 19050 h 2942686"/>
                <a:gd name="connsiteX2" fmla="*/ 47625 w 3050622"/>
                <a:gd name="connsiteY2" fmla="*/ 133350 h 2942686"/>
                <a:gd name="connsiteX3" fmla="*/ 0 w 3050622"/>
                <a:gd name="connsiteY3" fmla="*/ 171450 h 2942686"/>
                <a:gd name="connsiteX4" fmla="*/ 257175 w 3050622"/>
                <a:gd name="connsiteY4" fmla="*/ 476250 h 2942686"/>
                <a:gd name="connsiteX5" fmla="*/ 323850 w 3050622"/>
                <a:gd name="connsiteY5" fmla="*/ 790575 h 2942686"/>
                <a:gd name="connsiteX6" fmla="*/ 409575 w 3050622"/>
                <a:gd name="connsiteY6" fmla="*/ 819150 h 2942686"/>
                <a:gd name="connsiteX7" fmla="*/ 466725 w 3050622"/>
                <a:gd name="connsiteY7" fmla="*/ 466725 h 2942686"/>
                <a:gd name="connsiteX8" fmla="*/ 609600 w 3050622"/>
                <a:gd name="connsiteY8" fmla="*/ 333375 h 2942686"/>
                <a:gd name="connsiteX9" fmla="*/ 723900 w 3050622"/>
                <a:gd name="connsiteY9" fmla="*/ 304800 h 2942686"/>
                <a:gd name="connsiteX10" fmla="*/ 1009650 w 3050622"/>
                <a:gd name="connsiteY10" fmla="*/ 342900 h 2942686"/>
                <a:gd name="connsiteX11" fmla="*/ 838200 w 3050622"/>
                <a:gd name="connsiteY11" fmla="*/ 1228725 h 2942686"/>
                <a:gd name="connsiteX12" fmla="*/ 1543050 w 3050622"/>
                <a:gd name="connsiteY12" fmla="*/ 1352550 h 2942686"/>
                <a:gd name="connsiteX13" fmla="*/ 1657350 w 3050622"/>
                <a:gd name="connsiteY13" fmla="*/ 704850 h 2942686"/>
                <a:gd name="connsiteX14" fmla="*/ 2009775 w 3050622"/>
                <a:gd name="connsiteY14" fmla="*/ 1019175 h 2942686"/>
                <a:gd name="connsiteX15" fmla="*/ 2198705 w 3050622"/>
                <a:gd name="connsiteY15" fmla="*/ 866775 h 2942686"/>
                <a:gd name="connsiteX16" fmla="*/ 2560819 w 3050622"/>
                <a:gd name="connsiteY16" fmla="*/ 953062 h 2942686"/>
                <a:gd name="connsiteX17" fmla="*/ 2526491 w 3050622"/>
                <a:gd name="connsiteY17" fmla="*/ 1227842 h 2942686"/>
                <a:gd name="connsiteX18" fmla="*/ 1936302 w 3050622"/>
                <a:gd name="connsiteY18" fmla="*/ 1304658 h 2942686"/>
                <a:gd name="connsiteX19" fmla="*/ 1856478 w 3050622"/>
                <a:gd name="connsiteY19" fmla="*/ 1809857 h 2942686"/>
                <a:gd name="connsiteX20" fmla="*/ 1751747 w 3050622"/>
                <a:gd name="connsiteY20" fmla="*/ 2095844 h 2942686"/>
                <a:gd name="connsiteX21" fmla="*/ 1818173 w 3050622"/>
                <a:gd name="connsiteY21" fmla="*/ 2512551 h 2942686"/>
                <a:gd name="connsiteX22" fmla="*/ 2949390 w 3050622"/>
                <a:gd name="connsiteY22" fmla="*/ 2411545 h 2942686"/>
                <a:gd name="connsiteX23" fmla="*/ 3005522 w 3050622"/>
                <a:gd name="connsiteY23" fmla="*/ 2907614 h 2942686"/>
                <a:gd name="connsiteX24" fmla="*/ 3001894 w 3050622"/>
                <a:gd name="connsiteY24" fmla="*/ 2901628 h 2942686"/>
                <a:gd name="connsiteX0" fmla="*/ 361950 w 3865288"/>
                <a:gd name="connsiteY0" fmla="*/ 0 h 2929569"/>
                <a:gd name="connsiteX1" fmla="*/ 190500 w 3865288"/>
                <a:gd name="connsiteY1" fmla="*/ 19050 h 2929569"/>
                <a:gd name="connsiteX2" fmla="*/ 47625 w 3865288"/>
                <a:gd name="connsiteY2" fmla="*/ 133350 h 2929569"/>
                <a:gd name="connsiteX3" fmla="*/ 0 w 3865288"/>
                <a:gd name="connsiteY3" fmla="*/ 171450 h 2929569"/>
                <a:gd name="connsiteX4" fmla="*/ 257175 w 3865288"/>
                <a:gd name="connsiteY4" fmla="*/ 476250 h 2929569"/>
                <a:gd name="connsiteX5" fmla="*/ 323850 w 3865288"/>
                <a:gd name="connsiteY5" fmla="*/ 790575 h 2929569"/>
                <a:gd name="connsiteX6" fmla="*/ 409575 w 3865288"/>
                <a:gd name="connsiteY6" fmla="*/ 819150 h 2929569"/>
                <a:gd name="connsiteX7" fmla="*/ 466725 w 3865288"/>
                <a:gd name="connsiteY7" fmla="*/ 466725 h 2929569"/>
                <a:gd name="connsiteX8" fmla="*/ 609600 w 3865288"/>
                <a:gd name="connsiteY8" fmla="*/ 333375 h 2929569"/>
                <a:gd name="connsiteX9" fmla="*/ 723900 w 3865288"/>
                <a:gd name="connsiteY9" fmla="*/ 304800 h 2929569"/>
                <a:gd name="connsiteX10" fmla="*/ 1009650 w 3865288"/>
                <a:gd name="connsiteY10" fmla="*/ 342900 h 2929569"/>
                <a:gd name="connsiteX11" fmla="*/ 838200 w 3865288"/>
                <a:gd name="connsiteY11" fmla="*/ 1228725 h 2929569"/>
                <a:gd name="connsiteX12" fmla="*/ 1543050 w 3865288"/>
                <a:gd name="connsiteY12" fmla="*/ 1352550 h 2929569"/>
                <a:gd name="connsiteX13" fmla="*/ 1657350 w 3865288"/>
                <a:gd name="connsiteY13" fmla="*/ 704850 h 2929569"/>
                <a:gd name="connsiteX14" fmla="*/ 2009775 w 3865288"/>
                <a:gd name="connsiteY14" fmla="*/ 1019175 h 2929569"/>
                <a:gd name="connsiteX15" fmla="*/ 2198705 w 3865288"/>
                <a:gd name="connsiteY15" fmla="*/ 866775 h 2929569"/>
                <a:gd name="connsiteX16" fmla="*/ 2560819 w 3865288"/>
                <a:gd name="connsiteY16" fmla="*/ 953062 h 2929569"/>
                <a:gd name="connsiteX17" fmla="*/ 2526491 w 3865288"/>
                <a:gd name="connsiteY17" fmla="*/ 1227842 h 2929569"/>
                <a:gd name="connsiteX18" fmla="*/ 1936302 w 3865288"/>
                <a:gd name="connsiteY18" fmla="*/ 1304658 h 2929569"/>
                <a:gd name="connsiteX19" fmla="*/ 1856478 w 3865288"/>
                <a:gd name="connsiteY19" fmla="*/ 1809857 h 2929569"/>
                <a:gd name="connsiteX20" fmla="*/ 1751747 w 3865288"/>
                <a:gd name="connsiteY20" fmla="*/ 2095844 h 2929569"/>
                <a:gd name="connsiteX21" fmla="*/ 1818173 w 3865288"/>
                <a:gd name="connsiteY21" fmla="*/ 2512551 h 2929569"/>
                <a:gd name="connsiteX22" fmla="*/ 2949390 w 3865288"/>
                <a:gd name="connsiteY22" fmla="*/ 2411545 h 2929569"/>
                <a:gd name="connsiteX23" fmla="*/ 3005522 w 3865288"/>
                <a:gd name="connsiteY23" fmla="*/ 2907614 h 2929569"/>
                <a:gd name="connsiteX24" fmla="*/ 3865288 w 3865288"/>
                <a:gd name="connsiteY24" fmla="*/ 2815615 h 2929569"/>
                <a:gd name="connsiteX0" fmla="*/ 361950 w 3933526"/>
                <a:gd name="connsiteY0" fmla="*/ 0 h 2929569"/>
                <a:gd name="connsiteX1" fmla="*/ 190500 w 3933526"/>
                <a:gd name="connsiteY1" fmla="*/ 19050 h 2929569"/>
                <a:gd name="connsiteX2" fmla="*/ 47625 w 3933526"/>
                <a:gd name="connsiteY2" fmla="*/ 133350 h 2929569"/>
                <a:gd name="connsiteX3" fmla="*/ 0 w 3933526"/>
                <a:gd name="connsiteY3" fmla="*/ 171450 h 2929569"/>
                <a:gd name="connsiteX4" fmla="*/ 257175 w 3933526"/>
                <a:gd name="connsiteY4" fmla="*/ 476250 h 2929569"/>
                <a:gd name="connsiteX5" fmla="*/ 323850 w 3933526"/>
                <a:gd name="connsiteY5" fmla="*/ 790575 h 2929569"/>
                <a:gd name="connsiteX6" fmla="*/ 409575 w 3933526"/>
                <a:gd name="connsiteY6" fmla="*/ 819150 h 2929569"/>
                <a:gd name="connsiteX7" fmla="*/ 466725 w 3933526"/>
                <a:gd name="connsiteY7" fmla="*/ 466725 h 2929569"/>
                <a:gd name="connsiteX8" fmla="*/ 609600 w 3933526"/>
                <a:gd name="connsiteY8" fmla="*/ 333375 h 2929569"/>
                <a:gd name="connsiteX9" fmla="*/ 723900 w 3933526"/>
                <a:gd name="connsiteY9" fmla="*/ 304800 h 2929569"/>
                <a:gd name="connsiteX10" fmla="*/ 1009650 w 3933526"/>
                <a:gd name="connsiteY10" fmla="*/ 342900 h 2929569"/>
                <a:gd name="connsiteX11" fmla="*/ 838200 w 3933526"/>
                <a:gd name="connsiteY11" fmla="*/ 1228725 h 2929569"/>
                <a:gd name="connsiteX12" fmla="*/ 1543050 w 3933526"/>
                <a:gd name="connsiteY12" fmla="*/ 1352550 h 2929569"/>
                <a:gd name="connsiteX13" fmla="*/ 1657350 w 3933526"/>
                <a:gd name="connsiteY13" fmla="*/ 704850 h 2929569"/>
                <a:gd name="connsiteX14" fmla="*/ 2009775 w 3933526"/>
                <a:gd name="connsiteY14" fmla="*/ 1019175 h 2929569"/>
                <a:gd name="connsiteX15" fmla="*/ 2198705 w 3933526"/>
                <a:gd name="connsiteY15" fmla="*/ 866775 h 2929569"/>
                <a:gd name="connsiteX16" fmla="*/ 2560819 w 3933526"/>
                <a:gd name="connsiteY16" fmla="*/ 953062 h 2929569"/>
                <a:gd name="connsiteX17" fmla="*/ 2526491 w 3933526"/>
                <a:gd name="connsiteY17" fmla="*/ 1227842 h 2929569"/>
                <a:gd name="connsiteX18" fmla="*/ 1936302 w 3933526"/>
                <a:gd name="connsiteY18" fmla="*/ 1304658 h 2929569"/>
                <a:gd name="connsiteX19" fmla="*/ 1856478 w 3933526"/>
                <a:gd name="connsiteY19" fmla="*/ 1809857 h 2929569"/>
                <a:gd name="connsiteX20" fmla="*/ 1751747 w 3933526"/>
                <a:gd name="connsiteY20" fmla="*/ 2095844 h 2929569"/>
                <a:gd name="connsiteX21" fmla="*/ 1818173 w 3933526"/>
                <a:gd name="connsiteY21" fmla="*/ 2512551 h 2929569"/>
                <a:gd name="connsiteX22" fmla="*/ 2949390 w 3933526"/>
                <a:gd name="connsiteY22" fmla="*/ 2411545 h 2929569"/>
                <a:gd name="connsiteX23" fmla="*/ 3005522 w 3933526"/>
                <a:gd name="connsiteY23" fmla="*/ 2907614 h 2929569"/>
                <a:gd name="connsiteX24" fmla="*/ 3865288 w 3933526"/>
                <a:gd name="connsiteY24" fmla="*/ 2815615 h 2929569"/>
                <a:gd name="connsiteX25" fmla="*/ 3880529 w 3933526"/>
                <a:gd name="connsiteY25" fmla="*/ 2836716 h 2929569"/>
                <a:gd name="connsiteX0" fmla="*/ 361950 w 3954830"/>
                <a:gd name="connsiteY0" fmla="*/ 0 h 3523928"/>
                <a:gd name="connsiteX1" fmla="*/ 190500 w 3954830"/>
                <a:gd name="connsiteY1" fmla="*/ 19050 h 3523928"/>
                <a:gd name="connsiteX2" fmla="*/ 47625 w 3954830"/>
                <a:gd name="connsiteY2" fmla="*/ 133350 h 3523928"/>
                <a:gd name="connsiteX3" fmla="*/ 0 w 3954830"/>
                <a:gd name="connsiteY3" fmla="*/ 171450 h 3523928"/>
                <a:gd name="connsiteX4" fmla="*/ 257175 w 3954830"/>
                <a:gd name="connsiteY4" fmla="*/ 476250 h 3523928"/>
                <a:gd name="connsiteX5" fmla="*/ 323850 w 3954830"/>
                <a:gd name="connsiteY5" fmla="*/ 790575 h 3523928"/>
                <a:gd name="connsiteX6" fmla="*/ 409575 w 3954830"/>
                <a:gd name="connsiteY6" fmla="*/ 819150 h 3523928"/>
                <a:gd name="connsiteX7" fmla="*/ 466725 w 3954830"/>
                <a:gd name="connsiteY7" fmla="*/ 466725 h 3523928"/>
                <a:gd name="connsiteX8" fmla="*/ 609600 w 3954830"/>
                <a:gd name="connsiteY8" fmla="*/ 333375 h 3523928"/>
                <a:gd name="connsiteX9" fmla="*/ 723900 w 3954830"/>
                <a:gd name="connsiteY9" fmla="*/ 304800 h 3523928"/>
                <a:gd name="connsiteX10" fmla="*/ 1009650 w 3954830"/>
                <a:gd name="connsiteY10" fmla="*/ 342900 h 3523928"/>
                <a:gd name="connsiteX11" fmla="*/ 838200 w 3954830"/>
                <a:gd name="connsiteY11" fmla="*/ 1228725 h 3523928"/>
                <a:gd name="connsiteX12" fmla="*/ 1543050 w 3954830"/>
                <a:gd name="connsiteY12" fmla="*/ 1352550 h 3523928"/>
                <a:gd name="connsiteX13" fmla="*/ 1657350 w 3954830"/>
                <a:gd name="connsiteY13" fmla="*/ 704850 h 3523928"/>
                <a:gd name="connsiteX14" fmla="*/ 2009775 w 3954830"/>
                <a:gd name="connsiteY14" fmla="*/ 1019175 h 3523928"/>
                <a:gd name="connsiteX15" fmla="*/ 2198705 w 3954830"/>
                <a:gd name="connsiteY15" fmla="*/ 866775 h 3523928"/>
                <a:gd name="connsiteX16" fmla="*/ 2560819 w 3954830"/>
                <a:gd name="connsiteY16" fmla="*/ 953062 h 3523928"/>
                <a:gd name="connsiteX17" fmla="*/ 2526491 w 3954830"/>
                <a:gd name="connsiteY17" fmla="*/ 1227842 h 3523928"/>
                <a:gd name="connsiteX18" fmla="*/ 1936302 w 3954830"/>
                <a:gd name="connsiteY18" fmla="*/ 1304658 h 3523928"/>
                <a:gd name="connsiteX19" fmla="*/ 1856478 w 3954830"/>
                <a:gd name="connsiteY19" fmla="*/ 1809857 h 3523928"/>
                <a:gd name="connsiteX20" fmla="*/ 1751747 w 3954830"/>
                <a:gd name="connsiteY20" fmla="*/ 2095844 h 3523928"/>
                <a:gd name="connsiteX21" fmla="*/ 1818173 w 3954830"/>
                <a:gd name="connsiteY21" fmla="*/ 2512551 h 3523928"/>
                <a:gd name="connsiteX22" fmla="*/ 2949390 w 3954830"/>
                <a:gd name="connsiteY22" fmla="*/ 2411545 h 3523928"/>
                <a:gd name="connsiteX23" fmla="*/ 3005522 w 3954830"/>
                <a:gd name="connsiteY23" fmla="*/ 2907614 h 3523928"/>
                <a:gd name="connsiteX24" fmla="*/ 3865288 w 3954830"/>
                <a:gd name="connsiteY24" fmla="*/ 2815615 h 3523928"/>
                <a:gd name="connsiteX25" fmla="*/ 3937347 w 3954830"/>
                <a:gd name="connsiteY25" fmla="*/ 3523928 h 3523928"/>
                <a:gd name="connsiteX0" fmla="*/ 361950 w 3962076"/>
                <a:gd name="connsiteY0" fmla="*/ 0 h 3588799"/>
                <a:gd name="connsiteX1" fmla="*/ 190500 w 3962076"/>
                <a:gd name="connsiteY1" fmla="*/ 19050 h 3588799"/>
                <a:gd name="connsiteX2" fmla="*/ 47625 w 3962076"/>
                <a:gd name="connsiteY2" fmla="*/ 133350 h 3588799"/>
                <a:gd name="connsiteX3" fmla="*/ 0 w 3962076"/>
                <a:gd name="connsiteY3" fmla="*/ 171450 h 3588799"/>
                <a:gd name="connsiteX4" fmla="*/ 257175 w 3962076"/>
                <a:gd name="connsiteY4" fmla="*/ 476250 h 3588799"/>
                <a:gd name="connsiteX5" fmla="*/ 323850 w 3962076"/>
                <a:gd name="connsiteY5" fmla="*/ 790575 h 3588799"/>
                <a:gd name="connsiteX6" fmla="*/ 409575 w 3962076"/>
                <a:gd name="connsiteY6" fmla="*/ 819150 h 3588799"/>
                <a:gd name="connsiteX7" fmla="*/ 466725 w 3962076"/>
                <a:gd name="connsiteY7" fmla="*/ 466725 h 3588799"/>
                <a:gd name="connsiteX8" fmla="*/ 609600 w 3962076"/>
                <a:gd name="connsiteY8" fmla="*/ 333375 h 3588799"/>
                <a:gd name="connsiteX9" fmla="*/ 723900 w 3962076"/>
                <a:gd name="connsiteY9" fmla="*/ 304800 h 3588799"/>
                <a:gd name="connsiteX10" fmla="*/ 1009650 w 3962076"/>
                <a:gd name="connsiteY10" fmla="*/ 342900 h 3588799"/>
                <a:gd name="connsiteX11" fmla="*/ 838200 w 3962076"/>
                <a:gd name="connsiteY11" fmla="*/ 1228725 h 3588799"/>
                <a:gd name="connsiteX12" fmla="*/ 1543050 w 3962076"/>
                <a:gd name="connsiteY12" fmla="*/ 1352550 h 3588799"/>
                <a:gd name="connsiteX13" fmla="*/ 1657350 w 3962076"/>
                <a:gd name="connsiteY13" fmla="*/ 704850 h 3588799"/>
                <a:gd name="connsiteX14" fmla="*/ 2009775 w 3962076"/>
                <a:gd name="connsiteY14" fmla="*/ 1019175 h 3588799"/>
                <a:gd name="connsiteX15" fmla="*/ 2198705 w 3962076"/>
                <a:gd name="connsiteY15" fmla="*/ 866775 h 3588799"/>
                <a:gd name="connsiteX16" fmla="*/ 2560819 w 3962076"/>
                <a:gd name="connsiteY16" fmla="*/ 953062 h 3588799"/>
                <a:gd name="connsiteX17" fmla="*/ 2526491 w 3962076"/>
                <a:gd name="connsiteY17" fmla="*/ 1227842 h 3588799"/>
                <a:gd name="connsiteX18" fmla="*/ 1936302 w 3962076"/>
                <a:gd name="connsiteY18" fmla="*/ 1304658 h 3588799"/>
                <a:gd name="connsiteX19" fmla="*/ 1856478 w 3962076"/>
                <a:gd name="connsiteY19" fmla="*/ 1809857 h 3588799"/>
                <a:gd name="connsiteX20" fmla="*/ 1751747 w 3962076"/>
                <a:gd name="connsiteY20" fmla="*/ 2095844 h 3588799"/>
                <a:gd name="connsiteX21" fmla="*/ 1818173 w 3962076"/>
                <a:gd name="connsiteY21" fmla="*/ 2512551 h 3588799"/>
                <a:gd name="connsiteX22" fmla="*/ 2949390 w 3962076"/>
                <a:gd name="connsiteY22" fmla="*/ 2411545 h 3588799"/>
                <a:gd name="connsiteX23" fmla="*/ 3005522 w 3962076"/>
                <a:gd name="connsiteY23" fmla="*/ 2907614 h 3588799"/>
                <a:gd name="connsiteX24" fmla="*/ 3865288 w 3962076"/>
                <a:gd name="connsiteY24" fmla="*/ 2815615 h 3588799"/>
                <a:gd name="connsiteX25" fmla="*/ 3937347 w 3962076"/>
                <a:gd name="connsiteY25" fmla="*/ 3523928 h 3588799"/>
                <a:gd name="connsiteX26" fmla="*/ 3962076 w 3962076"/>
                <a:gd name="connsiteY26" fmla="*/ 3562025 h 3588799"/>
                <a:gd name="connsiteX0" fmla="*/ 361950 w 3954830"/>
                <a:gd name="connsiteY0" fmla="*/ 0 h 3743275"/>
                <a:gd name="connsiteX1" fmla="*/ 190500 w 3954830"/>
                <a:gd name="connsiteY1" fmla="*/ 19050 h 3743275"/>
                <a:gd name="connsiteX2" fmla="*/ 47625 w 3954830"/>
                <a:gd name="connsiteY2" fmla="*/ 133350 h 3743275"/>
                <a:gd name="connsiteX3" fmla="*/ 0 w 3954830"/>
                <a:gd name="connsiteY3" fmla="*/ 171450 h 3743275"/>
                <a:gd name="connsiteX4" fmla="*/ 257175 w 3954830"/>
                <a:gd name="connsiteY4" fmla="*/ 476250 h 3743275"/>
                <a:gd name="connsiteX5" fmla="*/ 323850 w 3954830"/>
                <a:gd name="connsiteY5" fmla="*/ 790575 h 3743275"/>
                <a:gd name="connsiteX6" fmla="*/ 409575 w 3954830"/>
                <a:gd name="connsiteY6" fmla="*/ 819150 h 3743275"/>
                <a:gd name="connsiteX7" fmla="*/ 466725 w 3954830"/>
                <a:gd name="connsiteY7" fmla="*/ 466725 h 3743275"/>
                <a:gd name="connsiteX8" fmla="*/ 609600 w 3954830"/>
                <a:gd name="connsiteY8" fmla="*/ 333375 h 3743275"/>
                <a:gd name="connsiteX9" fmla="*/ 723900 w 3954830"/>
                <a:gd name="connsiteY9" fmla="*/ 304800 h 3743275"/>
                <a:gd name="connsiteX10" fmla="*/ 1009650 w 3954830"/>
                <a:gd name="connsiteY10" fmla="*/ 342900 h 3743275"/>
                <a:gd name="connsiteX11" fmla="*/ 838200 w 3954830"/>
                <a:gd name="connsiteY11" fmla="*/ 1228725 h 3743275"/>
                <a:gd name="connsiteX12" fmla="*/ 1543050 w 3954830"/>
                <a:gd name="connsiteY12" fmla="*/ 1352550 h 3743275"/>
                <a:gd name="connsiteX13" fmla="*/ 1657350 w 3954830"/>
                <a:gd name="connsiteY13" fmla="*/ 704850 h 3743275"/>
                <a:gd name="connsiteX14" fmla="*/ 2009775 w 3954830"/>
                <a:gd name="connsiteY14" fmla="*/ 1019175 h 3743275"/>
                <a:gd name="connsiteX15" fmla="*/ 2198705 w 3954830"/>
                <a:gd name="connsiteY15" fmla="*/ 866775 h 3743275"/>
                <a:gd name="connsiteX16" fmla="*/ 2560819 w 3954830"/>
                <a:gd name="connsiteY16" fmla="*/ 953062 h 3743275"/>
                <a:gd name="connsiteX17" fmla="*/ 2526491 w 3954830"/>
                <a:gd name="connsiteY17" fmla="*/ 1227842 h 3743275"/>
                <a:gd name="connsiteX18" fmla="*/ 1936302 w 3954830"/>
                <a:gd name="connsiteY18" fmla="*/ 1304658 h 3743275"/>
                <a:gd name="connsiteX19" fmla="*/ 1856478 w 3954830"/>
                <a:gd name="connsiteY19" fmla="*/ 1809857 h 3743275"/>
                <a:gd name="connsiteX20" fmla="*/ 1751747 w 3954830"/>
                <a:gd name="connsiteY20" fmla="*/ 2095844 h 3743275"/>
                <a:gd name="connsiteX21" fmla="*/ 1818173 w 3954830"/>
                <a:gd name="connsiteY21" fmla="*/ 2512551 h 3743275"/>
                <a:gd name="connsiteX22" fmla="*/ 2949390 w 3954830"/>
                <a:gd name="connsiteY22" fmla="*/ 2411545 h 3743275"/>
                <a:gd name="connsiteX23" fmla="*/ 3005522 w 3954830"/>
                <a:gd name="connsiteY23" fmla="*/ 2907614 h 3743275"/>
                <a:gd name="connsiteX24" fmla="*/ 3865288 w 3954830"/>
                <a:gd name="connsiteY24" fmla="*/ 2815615 h 3743275"/>
                <a:gd name="connsiteX25" fmla="*/ 3937347 w 3954830"/>
                <a:gd name="connsiteY25" fmla="*/ 3523928 h 3743275"/>
                <a:gd name="connsiteX26" fmla="*/ 2390874 w 3954830"/>
                <a:gd name="connsiteY26" fmla="*/ 3743275 h 3743275"/>
                <a:gd name="connsiteX0" fmla="*/ 361950 w 3954830"/>
                <a:gd name="connsiteY0" fmla="*/ 0 h 3766300"/>
                <a:gd name="connsiteX1" fmla="*/ 190500 w 3954830"/>
                <a:gd name="connsiteY1" fmla="*/ 19050 h 3766300"/>
                <a:gd name="connsiteX2" fmla="*/ 47625 w 3954830"/>
                <a:gd name="connsiteY2" fmla="*/ 133350 h 3766300"/>
                <a:gd name="connsiteX3" fmla="*/ 0 w 3954830"/>
                <a:gd name="connsiteY3" fmla="*/ 171450 h 3766300"/>
                <a:gd name="connsiteX4" fmla="*/ 257175 w 3954830"/>
                <a:gd name="connsiteY4" fmla="*/ 476250 h 3766300"/>
                <a:gd name="connsiteX5" fmla="*/ 323850 w 3954830"/>
                <a:gd name="connsiteY5" fmla="*/ 790575 h 3766300"/>
                <a:gd name="connsiteX6" fmla="*/ 409575 w 3954830"/>
                <a:gd name="connsiteY6" fmla="*/ 819150 h 3766300"/>
                <a:gd name="connsiteX7" fmla="*/ 466725 w 3954830"/>
                <a:gd name="connsiteY7" fmla="*/ 466725 h 3766300"/>
                <a:gd name="connsiteX8" fmla="*/ 609600 w 3954830"/>
                <a:gd name="connsiteY8" fmla="*/ 333375 h 3766300"/>
                <a:gd name="connsiteX9" fmla="*/ 723900 w 3954830"/>
                <a:gd name="connsiteY9" fmla="*/ 304800 h 3766300"/>
                <a:gd name="connsiteX10" fmla="*/ 1009650 w 3954830"/>
                <a:gd name="connsiteY10" fmla="*/ 342900 h 3766300"/>
                <a:gd name="connsiteX11" fmla="*/ 838200 w 3954830"/>
                <a:gd name="connsiteY11" fmla="*/ 1228725 h 3766300"/>
                <a:gd name="connsiteX12" fmla="*/ 1543050 w 3954830"/>
                <a:gd name="connsiteY12" fmla="*/ 1352550 h 3766300"/>
                <a:gd name="connsiteX13" fmla="*/ 1657350 w 3954830"/>
                <a:gd name="connsiteY13" fmla="*/ 704850 h 3766300"/>
                <a:gd name="connsiteX14" fmla="*/ 2009775 w 3954830"/>
                <a:gd name="connsiteY14" fmla="*/ 1019175 h 3766300"/>
                <a:gd name="connsiteX15" fmla="*/ 2198705 w 3954830"/>
                <a:gd name="connsiteY15" fmla="*/ 866775 h 3766300"/>
                <a:gd name="connsiteX16" fmla="*/ 2560819 w 3954830"/>
                <a:gd name="connsiteY16" fmla="*/ 953062 h 3766300"/>
                <a:gd name="connsiteX17" fmla="*/ 2526491 w 3954830"/>
                <a:gd name="connsiteY17" fmla="*/ 1227842 h 3766300"/>
                <a:gd name="connsiteX18" fmla="*/ 1936302 w 3954830"/>
                <a:gd name="connsiteY18" fmla="*/ 1304658 h 3766300"/>
                <a:gd name="connsiteX19" fmla="*/ 1856478 w 3954830"/>
                <a:gd name="connsiteY19" fmla="*/ 1809857 h 3766300"/>
                <a:gd name="connsiteX20" fmla="*/ 1751747 w 3954830"/>
                <a:gd name="connsiteY20" fmla="*/ 2095844 h 3766300"/>
                <a:gd name="connsiteX21" fmla="*/ 1818173 w 3954830"/>
                <a:gd name="connsiteY21" fmla="*/ 2512551 h 3766300"/>
                <a:gd name="connsiteX22" fmla="*/ 2949390 w 3954830"/>
                <a:gd name="connsiteY22" fmla="*/ 2411545 h 3766300"/>
                <a:gd name="connsiteX23" fmla="*/ 3005522 w 3954830"/>
                <a:gd name="connsiteY23" fmla="*/ 2907614 h 3766300"/>
                <a:gd name="connsiteX24" fmla="*/ 3865288 w 3954830"/>
                <a:gd name="connsiteY24" fmla="*/ 2815615 h 3766300"/>
                <a:gd name="connsiteX25" fmla="*/ 3937347 w 3954830"/>
                <a:gd name="connsiteY25" fmla="*/ 3523928 h 3766300"/>
                <a:gd name="connsiteX26" fmla="*/ 2390874 w 3954830"/>
                <a:gd name="connsiteY26" fmla="*/ 3743275 h 3766300"/>
                <a:gd name="connsiteX27" fmla="*/ 2367398 w 3954830"/>
                <a:gd name="connsiteY27" fmla="*/ 3762352 h 3766300"/>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2298909 w 3954830"/>
                <a:gd name="connsiteY28" fmla="*/ 3582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719348 w 3954830"/>
                <a:gd name="connsiteY29" fmla="*/ 361155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596537 w 3954830"/>
                <a:gd name="connsiteY30" fmla="*/ 257122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313128 w 3954830"/>
                <a:gd name="connsiteY31" fmla="*/ 259985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294234 w 3954830"/>
                <a:gd name="connsiteY32" fmla="*/ 238033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31352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963589 w 3954830"/>
                <a:gd name="connsiteY34" fmla="*/ 219899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500687 w 3954830"/>
                <a:gd name="connsiteY35" fmla="*/ 214173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444005 w 3954830"/>
                <a:gd name="connsiteY36" fmla="*/ 230398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94467 w 3954830"/>
                <a:gd name="connsiteY37" fmla="*/ 224671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198384 w 3954830"/>
                <a:gd name="connsiteY38" fmla="*/ 167406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207831 w 3954830"/>
                <a:gd name="connsiteY39"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68429 w 3954830"/>
                <a:gd name="connsiteY40"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377876 w 3954830"/>
                <a:gd name="connsiteY41" fmla="*/ 86280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273960 w 3954830"/>
                <a:gd name="connsiteY42" fmla="*/ 85325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43" fmla="*/ 188937 w 3954830"/>
                <a:gd name="connsiteY43" fmla="*/ 509662 h 3748585"/>
                <a:gd name="connsiteX0" fmla="*/ 389880 w 3982760"/>
                <a:gd name="connsiteY0" fmla="*/ 0 h 3748585"/>
                <a:gd name="connsiteX1" fmla="*/ 218430 w 3982760"/>
                <a:gd name="connsiteY1" fmla="*/ 19050 h 3748585"/>
                <a:gd name="connsiteX2" fmla="*/ 75555 w 3982760"/>
                <a:gd name="connsiteY2" fmla="*/ 133350 h 3748585"/>
                <a:gd name="connsiteX3" fmla="*/ 27930 w 3982760"/>
                <a:gd name="connsiteY3" fmla="*/ 171450 h 3748585"/>
                <a:gd name="connsiteX4" fmla="*/ 285105 w 3982760"/>
                <a:gd name="connsiteY4" fmla="*/ 476250 h 3748585"/>
                <a:gd name="connsiteX5" fmla="*/ 351780 w 3982760"/>
                <a:gd name="connsiteY5" fmla="*/ 790575 h 3748585"/>
                <a:gd name="connsiteX6" fmla="*/ 437505 w 3982760"/>
                <a:gd name="connsiteY6" fmla="*/ 819150 h 3748585"/>
                <a:gd name="connsiteX7" fmla="*/ 494655 w 3982760"/>
                <a:gd name="connsiteY7" fmla="*/ 466725 h 3748585"/>
                <a:gd name="connsiteX8" fmla="*/ 637530 w 3982760"/>
                <a:gd name="connsiteY8" fmla="*/ 333375 h 3748585"/>
                <a:gd name="connsiteX9" fmla="*/ 751830 w 3982760"/>
                <a:gd name="connsiteY9" fmla="*/ 304800 h 3748585"/>
                <a:gd name="connsiteX10" fmla="*/ 1037580 w 3982760"/>
                <a:gd name="connsiteY10" fmla="*/ 342900 h 3748585"/>
                <a:gd name="connsiteX11" fmla="*/ 866130 w 3982760"/>
                <a:gd name="connsiteY11" fmla="*/ 1228725 h 3748585"/>
                <a:gd name="connsiteX12" fmla="*/ 1570980 w 3982760"/>
                <a:gd name="connsiteY12" fmla="*/ 1352550 h 3748585"/>
                <a:gd name="connsiteX13" fmla="*/ 1685280 w 3982760"/>
                <a:gd name="connsiteY13" fmla="*/ 704850 h 3748585"/>
                <a:gd name="connsiteX14" fmla="*/ 2037705 w 3982760"/>
                <a:gd name="connsiteY14" fmla="*/ 1019175 h 3748585"/>
                <a:gd name="connsiteX15" fmla="*/ 2226635 w 3982760"/>
                <a:gd name="connsiteY15" fmla="*/ 866775 h 3748585"/>
                <a:gd name="connsiteX16" fmla="*/ 2588749 w 3982760"/>
                <a:gd name="connsiteY16" fmla="*/ 953062 h 3748585"/>
                <a:gd name="connsiteX17" fmla="*/ 2554421 w 3982760"/>
                <a:gd name="connsiteY17" fmla="*/ 1227842 h 3748585"/>
                <a:gd name="connsiteX18" fmla="*/ 1964232 w 3982760"/>
                <a:gd name="connsiteY18" fmla="*/ 1304658 h 3748585"/>
                <a:gd name="connsiteX19" fmla="*/ 1884408 w 3982760"/>
                <a:gd name="connsiteY19" fmla="*/ 1809857 h 3748585"/>
                <a:gd name="connsiteX20" fmla="*/ 1779677 w 3982760"/>
                <a:gd name="connsiteY20" fmla="*/ 2095844 h 3748585"/>
                <a:gd name="connsiteX21" fmla="*/ 1846103 w 3982760"/>
                <a:gd name="connsiteY21" fmla="*/ 2512551 h 3748585"/>
                <a:gd name="connsiteX22" fmla="*/ 2977320 w 3982760"/>
                <a:gd name="connsiteY22" fmla="*/ 2411545 h 3748585"/>
                <a:gd name="connsiteX23" fmla="*/ 3033452 w 3982760"/>
                <a:gd name="connsiteY23" fmla="*/ 2907614 h 3748585"/>
                <a:gd name="connsiteX24" fmla="*/ 3893218 w 3982760"/>
                <a:gd name="connsiteY24" fmla="*/ 2815615 h 3748585"/>
                <a:gd name="connsiteX25" fmla="*/ 3965277 w 3982760"/>
                <a:gd name="connsiteY25" fmla="*/ 3523928 h 3748585"/>
                <a:gd name="connsiteX26" fmla="*/ 2418804 w 3982760"/>
                <a:gd name="connsiteY26" fmla="*/ 3743275 h 3748585"/>
                <a:gd name="connsiteX27" fmla="*/ 2357504 w 3982760"/>
                <a:gd name="connsiteY27" fmla="*/ 3590555 h 3748585"/>
                <a:gd name="connsiteX28" fmla="*/ 1769467 w 3982760"/>
                <a:gd name="connsiteY28" fmla="*/ 3611608 h 3748585"/>
                <a:gd name="connsiteX29" fmla="*/ 1634131 w 3982760"/>
                <a:gd name="connsiteY29" fmla="*/ 2559537 h 3748585"/>
                <a:gd name="connsiteX30" fmla="*/ 1369885 w 3982760"/>
                <a:gd name="connsiteY30" fmla="*/ 2599917 h 3748585"/>
                <a:gd name="connsiteX31" fmla="*/ 1322200 w 3982760"/>
                <a:gd name="connsiteY31" fmla="*/ 2408583 h 3748585"/>
                <a:gd name="connsiteX32" fmla="*/ 1039295 w 3982760"/>
                <a:gd name="connsiteY32" fmla="*/ 2332520 h 3748585"/>
                <a:gd name="connsiteX33" fmla="*/ 991519 w 3982760"/>
                <a:gd name="connsiteY33" fmla="*/ 2227455 h 3748585"/>
                <a:gd name="connsiteX34" fmla="*/ 529500 w 3982760"/>
                <a:gd name="connsiteY34" fmla="*/ 2132052 h 3748585"/>
                <a:gd name="connsiteX35" fmla="*/ 509760 w 3982760"/>
                <a:gd name="connsiteY35" fmla="*/ 2285189 h 3748585"/>
                <a:gd name="connsiteX36" fmla="*/ 113634 w 3982760"/>
                <a:gd name="connsiteY36" fmla="*/ 2227476 h 3748585"/>
                <a:gd name="connsiteX37" fmla="*/ 226115 w 3982760"/>
                <a:gd name="connsiteY37" fmla="*/ 1644203 h 3748585"/>
                <a:gd name="connsiteX38" fmla="*/ 264030 w 3982760"/>
                <a:gd name="connsiteY38" fmla="*/ 1138493 h 3748585"/>
                <a:gd name="connsiteX39" fmla="*/ 396054 w 3982760"/>
                <a:gd name="connsiteY39" fmla="*/ 1158692 h 3748585"/>
                <a:gd name="connsiteX40" fmla="*/ 405788 w 3982760"/>
                <a:gd name="connsiteY40" fmla="*/ 862216 h 3748585"/>
                <a:gd name="connsiteX41" fmla="*/ 320946 w 3982760"/>
                <a:gd name="connsiteY41" fmla="*/ 814981 h 3748585"/>
                <a:gd name="connsiteX42" fmla="*/ 226458 w 3982760"/>
                <a:gd name="connsiteY42" fmla="*/ 508961 h 3748585"/>
                <a:gd name="connsiteX43" fmla="*/ 0 w 3982760"/>
                <a:gd name="connsiteY43" fmla="*/ 174931 h 3748585"/>
                <a:gd name="connsiteX0" fmla="*/ 410434 w 4003314"/>
                <a:gd name="connsiteY0" fmla="*/ 0 h 3748585"/>
                <a:gd name="connsiteX1" fmla="*/ 238984 w 4003314"/>
                <a:gd name="connsiteY1" fmla="*/ 19050 h 3748585"/>
                <a:gd name="connsiteX2" fmla="*/ 96109 w 4003314"/>
                <a:gd name="connsiteY2" fmla="*/ 133350 h 3748585"/>
                <a:gd name="connsiteX3" fmla="*/ 48484 w 4003314"/>
                <a:gd name="connsiteY3" fmla="*/ 171450 h 3748585"/>
                <a:gd name="connsiteX4" fmla="*/ 305659 w 4003314"/>
                <a:gd name="connsiteY4" fmla="*/ 476250 h 3748585"/>
                <a:gd name="connsiteX5" fmla="*/ 372334 w 4003314"/>
                <a:gd name="connsiteY5" fmla="*/ 790575 h 3748585"/>
                <a:gd name="connsiteX6" fmla="*/ 458059 w 4003314"/>
                <a:gd name="connsiteY6" fmla="*/ 819150 h 3748585"/>
                <a:gd name="connsiteX7" fmla="*/ 515209 w 4003314"/>
                <a:gd name="connsiteY7" fmla="*/ 466725 h 3748585"/>
                <a:gd name="connsiteX8" fmla="*/ 658084 w 4003314"/>
                <a:gd name="connsiteY8" fmla="*/ 333375 h 3748585"/>
                <a:gd name="connsiteX9" fmla="*/ 772384 w 4003314"/>
                <a:gd name="connsiteY9" fmla="*/ 304800 h 3748585"/>
                <a:gd name="connsiteX10" fmla="*/ 1058134 w 4003314"/>
                <a:gd name="connsiteY10" fmla="*/ 342900 h 3748585"/>
                <a:gd name="connsiteX11" fmla="*/ 886684 w 4003314"/>
                <a:gd name="connsiteY11" fmla="*/ 1228725 h 3748585"/>
                <a:gd name="connsiteX12" fmla="*/ 1591534 w 4003314"/>
                <a:gd name="connsiteY12" fmla="*/ 1352550 h 3748585"/>
                <a:gd name="connsiteX13" fmla="*/ 1705834 w 4003314"/>
                <a:gd name="connsiteY13" fmla="*/ 704850 h 3748585"/>
                <a:gd name="connsiteX14" fmla="*/ 2058259 w 4003314"/>
                <a:gd name="connsiteY14" fmla="*/ 1019175 h 3748585"/>
                <a:gd name="connsiteX15" fmla="*/ 2247189 w 4003314"/>
                <a:gd name="connsiteY15" fmla="*/ 866775 h 3748585"/>
                <a:gd name="connsiteX16" fmla="*/ 2609303 w 4003314"/>
                <a:gd name="connsiteY16" fmla="*/ 953062 h 3748585"/>
                <a:gd name="connsiteX17" fmla="*/ 2574975 w 4003314"/>
                <a:gd name="connsiteY17" fmla="*/ 1227842 h 3748585"/>
                <a:gd name="connsiteX18" fmla="*/ 1984786 w 4003314"/>
                <a:gd name="connsiteY18" fmla="*/ 1304658 h 3748585"/>
                <a:gd name="connsiteX19" fmla="*/ 1904962 w 4003314"/>
                <a:gd name="connsiteY19" fmla="*/ 1809857 h 3748585"/>
                <a:gd name="connsiteX20" fmla="*/ 1800231 w 4003314"/>
                <a:gd name="connsiteY20" fmla="*/ 2095844 h 3748585"/>
                <a:gd name="connsiteX21" fmla="*/ 1866657 w 4003314"/>
                <a:gd name="connsiteY21" fmla="*/ 2512551 h 3748585"/>
                <a:gd name="connsiteX22" fmla="*/ 2997874 w 4003314"/>
                <a:gd name="connsiteY22" fmla="*/ 2411545 h 3748585"/>
                <a:gd name="connsiteX23" fmla="*/ 3054006 w 4003314"/>
                <a:gd name="connsiteY23" fmla="*/ 2907614 h 3748585"/>
                <a:gd name="connsiteX24" fmla="*/ 3913772 w 4003314"/>
                <a:gd name="connsiteY24" fmla="*/ 2815615 h 3748585"/>
                <a:gd name="connsiteX25" fmla="*/ 3985831 w 4003314"/>
                <a:gd name="connsiteY25" fmla="*/ 3523928 h 3748585"/>
                <a:gd name="connsiteX26" fmla="*/ 2439358 w 4003314"/>
                <a:gd name="connsiteY26" fmla="*/ 3743275 h 3748585"/>
                <a:gd name="connsiteX27" fmla="*/ 2378058 w 4003314"/>
                <a:gd name="connsiteY27" fmla="*/ 3590555 h 3748585"/>
                <a:gd name="connsiteX28" fmla="*/ 1790021 w 4003314"/>
                <a:gd name="connsiteY28" fmla="*/ 3611608 h 3748585"/>
                <a:gd name="connsiteX29" fmla="*/ 1654685 w 4003314"/>
                <a:gd name="connsiteY29" fmla="*/ 2559537 h 3748585"/>
                <a:gd name="connsiteX30" fmla="*/ 1390439 w 4003314"/>
                <a:gd name="connsiteY30" fmla="*/ 2599917 h 3748585"/>
                <a:gd name="connsiteX31" fmla="*/ 1342754 w 4003314"/>
                <a:gd name="connsiteY31" fmla="*/ 2408583 h 3748585"/>
                <a:gd name="connsiteX32" fmla="*/ 1059849 w 4003314"/>
                <a:gd name="connsiteY32" fmla="*/ 2332520 h 3748585"/>
                <a:gd name="connsiteX33" fmla="*/ 1012073 w 4003314"/>
                <a:gd name="connsiteY33" fmla="*/ 2227455 h 3748585"/>
                <a:gd name="connsiteX34" fmla="*/ 550054 w 4003314"/>
                <a:gd name="connsiteY34" fmla="*/ 2132052 h 3748585"/>
                <a:gd name="connsiteX35" fmla="*/ 530314 w 4003314"/>
                <a:gd name="connsiteY35" fmla="*/ 2285189 h 3748585"/>
                <a:gd name="connsiteX36" fmla="*/ 134188 w 4003314"/>
                <a:gd name="connsiteY36" fmla="*/ 2227476 h 3748585"/>
                <a:gd name="connsiteX37" fmla="*/ 246669 w 4003314"/>
                <a:gd name="connsiteY37" fmla="*/ 1644203 h 3748585"/>
                <a:gd name="connsiteX38" fmla="*/ 284584 w 4003314"/>
                <a:gd name="connsiteY38" fmla="*/ 1138493 h 3748585"/>
                <a:gd name="connsiteX39" fmla="*/ 416608 w 4003314"/>
                <a:gd name="connsiteY39" fmla="*/ 1158692 h 3748585"/>
                <a:gd name="connsiteX40" fmla="*/ 426342 w 4003314"/>
                <a:gd name="connsiteY40" fmla="*/ 862216 h 3748585"/>
                <a:gd name="connsiteX41" fmla="*/ 341500 w 4003314"/>
                <a:gd name="connsiteY41" fmla="*/ 814981 h 3748585"/>
                <a:gd name="connsiteX42" fmla="*/ 247012 w 4003314"/>
                <a:gd name="connsiteY42" fmla="*/ 508961 h 3748585"/>
                <a:gd name="connsiteX43" fmla="*/ 20554 w 4003314"/>
                <a:gd name="connsiteY43" fmla="*/ 174931 h 3748585"/>
                <a:gd name="connsiteX44" fmla="*/ 8879 w 4003314"/>
                <a:gd name="connsiteY44" fmla="*/ 185157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45" fmla="*/ 158882 w 3987231"/>
                <a:gd name="connsiteY45" fmla="*/ 3816 h 3748585"/>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70745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69871"/>
                <a:gd name="connsiteY0" fmla="*/ 34439 h 3783024"/>
                <a:gd name="connsiteX1" fmla="*/ 222901 w 3969871"/>
                <a:gd name="connsiteY1" fmla="*/ 53489 h 3783024"/>
                <a:gd name="connsiteX2" fmla="*/ 80026 w 3969871"/>
                <a:gd name="connsiteY2" fmla="*/ 167789 h 3783024"/>
                <a:gd name="connsiteX3" fmla="*/ 32401 w 3969871"/>
                <a:gd name="connsiteY3" fmla="*/ 205889 h 3783024"/>
                <a:gd name="connsiteX4" fmla="*/ 289576 w 3969871"/>
                <a:gd name="connsiteY4" fmla="*/ 510689 h 3783024"/>
                <a:gd name="connsiteX5" fmla="*/ 356251 w 3969871"/>
                <a:gd name="connsiteY5" fmla="*/ 825014 h 3783024"/>
                <a:gd name="connsiteX6" fmla="*/ 441976 w 3969871"/>
                <a:gd name="connsiteY6" fmla="*/ 853589 h 3783024"/>
                <a:gd name="connsiteX7" fmla="*/ 499126 w 3969871"/>
                <a:gd name="connsiteY7" fmla="*/ 501164 h 3783024"/>
                <a:gd name="connsiteX8" fmla="*/ 642001 w 3969871"/>
                <a:gd name="connsiteY8" fmla="*/ 367814 h 3783024"/>
                <a:gd name="connsiteX9" fmla="*/ 756301 w 3969871"/>
                <a:gd name="connsiteY9" fmla="*/ 339239 h 3783024"/>
                <a:gd name="connsiteX10" fmla="*/ 1042051 w 3969871"/>
                <a:gd name="connsiteY10" fmla="*/ 377339 h 3783024"/>
                <a:gd name="connsiteX11" fmla="*/ 870601 w 3969871"/>
                <a:gd name="connsiteY11" fmla="*/ 1263164 h 3783024"/>
                <a:gd name="connsiteX12" fmla="*/ 1575451 w 3969871"/>
                <a:gd name="connsiteY12" fmla="*/ 1386989 h 3783024"/>
                <a:gd name="connsiteX13" fmla="*/ 1689751 w 3969871"/>
                <a:gd name="connsiteY13" fmla="*/ 739289 h 3783024"/>
                <a:gd name="connsiteX14" fmla="*/ 2042176 w 3969871"/>
                <a:gd name="connsiteY14" fmla="*/ 1053614 h 3783024"/>
                <a:gd name="connsiteX15" fmla="*/ 2231106 w 3969871"/>
                <a:gd name="connsiteY15" fmla="*/ 901214 h 3783024"/>
                <a:gd name="connsiteX16" fmla="*/ 2593220 w 3969871"/>
                <a:gd name="connsiteY16" fmla="*/ 987501 h 3783024"/>
                <a:gd name="connsiteX17" fmla="*/ 2558892 w 3969871"/>
                <a:gd name="connsiteY17" fmla="*/ 1262281 h 3783024"/>
                <a:gd name="connsiteX18" fmla="*/ 1968703 w 3969871"/>
                <a:gd name="connsiteY18" fmla="*/ 1339097 h 3783024"/>
                <a:gd name="connsiteX19" fmla="*/ 1888879 w 3969871"/>
                <a:gd name="connsiteY19" fmla="*/ 1844296 h 3783024"/>
                <a:gd name="connsiteX20" fmla="*/ 1784148 w 3969871"/>
                <a:gd name="connsiteY20" fmla="*/ 2130283 h 3783024"/>
                <a:gd name="connsiteX21" fmla="*/ 1850574 w 3969871"/>
                <a:gd name="connsiteY21" fmla="*/ 2546990 h 3783024"/>
                <a:gd name="connsiteX22" fmla="*/ 2981791 w 3969871"/>
                <a:gd name="connsiteY22" fmla="*/ 2445984 h 3783024"/>
                <a:gd name="connsiteX23" fmla="*/ 3037923 w 3969871"/>
                <a:gd name="connsiteY23" fmla="*/ 2970745 h 3783024"/>
                <a:gd name="connsiteX24" fmla="*/ 3897689 w 3969871"/>
                <a:gd name="connsiteY24" fmla="*/ 2850054 h 3783024"/>
                <a:gd name="connsiteX25" fmla="*/ 3969748 w 3969871"/>
                <a:gd name="connsiteY25" fmla="*/ 3558367 h 3783024"/>
                <a:gd name="connsiteX26" fmla="*/ 2423275 w 3969871"/>
                <a:gd name="connsiteY26" fmla="*/ 3777714 h 3783024"/>
                <a:gd name="connsiteX27" fmla="*/ 2361975 w 3969871"/>
                <a:gd name="connsiteY27" fmla="*/ 3624994 h 3783024"/>
                <a:gd name="connsiteX28" fmla="*/ 1773938 w 3969871"/>
                <a:gd name="connsiteY28" fmla="*/ 3646047 h 3783024"/>
                <a:gd name="connsiteX29" fmla="*/ 1638602 w 3969871"/>
                <a:gd name="connsiteY29" fmla="*/ 2593976 h 3783024"/>
                <a:gd name="connsiteX30" fmla="*/ 1374356 w 3969871"/>
                <a:gd name="connsiteY30" fmla="*/ 2634356 h 3783024"/>
                <a:gd name="connsiteX31" fmla="*/ 1326671 w 3969871"/>
                <a:gd name="connsiteY31" fmla="*/ 2443022 h 3783024"/>
                <a:gd name="connsiteX32" fmla="*/ 1043766 w 3969871"/>
                <a:gd name="connsiteY32" fmla="*/ 2366959 h 3783024"/>
                <a:gd name="connsiteX33" fmla="*/ 995990 w 3969871"/>
                <a:gd name="connsiteY33" fmla="*/ 2261894 h 3783024"/>
                <a:gd name="connsiteX34" fmla="*/ 533971 w 3969871"/>
                <a:gd name="connsiteY34" fmla="*/ 2166491 h 3783024"/>
                <a:gd name="connsiteX35" fmla="*/ 514231 w 3969871"/>
                <a:gd name="connsiteY35" fmla="*/ 2319628 h 3783024"/>
                <a:gd name="connsiteX36" fmla="*/ 118105 w 3969871"/>
                <a:gd name="connsiteY36" fmla="*/ 2261915 h 3783024"/>
                <a:gd name="connsiteX37" fmla="*/ 230586 w 3969871"/>
                <a:gd name="connsiteY37" fmla="*/ 1678642 h 3783024"/>
                <a:gd name="connsiteX38" fmla="*/ 268501 w 3969871"/>
                <a:gd name="connsiteY38" fmla="*/ 1172932 h 3783024"/>
                <a:gd name="connsiteX39" fmla="*/ 400525 w 3969871"/>
                <a:gd name="connsiteY39" fmla="*/ 1193131 h 3783024"/>
                <a:gd name="connsiteX40" fmla="*/ 410259 w 3969871"/>
                <a:gd name="connsiteY40" fmla="*/ 896655 h 3783024"/>
                <a:gd name="connsiteX41" fmla="*/ 325417 w 3969871"/>
                <a:gd name="connsiteY41" fmla="*/ 849420 h 3783024"/>
                <a:gd name="connsiteX42" fmla="*/ 230929 w 3969871"/>
                <a:gd name="connsiteY42" fmla="*/ 543400 h 3783024"/>
                <a:gd name="connsiteX43" fmla="*/ 4471 w 3969871"/>
                <a:gd name="connsiteY43" fmla="*/ 209370 h 3783024"/>
                <a:gd name="connsiteX44" fmla="*/ 200038 w 3969871"/>
                <a:gd name="connsiteY44" fmla="*/ 57012 h 3783024"/>
                <a:gd name="connsiteX45" fmla="*/ 337863 w 3969871"/>
                <a:gd name="connsiteY45" fmla="*/ 0 h 3783024"/>
                <a:gd name="connsiteX0" fmla="*/ 394351 w 3969748"/>
                <a:gd name="connsiteY0" fmla="*/ 34439 h 3783024"/>
                <a:gd name="connsiteX1" fmla="*/ 222901 w 3969748"/>
                <a:gd name="connsiteY1" fmla="*/ 53489 h 3783024"/>
                <a:gd name="connsiteX2" fmla="*/ 80026 w 3969748"/>
                <a:gd name="connsiteY2" fmla="*/ 167789 h 3783024"/>
                <a:gd name="connsiteX3" fmla="*/ 32401 w 3969748"/>
                <a:gd name="connsiteY3" fmla="*/ 205889 h 3783024"/>
                <a:gd name="connsiteX4" fmla="*/ 289576 w 3969748"/>
                <a:gd name="connsiteY4" fmla="*/ 510689 h 3783024"/>
                <a:gd name="connsiteX5" fmla="*/ 356251 w 3969748"/>
                <a:gd name="connsiteY5" fmla="*/ 825014 h 3783024"/>
                <a:gd name="connsiteX6" fmla="*/ 441976 w 3969748"/>
                <a:gd name="connsiteY6" fmla="*/ 853589 h 3783024"/>
                <a:gd name="connsiteX7" fmla="*/ 499126 w 3969748"/>
                <a:gd name="connsiteY7" fmla="*/ 501164 h 3783024"/>
                <a:gd name="connsiteX8" fmla="*/ 642001 w 3969748"/>
                <a:gd name="connsiteY8" fmla="*/ 367814 h 3783024"/>
                <a:gd name="connsiteX9" fmla="*/ 756301 w 3969748"/>
                <a:gd name="connsiteY9" fmla="*/ 339239 h 3783024"/>
                <a:gd name="connsiteX10" fmla="*/ 1042051 w 3969748"/>
                <a:gd name="connsiteY10" fmla="*/ 377339 h 3783024"/>
                <a:gd name="connsiteX11" fmla="*/ 870601 w 3969748"/>
                <a:gd name="connsiteY11" fmla="*/ 1263164 h 3783024"/>
                <a:gd name="connsiteX12" fmla="*/ 1575451 w 3969748"/>
                <a:gd name="connsiteY12" fmla="*/ 1386989 h 3783024"/>
                <a:gd name="connsiteX13" fmla="*/ 1689751 w 3969748"/>
                <a:gd name="connsiteY13" fmla="*/ 739289 h 3783024"/>
                <a:gd name="connsiteX14" fmla="*/ 2042176 w 3969748"/>
                <a:gd name="connsiteY14" fmla="*/ 1053614 h 3783024"/>
                <a:gd name="connsiteX15" fmla="*/ 2231106 w 3969748"/>
                <a:gd name="connsiteY15" fmla="*/ 901214 h 3783024"/>
                <a:gd name="connsiteX16" fmla="*/ 2593220 w 3969748"/>
                <a:gd name="connsiteY16" fmla="*/ 987501 h 3783024"/>
                <a:gd name="connsiteX17" fmla="*/ 2558892 w 3969748"/>
                <a:gd name="connsiteY17" fmla="*/ 1262281 h 3783024"/>
                <a:gd name="connsiteX18" fmla="*/ 1968703 w 3969748"/>
                <a:gd name="connsiteY18" fmla="*/ 1339097 h 3783024"/>
                <a:gd name="connsiteX19" fmla="*/ 1888879 w 3969748"/>
                <a:gd name="connsiteY19" fmla="*/ 1844296 h 3783024"/>
                <a:gd name="connsiteX20" fmla="*/ 1784148 w 3969748"/>
                <a:gd name="connsiteY20" fmla="*/ 2130283 h 3783024"/>
                <a:gd name="connsiteX21" fmla="*/ 1850574 w 3969748"/>
                <a:gd name="connsiteY21" fmla="*/ 2546990 h 3783024"/>
                <a:gd name="connsiteX22" fmla="*/ 2981791 w 3969748"/>
                <a:gd name="connsiteY22" fmla="*/ 2445984 h 3783024"/>
                <a:gd name="connsiteX23" fmla="*/ 3037923 w 3969748"/>
                <a:gd name="connsiteY23" fmla="*/ 2970745 h 3783024"/>
                <a:gd name="connsiteX24" fmla="*/ 3897689 w 3969748"/>
                <a:gd name="connsiteY24" fmla="*/ 2850054 h 3783024"/>
                <a:gd name="connsiteX25" fmla="*/ 3969748 w 3969748"/>
                <a:gd name="connsiteY25" fmla="*/ 3558367 h 3783024"/>
                <a:gd name="connsiteX26" fmla="*/ 2423275 w 3969748"/>
                <a:gd name="connsiteY26" fmla="*/ 3777714 h 3783024"/>
                <a:gd name="connsiteX27" fmla="*/ 2361975 w 3969748"/>
                <a:gd name="connsiteY27" fmla="*/ 3624994 h 3783024"/>
                <a:gd name="connsiteX28" fmla="*/ 1773938 w 3969748"/>
                <a:gd name="connsiteY28" fmla="*/ 3646047 h 3783024"/>
                <a:gd name="connsiteX29" fmla="*/ 1638602 w 3969748"/>
                <a:gd name="connsiteY29" fmla="*/ 2593976 h 3783024"/>
                <a:gd name="connsiteX30" fmla="*/ 1374356 w 3969748"/>
                <a:gd name="connsiteY30" fmla="*/ 2634356 h 3783024"/>
                <a:gd name="connsiteX31" fmla="*/ 1326671 w 3969748"/>
                <a:gd name="connsiteY31" fmla="*/ 2443022 h 3783024"/>
                <a:gd name="connsiteX32" fmla="*/ 1043766 w 3969748"/>
                <a:gd name="connsiteY32" fmla="*/ 2366959 h 3783024"/>
                <a:gd name="connsiteX33" fmla="*/ 995990 w 3969748"/>
                <a:gd name="connsiteY33" fmla="*/ 2261894 h 3783024"/>
                <a:gd name="connsiteX34" fmla="*/ 533971 w 3969748"/>
                <a:gd name="connsiteY34" fmla="*/ 2166491 h 3783024"/>
                <a:gd name="connsiteX35" fmla="*/ 514231 w 3969748"/>
                <a:gd name="connsiteY35" fmla="*/ 2319628 h 3783024"/>
                <a:gd name="connsiteX36" fmla="*/ 118105 w 3969748"/>
                <a:gd name="connsiteY36" fmla="*/ 2261915 h 3783024"/>
                <a:gd name="connsiteX37" fmla="*/ 230586 w 3969748"/>
                <a:gd name="connsiteY37" fmla="*/ 1678642 h 3783024"/>
                <a:gd name="connsiteX38" fmla="*/ 268501 w 3969748"/>
                <a:gd name="connsiteY38" fmla="*/ 1172932 h 3783024"/>
                <a:gd name="connsiteX39" fmla="*/ 400525 w 3969748"/>
                <a:gd name="connsiteY39" fmla="*/ 1193131 h 3783024"/>
                <a:gd name="connsiteX40" fmla="*/ 410259 w 3969748"/>
                <a:gd name="connsiteY40" fmla="*/ 896655 h 3783024"/>
                <a:gd name="connsiteX41" fmla="*/ 325417 w 3969748"/>
                <a:gd name="connsiteY41" fmla="*/ 849420 h 3783024"/>
                <a:gd name="connsiteX42" fmla="*/ 230929 w 3969748"/>
                <a:gd name="connsiteY42" fmla="*/ 543400 h 3783024"/>
                <a:gd name="connsiteX43" fmla="*/ 4471 w 3969748"/>
                <a:gd name="connsiteY43" fmla="*/ 209370 h 3783024"/>
                <a:gd name="connsiteX44" fmla="*/ 200038 w 3969748"/>
                <a:gd name="connsiteY44" fmla="*/ 57012 h 3783024"/>
                <a:gd name="connsiteX45" fmla="*/ 337863 w 3969748"/>
                <a:gd name="connsiteY45" fmla="*/ 0 h 378302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61975 w 3969748"/>
                <a:gd name="connsiteY27" fmla="*/ 3624994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69942 w 3969748"/>
                <a:gd name="connsiteY42" fmla="*/ 530115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7906 w 3973303"/>
                <a:gd name="connsiteY0" fmla="*/ 34439 h 3777714"/>
                <a:gd name="connsiteX1" fmla="*/ 226456 w 3973303"/>
                <a:gd name="connsiteY1" fmla="*/ 53489 h 3777714"/>
                <a:gd name="connsiteX2" fmla="*/ 83581 w 3973303"/>
                <a:gd name="connsiteY2" fmla="*/ 167789 h 3777714"/>
                <a:gd name="connsiteX3" fmla="*/ 35956 w 3973303"/>
                <a:gd name="connsiteY3" fmla="*/ 205889 h 3777714"/>
                <a:gd name="connsiteX4" fmla="*/ 293131 w 3973303"/>
                <a:gd name="connsiteY4" fmla="*/ 510689 h 3777714"/>
                <a:gd name="connsiteX5" fmla="*/ 359806 w 3973303"/>
                <a:gd name="connsiteY5" fmla="*/ 825014 h 3777714"/>
                <a:gd name="connsiteX6" fmla="*/ 445531 w 3973303"/>
                <a:gd name="connsiteY6" fmla="*/ 853589 h 3777714"/>
                <a:gd name="connsiteX7" fmla="*/ 502681 w 3973303"/>
                <a:gd name="connsiteY7" fmla="*/ 501164 h 3777714"/>
                <a:gd name="connsiteX8" fmla="*/ 645556 w 3973303"/>
                <a:gd name="connsiteY8" fmla="*/ 367814 h 3777714"/>
                <a:gd name="connsiteX9" fmla="*/ 759856 w 3973303"/>
                <a:gd name="connsiteY9" fmla="*/ 339239 h 3777714"/>
                <a:gd name="connsiteX10" fmla="*/ 1045606 w 3973303"/>
                <a:gd name="connsiteY10" fmla="*/ 377339 h 3777714"/>
                <a:gd name="connsiteX11" fmla="*/ 874156 w 3973303"/>
                <a:gd name="connsiteY11" fmla="*/ 1263164 h 3777714"/>
                <a:gd name="connsiteX12" fmla="*/ 1579006 w 3973303"/>
                <a:gd name="connsiteY12" fmla="*/ 1386989 h 3777714"/>
                <a:gd name="connsiteX13" fmla="*/ 1693306 w 3973303"/>
                <a:gd name="connsiteY13" fmla="*/ 739289 h 3777714"/>
                <a:gd name="connsiteX14" fmla="*/ 2045731 w 3973303"/>
                <a:gd name="connsiteY14" fmla="*/ 1053614 h 3777714"/>
                <a:gd name="connsiteX15" fmla="*/ 2234661 w 3973303"/>
                <a:gd name="connsiteY15" fmla="*/ 901214 h 3777714"/>
                <a:gd name="connsiteX16" fmla="*/ 2596775 w 3973303"/>
                <a:gd name="connsiteY16" fmla="*/ 987501 h 3777714"/>
                <a:gd name="connsiteX17" fmla="*/ 2562447 w 3973303"/>
                <a:gd name="connsiteY17" fmla="*/ 1262281 h 3777714"/>
                <a:gd name="connsiteX18" fmla="*/ 1972258 w 3973303"/>
                <a:gd name="connsiteY18" fmla="*/ 1339097 h 3777714"/>
                <a:gd name="connsiteX19" fmla="*/ 1892434 w 3973303"/>
                <a:gd name="connsiteY19" fmla="*/ 1844296 h 3777714"/>
                <a:gd name="connsiteX20" fmla="*/ 1787703 w 3973303"/>
                <a:gd name="connsiteY20" fmla="*/ 2130283 h 3777714"/>
                <a:gd name="connsiteX21" fmla="*/ 1854129 w 3973303"/>
                <a:gd name="connsiteY21" fmla="*/ 2546990 h 3777714"/>
                <a:gd name="connsiteX22" fmla="*/ 2985346 w 3973303"/>
                <a:gd name="connsiteY22" fmla="*/ 2445984 h 3777714"/>
                <a:gd name="connsiteX23" fmla="*/ 3041478 w 3973303"/>
                <a:gd name="connsiteY23" fmla="*/ 2970745 h 3777714"/>
                <a:gd name="connsiteX24" fmla="*/ 3901244 w 3973303"/>
                <a:gd name="connsiteY24" fmla="*/ 2850054 h 3777714"/>
                <a:gd name="connsiteX25" fmla="*/ 3973303 w 3973303"/>
                <a:gd name="connsiteY25" fmla="*/ 3558367 h 3777714"/>
                <a:gd name="connsiteX26" fmla="*/ 2389078 w 3973303"/>
                <a:gd name="connsiteY26" fmla="*/ 3777714 h 3777714"/>
                <a:gd name="connsiteX27" fmla="*/ 2374960 w 3973303"/>
                <a:gd name="connsiteY27" fmla="*/ 3586816 h 3777714"/>
                <a:gd name="connsiteX28" fmla="*/ 1749206 w 3973303"/>
                <a:gd name="connsiteY28" fmla="*/ 3646047 h 3777714"/>
                <a:gd name="connsiteX29" fmla="*/ 1642157 w 3973303"/>
                <a:gd name="connsiteY29" fmla="*/ 2593976 h 3777714"/>
                <a:gd name="connsiteX30" fmla="*/ 1377911 w 3973303"/>
                <a:gd name="connsiteY30" fmla="*/ 2634356 h 3777714"/>
                <a:gd name="connsiteX31" fmla="*/ 1330226 w 3973303"/>
                <a:gd name="connsiteY31" fmla="*/ 2404844 h 3777714"/>
                <a:gd name="connsiteX32" fmla="*/ 1037892 w 3973303"/>
                <a:gd name="connsiteY32" fmla="*/ 2405137 h 3777714"/>
                <a:gd name="connsiteX33" fmla="*/ 999545 w 3973303"/>
                <a:gd name="connsiteY33" fmla="*/ 2261894 h 3777714"/>
                <a:gd name="connsiteX34" fmla="*/ 537526 w 3973303"/>
                <a:gd name="connsiteY34" fmla="*/ 2166491 h 3777714"/>
                <a:gd name="connsiteX35" fmla="*/ 504769 w 3973303"/>
                <a:gd name="connsiteY35" fmla="*/ 2332914 h 3777714"/>
                <a:gd name="connsiteX36" fmla="*/ 141185 w 3973303"/>
                <a:gd name="connsiteY36" fmla="*/ 2275200 h 3777714"/>
                <a:gd name="connsiteX37" fmla="*/ 234141 w 3973303"/>
                <a:gd name="connsiteY37" fmla="*/ 1678642 h 3777714"/>
                <a:gd name="connsiteX38" fmla="*/ 272056 w 3973303"/>
                <a:gd name="connsiteY38" fmla="*/ 1172932 h 3777714"/>
                <a:gd name="connsiteX39" fmla="*/ 410588 w 3973303"/>
                <a:gd name="connsiteY39" fmla="*/ 1166561 h 3777714"/>
                <a:gd name="connsiteX40" fmla="*/ 413814 w 3973303"/>
                <a:gd name="connsiteY40" fmla="*/ 896655 h 3777714"/>
                <a:gd name="connsiteX41" fmla="*/ 328972 w 3973303"/>
                <a:gd name="connsiteY41" fmla="*/ 849420 h 3777714"/>
                <a:gd name="connsiteX42" fmla="*/ 273497 w 3973303"/>
                <a:gd name="connsiteY42" fmla="*/ 530115 h 3777714"/>
                <a:gd name="connsiteX43" fmla="*/ 8026 w 3973303"/>
                <a:gd name="connsiteY43" fmla="*/ 209370 h 3777714"/>
                <a:gd name="connsiteX44" fmla="*/ 86442 w 3973303"/>
                <a:gd name="connsiteY44" fmla="*/ 136723 h 3777714"/>
                <a:gd name="connsiteX45" fmla="*/ 341418 w 3973303"/>
                <a:gd name="connsiteY45" fmla="*/ 0 h 3777714"/>
                <a:gd name="connsiteX0" fmla="*/ 394349 w 3969746"/>
                <a:gd name="connsiteY0" fmla="*/ 71327 h 3814602"/>
                <a:gd name="connsiteX1" fmla="*/ 222899 w 3969746"/>
                <a:gd name="connsiteY1" fmla="*/ 90377 h 3814602"/>
                <a:gd name="connsiteX2" fmla="*/ 80024 w 3969746"/>
                <a:gd name="connsiteY2" fmla="*/ 204677 h 3814602"/>
                <a:gd name="connsiteX3" fmla="*/ 32399 w 3969746"/>
                <a:gd name="connsiteY3" fmla="*/ 242777 h 3814602"/>
                <a:gd name="connsiteX4" fmla="*/ 289574 w 3969746"/>
                <a:gd name="connsiteY4" fmla="*/ 547577 h 3814602"/>
                <a:gd name="connsiteX5" fmla="*/ 356249 w 3969746"/>
                <a:gd name="connsiteY5" fmla="*/ 861902 h 3814602"/>
                <a:gd name="connsiteX6" fmla="*/ 441974 w 3969746"/>
                <a:gd name="connsiteY6" fmla="*/ 890477 h 3814602"/>
                <a:gd name="connsiteX7" fmla="*/ 499124 w 3969746"/>
                <a:gd name="connsiteY7" fmla="*/ 538052 h 3814602"/>
                <a:gd name="connsiteX8" fmla="*/ 641999 w 3969746"/>
                <a:gd name="connsiteY8" fmla="*/ 404702 h 3814602"/>
                <a:gd name="connsiteX9" fmla="*/ 756299 w 3969746"/>
                <a:gd name="connsiteY9" fmla="*/ 376127 h 3814602"/>
                <a:gd name="connsiteX10" fmla="*/ 1042049 w 3969746"/>
                <a:gd name="connsiteY10" fmla="*/ 414227 h 3814602"/>
                <a:gd name="connsiteX11" fmla="*/ 870599 w 3969746"/>
                <a:gd name="connsiteY11" fmla="*/ 1300052 h 3814602"/>
                <a:gd name="connsiteX12" fmla="*/ 1575449 w 3969746"/>
                <a:gd name="connsiteY12" fmla="*/ 1423877 h 3814602"/>
                <a:gd name="connsiteX13" fmla="*/ 1689749 w 3969746"/>
                <a:gd name="connsiteY13" fmla="*/ 776177 h 3814602"/>
                <a:gd name="connsiteX14" fmla="*/ 2042174 w 3969746"/>
                <a:gd name="connsiteY14" fmla="*/ 1090502 h 3814602"/>
                <a:gd name="connsiteX15" fmla="*/ 2231104 w 3969746"/>
                <a:gd name="connsiteY15" fmla="*/ 938102 h 3814602"/>
                <a:gd name="connsiteX16" fmla="*/ 2593218 w 3969746"/>
                <a:gd name="connsiteY16" fmla="*/ 1024389 h 3814602"/>
                <a:gd name="connsiteX17" fmla="*/ 2558890 w 3969746"/>
                <a:gd name="connsiteY17" fmla="*/ 1299169 h 3814602"/>
                <a:gd name="connsiteX18" fmla="*/ 1968701 w 3969746"/>
                <a:gd name="connsiteY18" fmla="*/ 1375985 h 3814602"/>
                <a:gd name="connsiteX19" fmla="*/ 1888877 w 3969746"/>
                <a:gd name="connsiteY19" fmla="*/ 1881184 h 3814602"/>
                <a:gd name="connsiteX20" fmla="*/ 1784146 w 3969746"/>
                <a:gd name="connsiteY20" fmla="*/ 2167171 h 3814602"/>
                <a:gd name="connsiteX21" fmla="*/ 1850572 w 3969746"/>
                <a:gd name="connsiteY21" fmla="*/ 2583878 h 3814602"/>
                <a:gd name="connsiteX22" fmla="*/ 2981789 w 3969746"/>
                <a:gd name="connsiteY22" fmla="*/ 2482872 h 3814602"/>
                <a:gd name="connsiteX23" fmla="*/ 3037921 w 3969746"/>
                <a:gd name="connsiteY23" fmla="*/ 3007633 h 3814602"/>
                <a:gd name="connsiteX24" fmla="*/ 3897687 w 3969746"/>
                <a:gd name="connsiteY24" fmla="*/ 2886942 h 3814602"/>
                <a:gd name="connsiteX25" fmla="*/ 3969746 w 3969746"/>
                <a:gd name="connsiteY25" fmla="*/ 3595255 h 3814602"/>
                <a:gd name="connsiteX26" fmla="*/ 2385521 w 3969746"/>
                <a:gd name="connsiteY26" fmla="*/ 3814602 h 3814602"/>
                <a:gd name="connsiteX27" fmla="*/ 2371403 w 3969746"/>
                <a:gd name="connsiteY27" fmla="*/ 3623704 h 3814602"/>
                <a:gd name="connsiteX28" fmla="*/ 1745649 w 3969746"/>
                <a:gd name="connsiteY28" fmla="*/ 3682935 h 3814602"/>
                <a:gd name="connsiteX29" fmla="*/ 1638600 w 3969746"/>
                <a:gd name="connsiteY29" fmla="*/ 2630864 h 3814602"/>
                <a:gd name="connsiteX30" fmla="*/ 1374354 w 3969746"/>
                <a:gd name="connsiteY30" fmla="*/ 2671244 h 3814602"/>
                <a:gd name="connsiteX31" fmla="*/ 1326669 w 3969746"/>
                <a:gd name="connsiteY31" fmla="*/ 2441732 h 3814602"/>
                <a:gd name="connsiteX32" fmla="*/ 1034335 w 3969746"/>
                <a:gd name="connsiteY32" fmla="*/ 2442025 h 3814602"/>
                <a:gd name="connsiteX33" fmla="*/ 995988 w 3969746"/>
                <a:gd name="connsiteY33" fmla="*/ 2298782 h 3814602"/>
                <a:gd name="connsiteX34" fmla="*/ 533969 w 3969746"/>
                <a:gd name="connsiteY34" fmla="*/ 2203379 h 3814602"/>
                <a:gd name="connsiteX35" fmla="*/ 501212 w 3969746"/>
                <a:gd name="connsiteY35" fmla="*/ 2369802 h 3814602"/>
                <a:gd name="connsiteX36" fmla="*/ 137628 w 3969746"/>
                <a:gd name="connsiteY36" fmla="*/ 2312088 h 3814602"/>
                <a:gd name="connsiteX37" fmla="*/ 230584 w 3969746"/>
                <a:gd name="connsiteY37" fmla="*/ 1715530 h 3814602"/>
                <a:gd name="connsiteX38" fmla="*/ 268499 w 3969746"/>
                <a:gd name="connsiteY38" fmla="*/ 1209820 h 3814602"/>
                <a:gd name="connsiteX39" fmla="*/ 407031 w 3969746"/>
                <a:gd name="connsiteY39" fmla="*/ 1203449 h 3814602"/>
                <a:gd name="connsiteX40" fmla="*/ 410257 w 3969746"/>
                <a:gd name="connsiteY40" fmla="*/ 933543 h 3814602"/>
                <a:gd name="connsiteX41" fmla="*/ 325415 w 3969746"/>
                <a:gd name="connsiteY41" fmla="*/ 886308 h 3814602"/>
                <a:gd name="connsiteX42" fmla="*/ 269940 w 3969746"/>
                <a:gd name="connsiteY42" fmla="*/ 567003 h 3814602"/>
                <a:gd name="connsiteX43" fmla="*/ 4469 w 3969746"/>
                <a:gd name="connsiteY43" fmla="*/ 246258 h 3814602"/>
                <a:gd name="connsiteX44" fmla="*/ 200148 w 3969746"/>
                <a:gd name="connsiteY44" fmla="*/ 7547 h 3814602"/>
                <a:gd name="connsiteX45" fmla="*/ 337861 w 3969746"/>
                <a:gd name="connsiteY45" fmla="*/ 36888 h 3814602"/>
                <a:gd name="connsiteX0" fmla="*/ 394242 w 3969639"/>
                <a:gd name="connsiteY0" fmla="*/ 34439 h 3777714"/>
                <a:gd name="connsiteX1" fmla="*/ 222792 w 3969639"/>
                <a:gd name="connsiteY1" fmla="*/ 53489 h 3777714"/>
                <a:gd name="connsiteX2" fmla="*/ 79917 w 3969639"/>
                <a:gd name="connsiteY2" fmla="*/ 167789 h 3777714"/>
                <a:gd name="connsiteX3" fmla="*/ 32292 w 3969639"/>
                <a:gd name="connsiteY3" fmla="*/ 205889 h 3777714"/>
                <a:gd name="connsiteX4" fmla="*/ 289467 w 3969639"/>
                <a:gd name="connsiteY4" fmla="*/ 510689 h 3777714"/>
                <a:gd name="connsiteX5" fmla="*/ 356142 w 3969639"/>
                <a:gd name="connsiteY5" fmla="*/ 825014 h 3777714"/>
                <a:gd name="connsiteX6" fmla="*/ 441867 w 3969639"/>
                <a:gd name="connsiteY6" fmla="*/ 853589 h 3777714"/>
                <a:gd name="connsiteX7" fmla="*/ 499017 w 3969639"/>
                <a:gd name="connsiteY7" fmla="*/ 501164 h 3777714"/>
                <a:gd name="connsiteX8" fmla="*/ 641892 w 3969639"/>
                <a:gd name="connsiteY8" fmla="*/ 367814 h 3777714"/>
                <a:gd name="connsiteX9" fmla="*/ 756192 w 3969639"/>
                <a:gd name="connsiteY9" fmla="*/ 339239 h 3777714"/>
                <a:gd name="connsiteX10" fmla="*/ 1041942 w 3969639"/>
                <a:gd name="connsiteY10" fmla="*/ 377339 h 3777714"/>
                <a:gd name="connsiteX11" fmla="*/ 870492 w 3969639"/>
                <a:gd name="connsiteY11" fmla="*/ 1263164 h 3777714"/>
                <a:gd name="connsiteX12" fmla="*/ 1575342 w 3969639"/>
                <a:gd name="connsiteY12" fmla="*/ 1386989 h 3777714"/>
                <a:gd name="connsiteX13" fmla="*/ 1689642 w 3969639"/>
                <a:gd name="connsiteY13" fmla="*/ 739289 h 3777714"/>
                <a:gd name="connsiteX14" fmla="*/ 2042067 w 3969639"/>
                <a:gd name="connsiteY14" fmla="*/ 1053614 h 3777714"/>
                <a:gd name="connsiteX15" fmla="*/ 2230997 w 3969639"/>
                <a:gd name="connsiteY15" fmla="*/ 901214 h 3777714"/>
                <a:gd name="connsiteX16" fmla="*/ 2593111 w 3969639"/>
                <a:gd name="connsiteY16" fmla="*/ 987501 h 3777714"/>
                <a:gd name="connsiteX17" fmla="*/ 2558783 w 3969639"/>
                <a:gd name="connsiteY17" fmla="*/ 1262281 h 3777714"/>
                <a:gd name="connsiteX18" fmla="*/ 1968594 w 3969639"/>
                <a:gd name="connsiteY18" fmla="*/ 1339097 h 3777714"/>
                <a:gd name="connsiteX19" fmla="*/ 1888770 w 3969639"/>
                <a:gd name="connsiteY19" fmla="*/ 1844296 h 3777714"/>
                <a:gd name="connsiteX20" fmla="*/ 1784039 w 3969639"/>
                <a:gd name="connsiteY20" fmla="*/ 2130283 h 3777714"/>
                <a:gd name="connsiteX21" fmla="*/ 1850465 w 3969639"/>
                <a:gd name="connsiteY21" fmla="*/ 2546990 h 3777714"/>
                <a:gd name="connsiteX22" fmla="*/ 2981682 w 3969639"/>
                <a:gd name="connsiteY22" fmla="*/ 2445984 h 3777714"/>
                <a:gd name="connsiteX23" fmla="*/ 3037814 w 3969639"/>
                <a:gd name="connsiteY23" fmla="*/ 2970745 h 3777714"/>
                <a:gd name="connsiteX24" fmla="*/ 3897580 w 3969639"/>
                <a:gd name="connsiteY24" fmla="*/ 2850054 h 3777714"/>
                <a:gd name="connsiteX25" fmla="*/ 3969639 w 3969639"/>
                <a:gd name="connsiteY25" fmla="*/ 3558367 h 3777714"/>
                <a:gd name="connsiteX26" fmla="*/ 2385414 w 3969639"/>
                <a:gd name="connsiteY26" fmla="*/ 3777714 h 3777714"/>
                <a:gd name="connsiteX27" fmla="*/ 2371296 w 3969639"/>
                <a:gd name="connsiteY27" fmla="*/ 3586816 h 3777714"/>
                <a:gd name="connsiteX28" fmla="*/ 1745542 w 3969639"/>
                <a:gd name="connsiteY28" fmla="*/ 3646047 h 3777714"/>
                <a:gd name="connsiteX29" fmla="*/ 1638493 w 3969639"/>
                <a:gd name="connsiteY29" fmla="*/ 2593976 h 3777714"/>
                <a:gd name="connsiteX30" fmla="*/ 1374247 w 3969639"/>
                <a:gd name="connsiteY30" fmla="*/ 2634356 h 3777714"/>
                <a:gd name="connsiteX31" fmla="*/ 1326562 w 3969639"/>
                <a:gd name="connsiteY31" fmla="*/ 2404844 h 3777714"/>
                <a:gd name="connsiteX32" fmla="*/ 1034228 w 3969639"/>
                <a:gd name="connsiteY32" fmla="*/ 2405137 h 3777714"/>
                <a:gd name="connsiteX33" fmla="*/ 995881 w 3969639"/>
                <a:gd name="connsiteY33" fmla="*/ 2261894 h 3777714"/>
                <a:gd name="connsiteX34" fmla="*/ 533862 w 3969639"/>
                <a:gd name="connsiteY34" fmla="*/ 2166491 h 3777714"/>
                <a:gd name="connsiteX35" fmla="*/ 501105 w 3969639"/>
                <a:gd name="connsiteY35" fmla="*/ 2332914 h 3777714"/>
                <a:gd name="connsiteX36" fmla="*/ 137521 w 3969639"/>
                <a:gd name="connsiteY36" fmla="*/ 2275200 h 3777714"/>
                <a:gd name="connsiteX37" fmla="*/ 230477 w 3969639"/>
                <a:gd name="connsiteY37" fmla="*/ 1678642 h 3777714"/>
                <a:gd name="connsiteX38" fmla="*/ 268392 w 3969639"/>
                <a:gd name="connsiteY38" fmla="*/ 1172932 h 3777714"/>
                <a:gd name="connsiteX39" fmla="*/ 406924 w 3969639"/>
                <a:gd name="connsiteY39" fmla="*/ 1166561 h 3777714"/>
                <a:gd name="connsiteX40" fmla="*/ 410150 w 3969639"/>
                <a:gd name="connsiteY40" fmla="*/ 896655 h 3777714"/>
                <a:gd name="connsiteX41" fmla="*/ 325308 w 3969639"/>
                <a:gd name="connsiteY41" fmla="*/ 849420 h 3777714"/>
                <a:gd name="connsiteX42" fmla="*/ 269833 w 3969639"/>
                <a:gd name="connsiteY42" fmla="*/ 530115 h 3777714"/>
                <a:gd name="connsiteX43" fmla="*/ 4362 w 3969639"/>
                <a:gd name="connsiteY43" fmla="*/ 209370 h 3777714"/>
                <a:gd name="connsiteX44" fmla="*/ 206549 w 3969639"/>
                <a:gd name="connsiteY44" fmla="*/ 23798 h 3777714"/>
                <a:gd name="connsiteX45" fmla="*/ 337754 w 3969639"/>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02187 w 3965277"/>
                <a:gd name="connsiteY44" fmla="*/ 23798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004136 w 3965277"/>
                <a:gd name="connsiteY28" fmla="*/ 2947633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782934 w 3965277"/>
                <a:gd name="connsiteY27" fmla="*/ 3118773 h 3777714"/>
                <a:gd name="connsiteX28" fmla="*/ 1004136 w 3965277"/>
                <a:gd name="connsiteY28" fmla="*/ 2947633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558367"/>
                <a:gd name="connsiteX1" fmla="*/ 218430 w 3965277"/>
                <a:gd name="connsiteY1" fmla="*/ 53489 h 3558367"/>
                <a:gd name="connsiteX2" fmla="*/ 75555 w 3965277"/>
                <a:gd name="connsiteY2" fmla="*/ 167789 h 3558367"/>
                <a:gd name="connsiteX3" fmla="*/ 27930 w 3965277"/>
                <a:gd name="connsiteY3" fmla="*/ 205889 h 3558367"/>
                <a:gd name="connsiteX4" fmla="*/ 285105 w 3965277"/>
                <a:gd name="connsiteY4" fmla="*/ 510689 h 3558367"/>
                <a:gd name="connsiteX5" fmla="*/ 351780 w 3965277"/>
                <a:gd name="connsiteY5" fmla="*/ 825014 h 3558367"/>
                <a:gd name="connsiteX6" fmla="*/ 437505 w 3965277"/>
                <a:gd name="connsiteY6" fmla="*/ 853589 h 3558367"/>
                <a:gd name="connsiteX7" fmla="*/ 494655 w 3965277"/>
                <a:gd name="connsiteY7" fmla="*/ 501164 h 3558367"/>
                <a:gd name="connsiteX8" fmla="*/ 637530 w 3965277"/>
                <a:gd name="connsiteY8" fmla="*/ 367814 h 3558367"/>
                <a:gd name="connsiteX9" fmla="*/ 751830 w 3965277"/>
                <a:gd name="connsiteY9" fmla="*/ 339239 h 3558367"/>
                <a:gd name="connsiteX10" fmla="*/ 1037580 w 3965277"/>
                <a:gd name="connsiteY10" fmla="*/ 377339 h 3558367"/>
                <a:gd name="connsiteX11" fmla="*/ 866130 w 3965277"/>
                <a:gd name="connsiteY11" fmla="*/ 1263164 h 3558367"/>
                <a:gd name="connsiteX12" fmla="*/ 1570980 w 3965277"/>
                <a:gd name="connsiteY12" fmla="*/ 1386989 h 3558367"/>
                <a:gd name="connsiteX13" fmla="*/ 1685280 w 3965277"/>
                <a:gd name="connsiteY13" fmla="*/ 739289 h 3558367"/>
                <a:gd name="connsiteX14" fmla="*/ 2037705 w 3965277"/>
                <a:gd name="connsiteY14" fmla="*/ 1053614 h 3558367"/>
                <a:gd name="connsiteX15" fmla="*/ 2226635 w 3965277"/>
                <a:gd name="connsiteY15" fmla="*/ 901214 h 3558367"/>
                <a:gd name="connsiteX16" fmla="*/ 2588749 w 3965277"/>
                <a:gd name="connsiteY16" fmla="*/ 987501 h 3558367"/>
                <a:gd name="connsiteX17" fmla="*/ 2554421 w 3965277"/>
                <a:gd name="connsiteY17" fmla="*/ 1262281 h 3558367"/>
                <a:gd name="connsiteX18" fmla="*/ 1964232 w 3965277"/>
                <a:gd name="connsiteY18" fmla="*/ 1339097 h 3558367"/>
                <a:gd name="connsiteX19" fmla="*/ 1884408 w 3965277"/>
                <a:gd name="connsiteY19" fmla="*/ 1844296 h 3558367"/>
                <a:gd name="connsiteX20" fmla="*/ 1779677 w 3965277"/>
                <a:gd name="connsiteY20" fmla="*/ 2130283 h 3558367"/>
                <a:gd name="connsiteX21" fmla="*/ 1839607 w 3965277"/>
                <a:gd name="connsiteY21" fmla="*/ 2586846 h 3558367"/>
                <a:gd name="connsiteX22" fmla="*/ 2977320 w 3965277"/>
                <a:gd name="connsiteY22" fmla="*/ 2445984 h 3558367"/>
                <a:gd name="connsiteX23" fmla="*/ 3033452 w 3965277"/>
                <a:gd name="connsiteY23" fmla="*/ 2970745 h 3558367"/>
                <a:gd name="connsiteX24" fmla="*/ 3912706 w 3965277"/>
                <a:gd name="connsiteY24" fmla="*/ 2876625 h 3558367"/>
                <a:gd name="connsiteX25" fmla="*/ 3965277 w 3965277"/>
                <a:gd name="connsiteY25" fmla="*/ 3558367 h 3558367"/>
                <a:gd name="connsiteX26" fmla="*/ 616025 w 3965277"/>
                <a:gd name="connsiteY26" fmla="*/ 3368587 h 3558367"/>
                <a:gd name="connsiteX27" fmla="*/ 782934 w 3965277"/>
                <a:gd name="connsiteY27" fmla="*/ 3118773 h 3558367"/>
                <a:gd name="connsiteX28" fmla="*/ 1004136 w 3965277"/>
                <a:gd name="connsiteY28" fmla="*/ 2947633 h 3558367"/>
                <a:gd name="connsiteX29" fmla="*/ 1110442 w 3965277"/>
                <a:gd name="connsiteY29" fmla="*/ 2798126 h 3558367"/>
                <a:gd name="connsiteX30" fmla="*/ 1369885 w 3965277"/>
                <a:gd name="connsiteY30" fmla="*/ 2634356 h 3558367"/>
                <a:gd name="connsiteX31" fmla="*/ 1322200 w 3965277"/>
                <a:gd name="connsiteY31" fmla="*/ 2404844 h 3558367"/>
                <a:gd name="connsiteX32" fmla="*/ 1029866 w 3965277"/>
                <a:gd name="connsiteY32" fmla="*/ 2405137 h 3558367"/>
                <a:gd name="connsiteX33" fmla="*/ 991519 w 3965277"/>
                <a:gd name="connsiteY33" fmla="*/ 2261894 h 3558367"/>
                <a:gd name="connsiteX34" fmla="*/ 529500 w 3965277"/>
                <a:gd name="connsiteY34" fmla="*/ 2166491 h 3558367"/>
                <a:gd name="connsiteX35" fmla="*/ 496743 w 3965277"/>
                <a:gd name="connsiteY35" fmla="*/ 2332914 h 3558367"/>
                <a:gd name="connsiteX36" fmla="*/ 133159 w 3965277"/>
                <a:gd name="connsiteY36" fmla="*/ 2275200 h 3558367"/>
                <a:gd name="connsiteX37" fmla="*/ 226115 w 3965277"/>
                <a:gd name="connsiteY37" fmla="*/ 1678642 h 3558367"/>
                <a:gd name="connsiteX38" fmla="*/ 264030 w 3965277"/>
                <a:gd name="connsiteY38" fmla="*/ 1172932 h 3558367"/>
                <a:gd name="connsiteX39" fmla="*/ 402562 w 3965277"/>
                <a:gd name="connsiteY39" fmla="*/ 1166561 h 3558367"/>
                <a:gd name="connsiteX40" fmla="*/ 405788 w 3965277"/>
                <a:gd name="connsiteY40" fmla="*/ 896655 h 3558367"/>
                <a:gd name="connsiteX41" fmla="*/ 320946 w 3965277"/>
                <a:gd name="connsiteY41" fmla="*/ 849420 h 3558367"/>
                <a:gd name="connsiteX42" fmla="*/ 265471 w 3965277"/>
                <a:gd name="connsiteY42" fmla="*/ 530115 h 3558367"/>
                <a:gd name="connsiteX43" fmla="*/ 0 w 3965277"/>
                <a:gd name="connsiteY43" fmla="*/ 209370 h 3558367"/>
                <a:gd name="connsiteX44" fmla="*/ 221676 w 3965277"/>
                <a:gd name="connsiteY44" fmla="*/ 37083 h 3558367"/>
                <a:gd name="connsiteX45" fmla="*/ 352899 w 3965277"/>
                <a:gd name="connsiteY45" fmla="*/ 0 h 3558367"/>
                <a:gd name="connsiteX0" fmla="*/ 389880 w 3912706"/>
                <a:gd name="connsiteY0" fmla="*/ 34439 h 3368587"/>
                <a:gd name="connsiteX1" fmla="*/ 218430 w 3912706"/>
                <a:gd name="connsiteY1" fmla="*/ 53489 h 3368587"/>
                <a:gd name="connsiteX2" fmla="*/ 75555 w 3912706"/>
                <a:gd name="connsiteY2" fmla="*/ 167789 h 3368587"/>
                <a:gd name="connsiteX3" fmla="*/ 27930 w 3912706"/>
                <a:gd name="connsiteY3" fmla="*/ 205889 h 3368587"/>
                <a:gd name="connsiteX4" fmla="*/ 285105 w 3912706"/>
                <a:gd name="connsiteY4" fmla="*/ 510689 h 3368587"/>
                <a:gd name="connsiteX5" fmla="*/ 351780 w 3912706"/>
                <a:gd name="connsiteY5" fmla="*/ 825014 h 3368587"/>
                <a:gd name="connsiteX6" fmla="*/ 437505 w 3912706"/>
                <a:gd name="connsiteY6" fmla="*/ 853589 h 3368587"/>
                <a:gd name="connsiteX7" fmla="*/ 494655 w 3912706"/>
                <a:gd name="connsiteY7" fmla="*/ 501164 h 3368587"/>
                <a:gd name="connsiteX8" fmla="*/ 637530 w 3912706"/>
                <a:gd name="connsiteY8" fmla="*/ 367814 h 3368587"/>
                <a:gd name="connsiteX9" fmla="*/ 751830 w 3912706"/>
                <a:gd name="connsiteY9" fmla="*/ 339239 h 3368587"/>
                <a:gd name="connsiteX10" fmla="*/ 1037580 w 3912706"/>
                <a:gd name="connsiteY10" fmla="*/ 377339 h 3368587"/>
                <a:gd name="connsiteX11" fmla="*/ 866130 w 3912706"/>
                <a:gd name="connsiteY11" fmla="*/ 1263164 h 3368587"/>
                <a:gd name="connsiteX12" fmla="*/ 1570980 w 3912706"/>
                <a:gd name="connsiteY12" fmla="*/ 1386989 h 3368587"/>
                <a:gd name="connsiteX13" fmla="*/ 1685280 w 3912706"/>
                <a:gd name="connsiteY13" fmla="*/ 739289 h 3368587"/>
                <a:gd name="connsiteX14" fmla="*/ 2037705 w 3912706"/>
                <a:gd name="connsiteY14" fmla="*/ 1053614 h 3368587"/>
                <a:gd name="connsiteX15" fmla="*/ 2226635 w 3912706"/>
                <a:gd name="connsiteY15" fmla="*/ 901214 h 3368587"/>
                <a:gd name="connsiteX16" fmla="*/ 2588749 w 3912706"/>
                <a:gd name="connsiteY16" fmla="*/ 987501 h 3368587"/>
                <a:gd name="connsiteX17" fmla="*/ 2554421 w 3912706"/>
                <a:gd name="connsiteY17" fmla="*/ 1262281 h 3368587"/>
                <a:gd name="connsiteX18" fmla="*/ 1964232 w 3912706"/>
                <a:gd name="connsiteY18" fmla="*/ 1339097 h 3368587"/>
                <a:gd name="connsiteX19" fmla="*/ 1884408 w 3912706"/>
                <a:gd name="connsiteY19" fmla="*/ 1844296 h 3368587"/>
                <a:gd name="connsiteX20" fmla="*/ 1779677 w 3912706"/>
                <a:gd name="connsiteY20" fmla="*/ 2130283 h 3368587"/>
                <a:gd name="connsiteX21" fmla="*/ 1839607 w 3912706"/>
                <a:gd name="connsiteY21" fmla="*/ 2586846 h 3368587"/>
                <a:gd name="connsiteX22" fmla="*/ 2977320 w 3912706"/>
                <a:gd name="connsiteY22" fmla="*/ 2445984 h 3368587"/>
                <a:gd name="connsiteX23" fmla="*/ 3033452 w 3912706"/>
                <a:gd name="connsiteY23" fmla="*/ 2970745 h 3368587"/>
                <a:gd name="connsiteX24" fmla="*/ 3912706 w 3912706"/>
                <a:gd name="connsiteY24" fmla="*/ 2876625 h 3368587"/>
                <a:gd name="connsiteX25" fmla="*/ 590390 w 3912706"/>
                <a:gd name="connsiteY25" fmla="*/ 3307477 h 3368587"/>
                <a:gd name="connsiteX26" fmla="*/ 616025 w 3912706"/>
                <a:gd name="connsiteY26" fmla="*/ 3368587 h 3368587"/>
                <a:gd name="connsiteX27" fmla="*/ 782934 w 3912706"/>
                <a:gd name="connsiteY27" fmla="*/ 3118773 h 3368587"/>
                <a:gd name="connsiteX28" fmla="*/ 1004136 w 3912706"/>
                <a:gd name="connsiteY28" fmla="*/ 2947633 h 3368587"/>
                <a:gd name="connsiteX29" fmla="*/ 1110442 w 3912706"/>
                <a:gd name="connsiteY29" fmla="*/ 2798126 h 3368587"/>
                <a:gd name="connsiteX30" fmla="*/ 1369885 w 3912706"/>
                <a:gd name="connsiteY30" fmla="*/ 2634356 h 3368587"/>
                <a:gd name="connsiteX31" fmla="*/ 1322200 w 3912706"/>
                <a:gd name="connsiteY31" fmla="*/ 2404844 h 3368587"/>
                <a:gd name="connsiteX32" fmla="*/ 1029866 w 3912706"/>
                <a:gd name="connsiteY32" fmla="*/ 2405137 h 3368587"/>
                <a:gd name="connsiteX33" fmla="*/ 991519 w 3912706"/>
                <a:gd name="connsiteY33" fmla="*/ 2261894 h 3368587"/>
                <a:gd name="connsiteX34" fmla="*/ 529500 w 3912706"/>
                <a:gd name="connsiteY34" fmla="*/ 2166491 h 3368587"/>
                <a:gd name="connsiteX35" fmla="*/ 496743 w 3912706"/>
                <a:gd name="connsiteY35" fmla="*/ 2332914 h 3368587"/>
                <a:gd name="connsiteX36" fmla="*/ 133159 w 3912706"/>
                <a:gd name="connsiteY36" fmla="*/ 2275200 h 3368587"/>
                <a:gd name="connsiteX37" fmla="*/ 226115 w 3912706"/>
                <a:gd name="connsiteY37" fmla="*/ 1678642 h 3368587"/>
                <a:gd name="connsiteX38" fmla="*/ 264030 w 3912706"/>
                <a:gd name="connsiteY38" fmla="*/ 1172932 h 3368587"/>
                <a:gd name="connsiteX39" fmla="*/ 402562 w 3912706"/>
                <a:gd name="connsiteY39" fmla="*/ 1166561 h 3368587"/>
                <a:gd name="connsiteX40" fmla="*/ 405788 w 3912706"/>
                <a:gd name="connsiteY40" fmla="*/ 896655 h 3368587"/>
                <a:gd name="connsiteX41" fmla="*/ 320946 w 3912706"/>
                <a:gd name="connsiteY41" fmla="*/ 849420 h 3368587"/>
                <a:gd name="connsiteX42" fmla="*/ 265471 w 3912706"/>
                <a:gd name="connsiteY42" fmla="*/ 530115 h 3368587"/>
                <a:gd name="connsiteX43" fmla="*/ 0 w 3912706"/>
                <a:gd name="connsiteY43" fmla="*/ 209370 h 3368587"/>
                <a:gd name="connsiteX44" fmla="*/ 221676 w 3912706"/>
                <a:gd name="connsiteY44" fmla="*/ 37083 h 3368587"/>
                <a:gd name="connsiteX45" fmla="*/ 352899 w 3912706"/>
                <a:gd name="connsiteY45" fmla="*/ 0 h 3368587"/>
                <a:gd name="connsiteX0" fmla="*/ 389880 w 3033452"/>
                <a:gd name="connsiteY0" fmla="*/ 34439 h 3368587"/>
                <a:gd name="connsiteX1" fmla="*/ 218430 w 3033452"/>
                <a:gd name="connsiteY1" fmla="*/ 53489 h 3368587"/>
                <a:gd name="connsiteX2" fmla="*/ 75555 w 3033452"/>
                <a:gd name="connsiteY2" fmla="*/ 167789 h 3368587"/>
                <a:gd name="connsiteX3" fmla="*/ 27930 w 3033452"/>
                <a:gd name="connsiteY3" fmla="*/ 205889 h 3368587"/>
                <a:gd name="connsiteX4" fmla="*/ 285105 w 3033452"/>
                <a:gd name="connsiteY4" fmla="*/ 510689 h 3368587"/>
                <a:gd name="connsiteX5" fmla="*/ 351780 w 3033452"/>
                <a:gd name="connsiteY5" fmla="*/ 825014 h 3368587"/>
                <a:gd name="connsiteX6" fmla="*/ 437505 w 3033452"/>
                <a:gd name="connsiteY6" fmla="*/ 853589 h 3368587"/>
                <a:gd name="connsiteX7" fmla="*/ 494655 w 3033452"/>
                <a:gd name="connsiteY7" fmla="*/ 501164 h 3368587"/>
                <a:gd name="connsiteX8" fmla="*/ 637530 w 3033452"/>
                <a:gd name="connsiteY8" fmla="*/ 367814 h 3368587"/>
                <a:gd name="connsiteX9" fmla="*/ 751830 w 3033452"/>
                <a:gd name="connsiteY9" fmla="*/ 339239 h 3368587"/>
                <a:gd name="connsiteX10" fmla="*/ 1037580 w 3033452"/>
                <a:gd name="connsiteY10" fmla="*/ 377339 h 3368587"/>
                <a:gd name="connsiteX11" fmla="*/ 866130 w 3033452"/>
                <a:gd name="connsiteY11" fmla="*/ 1263164 h 3368587"/>
                <a:gd name="connsiteX12" fmla="*/ 1570980 w 3033452"/>
                <a:gd name="connsiteY12" fmla="*/ 1386989 h 3368587"/>
                <a:gd name="connsiteX13" fmla="*/ 1685280 w 3033452"/>
                <a:gd name="connsiteY13" fmla="*/ 739289 h 3368587"/>
                <a:gd name="connsiteX14" fmla="*/ 2037705 w 3033452"/>
                <a:gd name="connsiteY14" fmla="*/ 1053614 h 3368587"/>
                <a:gd name="connsiteX15" fmla="*/ 2226635 w 3033452"/>
                <a:gd name="connsiteY15" fmla="*/ 901214 h 3368587"/>
                <a:gd name="connsiteX16" fmla="*/ 2588749 w 3033452"/>
                <a:gd name="connsiteY16" fmla="*/ 987501 h 3368587"/>
                <a:gd name="connsiteX17" fmla="*/ 2554421 w 3033452"/>
                <a:gd name="connsiteY17" fmla="*/ 1262281 h 3368587"/>
                <a:gd name="connsiteX18" fmla="*/ 1964232 w 3033452"/>
                <a:gd name="connsiteY18" fmla="*/ 1339097 h 3368587"/>
                <a:gd name="connsiteX19" fmla="*/ 1884408 w 3033452"/>
                <a:gd name="connsiteY19" fmla="*/ 1844296 h 3368587"/>
                <a:gd name="connsiteX20" fmla="*/ 1779677 w 3033452"/>
                <a:gd name="connsiteY20" fmla="*/ 2130283 h 3368587"/>
                <a:gd name="connsiteX21" fmla="*/ 1839607 w 3033452"/>
                <a:gd name="connsiteY21" fmla="*/ 2586846 h 3368587"/>
                <a:gd name="connsiteX22" fmla="*/ 2977320 w 3033452"/>
                <a:gd name="connsiteY22" fmla="*/ 2445984 h 3368587"/>
                <a:gd name="connsiteX23" fmla="*/ 3033452 w 3033452"/>
                <a:gd name="connsiteY23" fmla="*/ 2970745 h 3368587"/>
                <a:gd name="connsiteX24" fmla="*/ 651068 w 3033452"/>
                <a:gd name="connsiteY24" fmla="*/ 3008823 h 3368587"/>
                <a:gd name="connsiteX25" fmla="*/ 590390 w 3033452"/>
                <a:gd name="connsiteY25" fmla="*/ 3307477 h 3368587"/>
                <a:gd name="connsiteX26" fmla="*/ 616025 w 3033452"/>
                <a:gd name="connsiteY26" fmla="*/ 3368587 h 3368587"/>
                <a:gd name="connsiteX27" fmla="*/ 782934 w 3033452"/>
                <a:gd name="connsiteY27" fmla="*/ 3118773 h 3368587"/>
                <a:gd name="connsiteX28" fmla="*/ 1004136 w 3033452"/>
                <a:gd name="connsiteY28" fmla="*/ 2947633 h 3368587"/>
                <a:gd name="connsiteX29" fmla="*/ 1110442 w 3033452"/>
                <a:gd name="connsiteY29" fmla="*/ 2798126 h 3368587"/>
                <a:gd name="connsiteX30" fmla="*/ 1369885 w 3033452"/>
                <a:gd name="connsiteY30" fmla="*/ 2634356 h 3368587"/>
                <a:gd name="connsiteX31" fmla="*/ 1322200 w 3033452"/>
                <a:gd name="connsiteY31" fmla="*/ 2404844 h 3368587"/>
                <a:gd name="connsiteX32" fmla="*/ 1029866 w 3033452"/>
                <a:gd name="connsiteY32" fmla="*/ 2405137 h 3368587"/>
                <a:gd name="connsiteX33" fmla="*/ 991519 w 3033452"/>
                <a:gd name="connsiteY33" fmla="*/ 2261894 h 3368587"/>
                <a:gd name="connsiteX34" fmla="*/ 529500 w 3033452"/>
                <a:gd name="connsiteY34" fmla="*/ 2166491 h 3368587"/>
                <a:gd name="connsiteX35" fmla="*/ 496743 w 3033452"/>
                <a:gd name="connsiteY35" fmla="*/ 2332914 h 3368587"/>
                <a:gd name="connsiteX36" fmla="*/ 133159 w 3033452"/>
                <a:gd name="connsiteY36" fmla="*/ 2275200 h 3368587"/>
                <a:gd name="connsiteX37" fmla="*/ 226115 w 3033452"/>
                <a:gd name="connsiteY37" fmla="*/ 1678642 h 3368587"/>
                <a:gd name="connsiteX38" fmla="*/ 264030 w 3033452"/>
                <a:gd name="connsiteY38" fmla="*/ 1172932 h 3368587"/>
                <a:gd name="connsiteX39" fmla="*/ 402562 w 3033452"/>
                <a:gd name="connsiteY39" fmla="*/ 1166561 h 3368587"/>
                <a:gd name="connsiteX40" fmla="*/ 405788 w 3033452"/>
                <a:gd name="connsiteY40" fmla="*/ 896655 h 3368587"/>
                <a:gd name="connsiteX41" fmla="*/ 320946 w 3033452"/>
                <a:gd name="connsiteY41" fmla="*/ 849420 h 3368587"/>
                <a:gd name="connsiteX42" fmla="*/ 265471 w 3033452"/>
                <a:gd name="connsiteY42" fmla="*/ 530115 h 3368587"/>
                <a:gd name="connsiteX43" fmla="*/ 0 w 3033452"/>
                <a:gd name="connsiteY43" fmla="*/ 209370 h 3368587"/>
                <a:gd name="connsiteX44" fmla="*/ 221676 w 3033452"/>
                <a:gd name="connsiteY44" fmla="*/ 37083 h 3368587"/>
                <a:gd name="connsiteX45" fmla="*/ 352899 w 3033452"/>
                <a:gd name="connsiteY45" fmla="*/ 0 h 3368587"/>
                <a:gd name="connsiteX0" fmla="*/ 389880 w 2977320"/>
                <a:gd name="connsiteY0" fmla="*/ 34439 h 3368587"/>
                <a:gd name="connsiteX1" fmla="*/ 218430 w 2977320"/>
                <a:gd name="connsiteY1" fmla="*/ 53489 h 3368587"/>
                <a:gd name="connsiteX2" fmla="*/ 75555 w 2977320"/>
                <a:gd name="connsiteY2" fmla="*/ 167789 h 3368587"/>
                <a:gd name="connsiteX3" fmla="*/ 27930 w 2977320"/>
                <a:gd name="connsiteY3" fmla="*/ 205889 h 3368587"/>
                <a:gd name="connsiteX4" fmla="*/ 285105 w 2977320"/>
                <a:gd name="connsiteY4" fmla="*/ 510689 h 3368587"/>
                <a:gd name="connsiteX5" fmla="*/ 351780 w 2977320"/>
                <a:gd name="connsiteY5" fmla="*/ 825014 h 3368587"/>
                <a:gd name="connsiteX6" fmla="*/ 437505 w 2977320"/>
                <a:gd name="connsiteY6" fmla="*/ 853589 h 3368587"/>
                <a:gd name="connsiteX7" fmla="*/ 494655 w 2977320"/>
                <a:gd name="connsiteY7" fmla="*/ 501164 h 3368587"/>
                <a:gd name="connsiteX8" fmla="*/ 637530 w 2977320"/>
                <a:gd name="connsiteY8" fmla="*/ 367814 h 3368587"/>
                <a:gd name="connsiteX9" fmla="*/ 751830 w 2977320"/>
                <a:gd name="connsiteY9" fmla="*/ 339239 h 3368587"/>
                <a:gd name="connsiteX10" fmla="*/ 1037580 w 2977320"/>
                <a:gd name="connsiteY10" fmla="*/ 377339 h 3368587"/>
                <a:gd name="connsiteX11" fmla="*/ 866130 w 2977320"/>
                <a:gd name="connsiteY11" fmla="*/ 1263164 h 3368587"/>
                <a:gd name="connsiteX12" fmla="*/ 1570980 w 2977320"/>
                <a:gd name="connsiteY12" fmla="*/ 1386989 h 3368587"/>
                <a:gd name="connsiteX13" fmla="*/ 1685280 w 2977320"/>
                <a:gd name="connsiteY13" fmla="*/ 739289 h 3368587"/>
                <a:gd name="connsiteX14" fmla="*/ 2037705 w 2977320"/>
                <a:gd name="connsiteY14" fmla="*/ 1053614 h 3368587"/>
                <a:gd name="connsiteX15" fmla="*/ 2226635 w 2977320"/>
                <a:gd name="connsiteY15" fmla="*/ 901214 h 3368587"/>
                <a:gd name="connsiteX16" fmla="*/ 2588749 w 2977320"/>
                <a:gd name="connsiteY16" fmla="*/ 987501 h 3368587"/>
                <a:gd name="connsiteX17" fmla="*/ 2554421 w 2977320"/>
                <a:gd name="connsiteY17" fmla="*/ 1262281 h 3368587"/>
                <a:gd name="connsiteX18" fmla="*/ 1964232 w 2977320"/>
                <a:gd name="connsiteY18" fmla="*/ 1339097 h 3368587"/>
                <a:gd name="connsiteX19" fmla="*/ 1884408 w 2977320"/>
                <a:gd name="connsiteY19" fmla="*/ 1844296 h 3368587"/>
                <a:gd name="connsiteX20" fmla="*/ 1779677 w 2977320"/>
                <a:gd name="connsiteY20" fmla="*/ 2130283 h 3368587"/>
                <a:gd name="connsiteX21" fmla="*/ 1839607 w 2977320"/>
                <a:gd name="connsiteY21" fmla="*/ 2586846 h 3368587"/>
                <a:gd name="connsiteX22" fmla="*/ 2977320 w 2977320"/>
                <a:gd name="connsiteY22" fmla="*/ 2445984 h 3368587"/>
                <a:gd name="connsiteX23" fmla="*/ 444851 w 2977320"/>
                <a:gd name="connsiteY23" fmla="*/ 2871484 h 3368587"/>
                <a:gd name="connsiteX24" fmla="*/ 651068 w 2977320"/>
                <a:gd name="connsiteY24" fmla="*/ 3008823 h 3368587"/>
                <a:gd name="connsiteX25" fmla="*/ 590390 w 2977320"/>
                <a:gd name="connsiteY25" fmla="*/ 3307477 h 3368587"/>
                <a:gd name="connsiteX26" fmla="*/ 616025 w 2977320"/>
                <a:gd name="connsiteY26" fmla="*/ 3368587 h 3368587"/>
                <a:gd name="connsiteX27" fmla="*/ 782934 w 2977320"/>
                <a:gd name="connsiteY27" fmla="*/ 3118773 h 3368587"/>
                <a:gd name="connsiteX28" fmla="*/ 1004136 w 2977320"/>
                <a:gd name="connsiteY28" fmla="*/ 2947633 h 3368587"/>
                <a:gd name="connsiteX29" fmla="*/ 1110442 w 2977320"/>
                <a:gd name="connsiteY29" fmla="*/ 2798126 h 3368587"/>
                <a:gd name="connsiteX30" fmla="*/ 1369885 w 2977320"/>
                <a:gd name="connsiteY30" fmla="*/ 2634356 h 3368587"/>
                <a:gd name="connsiteX31" fmla="*/ 1322200 w 2977320"/>
                <a:gd name="connsiteY31" fmla="*/ 2404844 h 3368587"/>
                <a:gd name="connsiteX32" fmla="*/ 1029866 w 2977320"/>
                <a:gd name="connsiteY32" fmla="*/ 2405137 h 3368587"/>
                <a:gd name="connsiteX33" fmla="*/ 991519 w 2977320"/>
                <a:gd name="connsiteY33" fmla="*/ 2261894 h 3368587"/>
                <a:gd name="connsiteX34" fmla="*/ 529500 w 2977320"/>
                <a:gd name="connsiteY34" fmla="*/ 2166491 h 3368587"/>
                <a:gd name="connsiteX35" fmla="*/ 496743 w 2977320"/>
                <a:gd name="connsiteY35" fmla="*/ 2332914 h 3368587"/>
                <a:gd name="connsiteX36" fmla="*/ 133159 w 2977320"/>
                <a:gd name="connsiteY36" fmla="*/ 2275200 h 3368587"/>
                <a:gd name="connsiteX37" fmla="*/ 226115 w 2977320"/>
                <a:gd name="connsiteY37" fmla="*/ 1678642 h 3368587"/>
                <a:gd name="connsiteX38" fmla="*/ 264030 w 2977320"/>
                <a:gd name="connsiteY38" fmla="*/ 1172932 h 3368587"/>
                <a:gd name="connsiteX39" fmla="*/ 402562 w 2977320"/>
                <a:gd name="connsiteY39" fmla="*/ 1166561 h 3368587"/>
                <a:gd name="connsiteX40" fmla="*/ 405788 w 2977320"/>
                <a:gd name="connsiteY40" fmla="*/ 896655 h 3368587"/>
                <a:gd name="connsiteX41" fmla="*/ 320946 w 2977320"/>
                <a:gd name="connsiteY41" fmla="*/ 849420 h 3368587"/>
                <a:gd name="connsiteX42" fmla="*/ 265471 w 2977320"/>
                <a:gd name="connsiteY42" fmla="*/ 530115 h 3368587"/>
                <a:gd name="connsiteX43" fmla="*/ 0 w 2977320"/>
                <a:gd name="connsiteY43" fmla="*/ 209370 h 3368587"/>
                <a:gd name="connsiteX44" fmla="*/ 221676 w 2977320"/>
                <a:gd name="connsiteY44" fmla="*/ 37083 h 3368587"/>
                <a:gd name="connsiteX45" fmla="*/ 352899 w 2977320"/>
                <a:gd name="connsiteY45" fmla="*/ 0 h 3368587"/>
                <a:gd name="connsiteX0" fmla="*/ 389880 w 2588749"/>
                <a:gd name="connsiteY0" fmla="*/ 34439 h 3516786"/>
                <a:gd name="connsiteX1" fmla="*/ 218430 w 2588749"/>
                <a:gd name="connsiteY1" fmla="*/ 53489 h 3516786"/>
                <a:gd name="connsiteX2" fmla="*/ 75555 w 2588749"/>
                <a:gd name="connsiteY2" fmla="*/ 167789 h 3516786"/>
                <a:gd name="connsiteX3" fmla="*/ 27930 w 2588749"/>
                <a:gd name="connsiteY3" fmla="*/ 205889 h 3516786"/>
                <a:gd name="connsiteX4" fmla="*/ 285105 w 2588749"/>
                <a:gd name="connsiteY4" fmla="*/ 510689 h 3516786"/>
                <a:gd name="connsiteX5" fmla="*/ 351780 w 2588749"/>
                <a:gd name="connsiteY5" fmla="*/ 825014 h 3516786"/>
                <a:gd name="connsiteX6" fmla="*/ 437505 w 2588749"/>
                <a:gd name="connsiteY6" fmla="*/ 853589 h 3516786"/>
                <a:gd name="connsiteX7" fmla="*/ 494655 w 2588749"/>
                <a:gd name="connsiteY7" fmla="*/ 501164 h 3516786"/>
                <a:gd name="connsiteX8" fmla="*/ 637530 w 2588749"/>
                <a:gd name="connsiteY8" fmla="*/ 367814 h 3516786"/>
                <a:gd name="connsiteX9" fmla="*/ 751830 w 2588749"/>
                <a:gd name="connsiteY9" fmla="*/ 339239 h 3516786"/>
                <a:gd name="connsiteX10" fmla="*/ 1037580 w 2588749"/>
                <a:gd name="connsiteY10" fmla="*/ 377339 h 3516786"/>
                <a:gd name="connsiteX11" fmla="*/ 866130 w 2588749"/>
                <a:gd name="connsiteY11" fmla="*/ 1263164 h 3516786"/>
                <a:gd name="connsiteX12" fmla="*/ 1570980 w 2588749"/>
                <a:gd name="connsiteY12" fmla="*/ 1386989 h 3516786"/>
                <a:gd name="connsiteX13" fmla="*/ 1685280 w 2588749"/>
                <a:gd name="connsiteY13" fmla="*/ 739289 h 3516786"/>
                <a:gd name="connsiteX14" fmla="*/ 2037705 w 2588749"/>
                <a:gd name="connsiteY14" fmla="*/ 1053614 h 3516786"/>
                <a:gd name="connsiteX15" fmla="*/ 2226635 w 2588749"/>
                <a:gd name="connsiteY15" fmla="*/ 901214 h 3516786"/>
                <a:gd name="connsiteX16" fmla="*/ 2588749 w 2588749"/>
                <a:gd name="connsiteY16" fmla="*/ 987501 h 3516786"/>
                <a:gd name="connsiteX17" fmla="*/ 2554421 w 2588749"/>
                <a:gd name="connsiteY17" fmla="*/ 1262281 h 3516786"/>
                <a:gd name="connsiteX18" fmla="*/ 1964232 w 2588749"/>
                <a:gd name="connsiteY18" fmla="*/ 1339097 h 3516786"/>
                <a:gd name="connsiteX19" fmla="*/ 1884408 w 2588749"/>
                <a:gd name="connsiteY19" fmla="*/ 1844296 h 3516786"/>
                <a:gd name="connsiteX20" fmla="*/ 1779677 w 2588749"/>
                <a:gd name="connsiteY20" fmla="*/ 2130283 h 3516786"/>
                <a:gd name="connsiteX21" fmla="*/ 1839607 w 2588749"/>
                <a:gd name="connsiteY21" fmla="*/ 2586846 h 3516786"/>
                <a:gd name="connsiteX22" fmla="*/ 178102 w 2588749"/>
                <a:gd name="connsiteY22" fmla="*/ 3516786 h 3516786"/>
                <a:gd name="connsiteX23" fmla="*/ 444851 w 2588749"/>
                <a:gd name="connsiteY23" fmla="*/ 2871484 h 3516786"/>
                <a:gd name="connsiteX24" fmla="*/ 651068 w 2588749"/>
                <a:gd name="connsiteY24" fmla="*/ 3008823 h 3516786"/>
                <a:gd name="connsiteX25" fmla="*/ 590390 w 2588749"/>
                <a:gd name="connsiteY25" fmla="*/ 3307477 h 3516786"/>
                <a:gd name="connsiteX26" fmla="*/ 616025 w 2588749"/>
                <a:gd name="connsiteY26" fmla="*/ 3368587 h 3516786"/>
                <a:gd name="connsiteX27" fmla="*/ 782934 w 2588749"/>
                <a:gd name="connsiteY27" fmla="*/ 3118773 h 3516786"/>
                <a:gd name="connsiteX28" fmla="*/ 1004136 w 2588749"/>
                <a:gd name="connsiteY28" fmla="*/ 2947633 h 3516786"/>
                <a:gd name="connsiteX29" fmla="*/ 1110442 w 2588749"/>
                <a:gd name="connsiteY29" fmla="*/ 2798126 h 3516786"/>
                <a:gd name="connsiteX30" fmla="*/ 1369885 w 2588749"/>
                <a:gd name="connsiteY30" fmla="*/ 2634356 h 3516786"/>
                <a:gd name="connsiteX31" fmla="*/ 1322200 w 2588749"/>
                <a:gd name="connsiteY31" fmla="*/ 2404844 h 3516786"/>
                <a:gd name="connsiteX32" fmla="*/ 1029866 w 2588749"/>
                <a:gd name="connsiteY32" fmla="*/ 2405137 h 3516786"/>
                <a:gd name="connsiteX33" fmla="*/ 991519 w 2588749"/>
                <a:gd name="connsiteY33" fmla="*/ 2261894 h 3516786"/>
                <a:gd name="connsiteX34" fmla="*/ 529500 w 2588749"/>
                <a:gd name="connsiteY34" fmla="*/ 2166491 h 3516786"/>
                <a:gd name="connsiteX35" fmla="*/ 496743 w 2588749"/>
                <a:gd name="connsiteY35" fmla="*/ 2332914 h 3516786"/>
                <a:gd name="connsiteX36" fmla="*/ 133159 w 2588749"/>
                <a:gd name="connsiteY36" fmla="*/ 2275200 h 3516786"/>
                <a:gd name="connsiteX37" fmla="*/ 226115 w 2588749"/>
                <a:gd name="connsiteY37" fmla="*/ 1678642 h 3516786"/>
                <a:gd name="connsiteX38" fmla="*/ 264030 w 2588749"/>
                <a:gd name="connsiteY38" fmla="*/ 1172932 h 3516786"/>
                <a:gd name="connsiteX39" fmla="*/ 402562 w 2588749"/>
                <a:gd name="connsiteY39" fmla="*/ 1166561 h 3516786"/>
                <a:gd name="connsiteX40" fmla="*/ 405788 w 2588749"/>
                <a:gd name="connsiteY40" fmla="*/ 896655 h 3516786"/>
                <a:gd name="connsiteX41" fmla="*/ 320946 w 2588749"/>
                <a:gd name="connsiteY41" fmla="*/ 849420 h 3516786"/>
                <a:gd name="connsiteX42" fmla="*/ 265471 w 2588749"/>
                <a:gd name="connsiteY42" fmla="*/ 530115 h 3516786"/>
                <a:gd name="connsiteX43" fmla="*/ 0 w 2588749"/>
                <a:gd name="connsiteY43" fmla="*/ 209370 h 3516786"/>
                <a:gd name="connsiteX44" fmla="*/ 221676 w 2588749"/>
                <a:gd name="connsiteY44" fmla="*/ 37083 h 3516786"/>
                <a:gd name="connsiteX45" fmla="*/ 352899 w 2588749"/>
                <a:gd name="connsiteY45" fmla="*/ 0 h 3516786"/>
                <a:gd name="connsiteX0" fmla="*/ 389880 w 2588749"/>
                <a:gd name="connsiteY0" fmla="*/ 34439 h 3516786"/>
                <a:gd name="connsiteX1" fmla="*/ 218430 w 2588749"/>
                <a:gd name="connsiteY1" fmla="*/ 53489 h 3516786"/>
                <a:gd name="connsiteX2" fmla="*/ 75555 w 2588749"/>
                <a:gd name="connsiteY2" fmla="*/ 167789 h 3516786"/>
                <a:gd name="connsiteX3" fmla="*/ 27930 w 2588749"/>
                <a:gd name="connsiteY3" fmla="*/ 205889 h 3516786"/>
                <a:gd name="connsiteX4" fmla="*/ 285105 w 2588749"/>
                <a:gd name="connsiteY4" fmla="*/ 510689 h 3516786"/>
                <a:gd name="connsiteX5" fmla="*/ 351780 w 2588749"/>
                <a:gd name="connsiteY5" fmla="*/ 825014 h 3516786"/>
                <a:gd name="connsiteX6" fmla="*/ 437505 w 2588749"/>
                <a:gd name="connsiteY6" fmla="*/ 853589 h 3516786"/>
                <a:gd name="connsiteX7" fmla="*/ 494655 w 2588749"/>
                <a:gd name="connsiteY7" fmla="*/ 501164 h 3516786"/>
                <a:gd name="connsiteX8" fmla="*/ 637530 w 2588749"/>
                <a:gd name="connsiteY8" fmla="*/ 367814 h 3516786"/>
                <a:gd name="connsiteX9" fmla="*/ 751830 w 2588749"/>
                <a:gd name="connsiteY9" fmla="*/ 339239 h 3516786"/>
                <a:gd name="connsiteX10" fmla="*/ 1037580 w 2588749"/>
                <a:gd name="connsiteY10" fmla="*/ 377339 h 3516786"/>
                <a:gd name="connsiteX11" fmla="*/ 866130 w 2588749"/>
                <a:gd name="connsiteY11" fmla="*/ 1263164 h 3516786"/>
                <a:gd name="connsiteX12" fmla="*/ 1570980 w 2588749"/>
                <a:gd name="connsiteY12" fmla="*/ 1386989 h 3516786"/>
                <a:gd name="connsiteX13" fmla="*/ 1685280 w 2588749"/>
                <a:gd name="connsiteY13" fmla="*/ 739289 h 3516786"/>
                <a:gd name="connsiteX14" fmla="*/ 2037705 w 2588749"/>
                <a:gd name="connsiteY14" fmla="*/ 1053614 h 3516786"/>
                <a:gd name="connsiteX15" fmla="*/ 2226635 w 2588749"/>
                <a:gd name="connsiteY15" fmla="*/ 901214 h 3516786"/>
                <a:gd name="connsiteX16" fmla="*/ 2588749 w 2588749"/>
                <a:gd name="connsiteY16" fmla="*/ 987501 h 3516786"/>
                <a:gd name="connsiteX17" fmla="*/ 2554421 w 2588749"/>
                <a:gd name="connsiteY17" fmla="*/ 1262281 h 3516786"/>
                <a:gd name="connsiteX18" fmla="*/ 1964232 w 2588749"/>
                <a:gd name="connsiteY18" fmla="*/ 1339097 h 3516786"/>
                <a:gd name="connsiteX19" fmla="*/ 1884408 w 2588749"/>
                <a:gd name="connsiteY19" fmla="*/ 1844296 h 3516786"/>
                <a:gd name="connsiteX20" fmla="*/ 1779677 w 2588749"/>
                <a:gd name="connsiteY20" fmla="*/ 2130283 h 3516786"/>
                <a:gd name="connsiteX21" fmla="*/ 1839607 w 2588749"/>
                <a:gd name="connsiteY21" fmla="*/ 2586846 h 3516786"/>
                <a:gd name="connsiteX22" fmla="*/ 928595 w 2588749"/>
                <a:gd name="connsiteY22" fmla="*/ 3104488 h 3516786"/>
                <a:gd name="connsiteX23" fmla="*/ 178102 w 2588749"/>
                <a:gd name="connsiteY23" fmla="*/ 3516786 h 3516786"/>
                <a:gd name="connsiteX24" fmla="*/ 444851 w 2588749"/>
                <a:gd name="connsiteY24" fmla="*/ 2871484 h 3516786"/>
                <a:gd name="connsiteX25" fmla="*/ 651068 w 2588749"/>
                <a:gd name="connsiteY25" fmla="*/ 3008823 h 3516786"/>
                <a:gd name="connsiteX26" fmla="*/ 590390 w 2588749"/>
                <a:gd name="connsiteY26" fmla="*/ 3307477 h 3516786"/>
                <a:gd name="connsiteX27" fmla="*/ 616025 w 2588749"/>
                <a:gd name="connsiteY27" fmla="*/ 3368587 h 3516786"/>
                <a:gd name="connsiteX28" fmla="*/ 782934 w 2588749"/>
                <a:gd name="connsiteY28" fmla="*/ 3118773 h 3516786"/>
                <a:gd name="connsiteX29" fmla="*/ 1004136 w 2588749"/>
                <a:gd name="connsiteY29" fmla="*/ 2947633 h 3516786"/>
                <a:gd name="connsiteX30" fmla="*/ 1110442 w 2588749"/>
                <a:gd name="connsiteY30" fmla="*/ 2798126 h 3516786"/>
                <a:gd name="connsiteX31" fmla="*/ 1369885 w 2588749"/>
                <a:gd name="connsiteY31" fmla="*/ 2634356 h 3516786"/>
                <a:gd name="connsiteX32" fmla="*/ 1322200 w 2588749"/>
                <a:gd name="connsiteY32" fmla="*/ 2404844 h 3516786"/>
                <a:gd name="connsiteX33" fmla="*/ 1029866 w 2588749"/>
                <a:gd name="connsiteY33" fmla="*/ 2405137 h 3516786"/>
                <a:gd name="connsiteX34" fmla="*/ 991519 w 2588749"/>
                <a:gd name="connsiteY34" fmla="*/ 2261894 h 3516786"/>
                <a:gd name="connsiteX35" fmla="*/ 529500 w 2588749"/>
                <a:gd name="connsiteY35" fmla="*/ 2166491 h 3516786"/>
                <a:gd name="connsiteX36" fmla="*/ 496743 w 2588749"/>
                <a:gd name="connsiteY36" fmla="*/ 2332914 h 3516786"/>
                <a:gd name="connsiteX37" fmla="*/ 133159 w 2588749"/>
                <a:gd name="connsiteY37" fmla="*/ 2275200 h 3516786"/>
                <a:gd name="connsiteX38" fmla="*/ 226115 w 2588749"/>
                <a:gd name="connsiteY38" fmla="*/ 1678642 h 3516786"/>
                <a:gd name="connsiteX39" fmla="*/ 264030 w 2588749"/>
                <a:gd name="connsiteY39" fmla="*/ 1172932 h 3516786"/>
                <a:gd name="connsiteX40" fmla="*/ 402562 w 2588749"/>
                <a:gd name="connsiteY40" fmla="*/ 1166561 h 3516786"/>
                <a:gd name="connsiteX41" fmla="*/ 405788 w 2588749"/>
                <a:gd name="connsiteY41" fmla="*/ 896655 h 3516786"/>
                <a:gd name="connsiteX42" fmla="*/ 320946 w 2588749"/>
                <a:gd name="connsiteY42" fmla="*/ 849420 h 3516786"/>
                <a:gd name="connsiteX43" fmla="*/ 265471 w 2588749"/>
                <a:gd name="connsiteY43" fmla="*/ 530115 h 3516786"/>
                <a:gd name="connsiteX44" fmla="*/ 0 w 2588749"/>
                <a:gd name="connsiteY44" fmla="*/ 209370 h 3516786"/>
                <a:gd name="connsiteX45" fmla="*/ 221676 w 2588749"/>
                <a:gd name="connsiteY45" fmla="*/ 37083 h 3516786"/>
                <a:gd name="connsiteX46" fmla="*/ 352899 w 2588749"/>
                <a:gd name="connsiteY46" fmla="*/ 0 h 3516786"/>
                <a:gd name="connsiteX0" fmla="*/ 389880 w 2588749"/>
                <a:gd name="connsiteY0" fmla="*/ 34439 h 3633280"/>
                <a:gd name="connsiteX1" fmla="*/ 218430 w 2588749"/>
                <a:gd name="connsiteY1" fmla="*/ 53489 h 3633280"/>
                <a:gd name="connsiteX2" fmla="*/ 75555 w 2588749"/>
                <a:gd name="connsiteY2" fmla="*/ 167789 h 3633280"/>
                <a:gd name="connsiteX3" fmla="*/ 27930 w 2588749"/>
                <a:gd name="connsiteY3" fmla="*/ 205889 h 3633280"/>
                <a:gd name="connsiteX4" fmla="*/ 285105 w 2588749"/>
                <a:gd name="connsiteY4" fmla="*/ 510689 h 3633280"/>
                <a:gd name="connsiteX5" fmla="*/ 351780 w 2588749"/>
                <a:gd name="connsiteY5" fmla="*/ 825014 h 3633280"/>
                <a:gd name="connsiteX6" fmla="*/ 437505 w 2588749"/>
                <a:gd name="connsiteY6" fmla="*/ 853589 h 3633280"/>
                <a:gd name="connsiteX7" fmla="*/ 494655 w 2588749"/>
                <a:gd name="connsiteY7" fmla="*/ 501164 h 3633280"/>
                <a:gd name="connsiteX8" fmla="*/ 637530 w 2588749"/>
                <a:gd name="connsiteY8" fmla="*/ 367814 h 3633280"/>
                <a:gd name="connsiteX9" fmla="*/ 751830 w 2588749"/>
                <a:gd name="connsiteY9" fmla="*/ 339239 h 3633280"/>
                <a:gd name="connsiteX10" fmla="*/ 1037580 w 2588749"/>
                <a:gd name="connsiteY10" fmla="*/ 377339 h 3633280"/>
                <a:gd name="connsiteX11" fmla="*/ 866130 w 2588749"/>
                <a:gd name="connsiteY11" fmla="*/ 1263164 h 3633280"/>
                <a:gd name="connsiteX12" fmla="*/ 1570980 w 2588749"/>
                <a:gd name="connsiteY12" fmla="*/ 1386989 h 3633280"/>
                <a:gd name="connsiteX13" fmla="*/ 1685280 w 2588749"/>
                <a:gd name="connsiteY13" fmla="*/ 739289 h 3633280"/>
                <a:gd name="connsiteX14" fmla="*/ 2037705 w 2588749"/>
                <a:gd name="connsiteY14" fmla="*/ 1053614 h 3633280"/>
                <a:gd name="connsiteX15" fmla="*/ 2226635 w 2588749"/>
                <a:gd name="connsiteY15" fmla="*/ 901214 h 3633280"/>
                <a:gd name="connsiteX16" fmla="*/ 2588749 w 2588749"/>
                <a:gd name="connsiteY16" fmla="*/ 987501 h 3633280"/>
                <a:gd name="connsiteX17" fmla="*/ 2554421 w 2588749"/>
                <a:gd name="connsiteY17" fmla="*/ 1262281 h 3633280"/>
                <a:gd name="connsiteX18" fmla="*/ 1964232 w 2588749"/>
                <a:gd name="connsiteY18" fmla="*/ 1339097 h 3633280"/>
                <a:gd name="connsiteX19" fmla="*/ 1884408 w 2588749"/>
                <a:gd name="connsiteY19" fmla="*/ 1844296 h 3633280"/>
                <a:gd name="connsiteX20" fmla="*/ 1779677 w 2588749"/>
                <a:gd name="connsiteY20" fmla="*/ 2130283 h 3633280"/>
                <a:gd name="connsiteX21" fmla="*/ 1839607 w 2588749"/>
                <a:gd name="connsiteY21" fmla="*/ 2586846 h 3633280"/>
                <a:gd name="connsiteX22" fmla="*/ 488616 w 2588749"/>
                <a:gd name="connsiteY22" fmla="*/ 3633280 h 3633280"/>
                <a:gd name="connsiteX23" fmla="*/ 178102 w 2588749"/>
                <a:gd name="connsiteY23" fmla="*/ 3516786 h 3633280"/>
                <a:gd name="connsiteX24" fmla="*/ 444851 w 2588749"/>
                <a:gd name="connsiteY24" fmla="*/ 2871484 h 3633280"/>
                <a:gd name="connsiteX25" fmla="*/ 651068 w 2588749"/>
                <a:gd name="connsiteY25" fmla="*/ 3008823 h 3633280"/>
                <a:gd name="connsiteX26" fmla="*/ 590390 w 2588749"/>
                <a:gd name="connsiteY26" fmla="*/ 3307477 h 3633280"/>
                <a:gd name="connsiteX27" fmla="*/ 616025 w 2588749"/>
                <a:gd name="connsiteY27" fmla="*/ 3368587 h 3633280"/>
                <a:gd name="connsiteX28" fmla="*/ 782934 w 2588749"/>
                <a:gd name="connsiteY28" fmla="*/ 3118773 h 3633280"/>
                <a:gd name="connsiteX29" fmla="*/ 1004136 w 2588749"/>
                <a:gd name="connsiteY29" fmla="*/ 2947633 h 3633280"/>
                <a:gd name="connsiteX30" fmla="*/ 1110442 w 2588749"/>
                <a:gd name="connsiteY30" fmla="*/ 2798126 h 3633280"/>
                <a:gd name="connsiteX31" fmla="*/ 1369885 w 2588749"/>
                <a:gd name="connsiteY31" fmla="*/ 2634356 h 3633280"/>
                <a:gd name="connsiteX32" fmla="*/ 1322200 w 2588749"/>
                <a:gd name="connsiteY32" fmla="*/ 2404844 h 3633280"/>
                <a:gd name="connsiteX33" fmla="*/ 1029866 w 2588749"/>
                <a:gd name="connsiteY33" fmla="*/ 2405137 h 3633280"/>
                <a:gd name="connsiteX34" fmla="*/ 991519 w 2588749"/>
                <a:gd name="connsiteY34" fmla="*/ 2261894 h 3633280"/>
                <a:gd name="connsiteX35" fmla="*/ 529500 w 2588749"/>
                <a:gd name="connsiteY35" fmla="*/ 2166491 h 3633280"/>
                <a:gd name="connsiteX36" fmla="*/ 496743 w 2588749"/>
                <a:gd name="connsiteY36" fmla="*/ 2332914 h 3633280"/>
                <a:gd name="connsiteX37" fmla="*/ 133159 w 2588749"/>
                <a:gd name="connsiteY37" fmla="*/ 2275200 h 3633280"/>
                <a:gd name="connsiteX38" fmla="*/ 226115 w 2588749"/>
                <a:gd name="connsiteY38" fmla="*/ 1678642 h 3633280"/>
                <a:gd name="connsiteX39" fmla="*/ 264030 w 2588749"/>
                <a:gd name="connsiteY39" fmla="*/ 1172932 h 3633280"/>
                <a:gd name="connsiteX40" fmla="*/ 402562 w 2588749"/>
                <a:gd name="connsiteY40" fmla="*/ 1166561 h 3633280"/>
                <a:gd name="connsiteX41" fmla="*/ 405788 w 2588749"/>
                <a:gd name="connsiteY41" fmla="*/ 896655 h 3633280"/>
                <a:gd name="connsiteX42" fmla="*/ 320946 w 2588749"/>
                <a:gd name="connsiteY42" fmla="*/ 849420 h 3633280"/>
                <a:gd name="connsiteX43" fmla="*/ 265471 w 2588749"/>
                <a:gd name="connsiteY43" fmla="*/ 530115 h 3633280"/>
                <a:gd name="connsiteX44" fmla="*/ 0 w 2588749"/>
                <a:gd name="connsiteY44" fmla="*/ 209370 h 3633280"/>
                <a:gd name="connsiteX45" fmla="*/ 221676 w 2588749"/>
                <a:gd name="connsiteY45" fmla="*/ 37083 h 3633280"/>
                <a:gd name="connsiteX46" fmla="*/ 352899 w 2588749"/>
                <a:gd name="connsiteY46" fmla="*/ 0 h 3633280"/>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469219 w 2588749"/>
                <a:gd name="connsiteY22" fmla="*/ 3626663 h 3626663"/>
                <a:gd name="connsiteX23" fmla="*/ 178102 w 2588749"/>
                <a:gd name="connsiteY23" fmla="*/ 3516786 h 3626663"/>
                <a:gd name="connsiteX24" fmla="*/ 444851 w 2588749"/>
                <a:gd name="connsiteY24" fmla="*/ 2871484 h 3626663"/>
                <a:gd name="connsiteX25" fmla="*/ 651068 w 2588749"/>
                <a:gd name="connsiteY25" fmla="*/ 3008823 h 3626663"/>
                <a:gd name="connsiteX26" fmla="*/ 590390 w 2588749"/>
                <a:gd name="connsiteY26" fmla="*/ 3307477 h 3626663"/>
                <a:gd name="connsiteX27" fmla="*/ 616025 w 2588749"/>
                <a:gd name="connsiteY27" fmla="*/ 3368587 h 3626663"/>
                <a:gd name="connsiteX28" fmla="*/ 782934 w 2588749"/>
                <a:gd name="connsiteY28" fmla="*/ 3118773 h 3626663"/>
                <a:gd name="connsiteX29" fmla="*/ 1004136 w 2588749"/>
                <a:gd name="connsiteY29" fmla="*/ 2947633 h 3626663"/>
                <a:gd name="connsiteX30" fmla="*/ 1110442 w 2588749"/>
                <a:gd name="connsiteY30" fmla="*/ 2798126 h 3626663"/>
                <a:gd name="connsiteX31" fmla="*/ 1369885 w 2588749"/>
                <a:gd name="connsiteY31" fmla="*/ 2634356 h 3626663"/>
                <a:gd name="connsiteX32" fmla="*/ 1322200 w 2588749"/>
                <a:gd name="connsiteY32" fmla="*/ 2404844 h 3626663"/>
                <a:gd name="connsiteX33" fmla="*/ 1029866 w 2588749"/>
                <a:gd name="connsiteY33" fmla="*/ 2405137 h 3626663"/>
                <a:gd name="connsiteX34" fmla="*/ 991519 w 2588749"/>
                <a:gd name="connsiteY34" fmla="*/ 2261894 h 3626663"/>
                <a:gd name="connsiteX35" fmla="*/ 529500 w 2588749"/>
                <a:gd name="connsiteY35" fmla="*/ 2166491 h 3626663"/>
                <a:gd name="connsiteX36" fmla="*/ 496743 w 2588749"/>
                <a:gd name="connsiteY36" fmla="*/ 2332914 h 3626663"/>
                <a:gd name="connsiteX37" fmla="*/ 133159 w 2588749"/>
                <a:gd name="connsiteY37" fmla="*/ 2275200 h 3626663"/>
                <a:gd name="connsiteX38" fmla="*/ 226115 w 2588749"/>
                <a:gd name="connsiteY38" fmla="*/ 1678642 h 3626663"/>
                <a:gd name="connsiteX39" fmla="*/ 264030 w 2588749"/>
                <a:gd name="connsiteY39" fmla="*/ 1172932 h 3626663"/>
                <a:gd name="connsiteX40" fmla="*/ 402562 w 2588749"/>
                <a:gd name="connsiteY40" fmla="*/ 1166561 h 3626663"/>
                <a:gd name="connsiteX41" fmla="*/ 405788 w 2588749"/>
                <a:gd name="connsiteY41" fmla="*/ 896655 h 3626663"/>
                <a:gd name="connsiteX42" fmla="*/ 320946 w 2588749"/>
                <a:gd name="connsiteY42" fmla="*/ 849420 h 3626663"/>
                <a:gd name="connsiteX43" fmla="*/ 265471 w 2588749"/>
                <a:gd name="connsiteY43" fmla="*/ 530115 h 3626663"/>
                <a:gd name="connsiteX44" fmla="*/ 0 w 2588749"/>
                <a:gd name="connsiteY44" fmla="*/ 209370 h 3626663"/>
                <a:gd name="connsiteX45" fmla="*/ 221676 w 2588749"/>
                <a:gd name="connsiteY45" fmla="*/ 37083 h 3626663"/>
                <a:gd name="connsiteX46" fmla="*/ 352899 w 2588749"/>
                <a:gd name="connsiteY46"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74402 w 2588749"/>
                <a:gd name="connsiteY22" fmla="*/ 3182098 h 3626663"/>
                <a:gd name="connsiteX23" fmla="*/ 469219 w 2588749"/>
                <a:gd name="connsiteY23" fmla="*/ 3626663 h 3626663"/>
                <a:gd name="connsiteX24" fmla="*/ 178102 w 2588749"/>
                <a:gd name="connsiteY24" fmla="*/ 3516786 h 3626663"/>
                <a:gd name="connsiteX25" fmla="*/ 444851 w 2588749"/>
                <a:gd name="connsiteY25" fmla="*/ 2871484 h 3626663"/>
                <a:gd name="connsiteX26" fmla="*/ 651068 w 2588749"/>
                <a:gd name="connsiteY26" fmla="*/ 3008823 h 3626663"/>
                <a:gd name="connsiteX27" fmla="*/ 590390 w 2588749"/>
                <a:gd name="connsiteY27" fmla="*/ 3307477 h 3626663"/>
                <a:gd name="connsiteX28" fmla="*/ 616025 w 2588749"/>
                <a:gd name="connsiteY28" fmla="*/ 3368587 h 3626663"/>
                <a:gd name="connsiteX29" fmla="*/ 782934 w 2588749"/>
                <a:gd name="connsiteY29" fmla="*/ 3118773 h 3626663"/>
                <a:gd name="connsiteX30" fmla="*/ 1004136 w 2588749"/>
                <a:gd name="connsiteY30" fmla="*/ 2947633 h 3626663"/>
                <a:gd name="connsiteX31" fmla="*/ 1110442 w 2588749"/>
                <a:gd name="connsiteY31" fmla="*/ 2798126 h 3626663"/>
                <a:gd name="connsiteX32" fmla="*/ 1369885 w 2588749"/>
                <a:gd name="connsiteY32" fmla="*/ 2634356 h 3626663"/>
                <a:gd name="connsiteX33" fmla="*/ 1322200 w 2588749"/>
                <a:gd name="connsiteY33" fmla="*/ 2404844 h 3626663"/>
                <a:gd name="connsiteX34" fmla="*/ 1029866 w 2588749"/>
                <a:gd name="connsiteY34" fmla="*/ 2405137 h 3626663"/>
                <a:gd name="connsiteX35" fmla="*/ 991519 w 2588749"/>
                <a:gd name="connsiteY35" fmla="*/ 2261894 h 3626663"/>
                <a:gd name="connsiteX36" fmla="*/ 529500 w 2588749"/>
                <a:gd name="connsiteY36" fmla="*/ 2166491 h 3626663"/>
                <a:gd name="connsiteX37" fmla="*/ 496743 w 2588749"/>
                <a:gd name="connsiteY37" fmla="*/ 2332914 h 3626663"/>
                <a:gd name="connsiteX38" fmla="*/ 133159 w 2588749"/>
                <a:gd name="connsiteY38" fmla="*/ 2275200 h 3626663"/>
                <a:gd name="connsiteX39" fmla="*/ 226115 w 2588749"/>
                <a:gd name="connsiteY39" fmla="*/ 1678642 h 3626663"/>
                <a:gd name="connsiteX40" fmla="*/ 264030 w 2588749"/>
                <a:gd name="connsiteY40" fmla="*/ 1172932 h 3626663"/>
                <a:gd name="connsiteX41" fmla="*/ 402562 w 2588749"/>
                <a:gd name="connsiteY41" fmla="*/ 1166561 h 3626663"/>
                <a:gd name="connsiteX42" fmla="*/ 405788 w 2588749"/>
                <a:gd name="connsiteY42" fmla="*/ 896655 h 3626663"/>
                <a:gd name="connsiteX43" fmla="*/ 320946 w 2588749"/>
                <a:gd name="connsiteY43" fmla="*/ 849420 h 3626663"/>
                <a:gd name="connsiteX44" fmla="*/ 265471 w 2588749"/>
                <a:gd name="connsiteY44" fmla="*/ 530115 h 3626663"/>
                <a:gd name="connsiteX45" fmla="*/ 0 w 2588749"/>
                <a:gd name="connsiteY45" fmla="*/ 209370 h 3626663"/>
                <a:gd name="connsiteX46" fmla="*/ 221676 w 2588749"/>
                <a:gd name="connsiteY46" fmla="*/ 37083 h 3626663"/>
                <a:gd name="connsiteX47" fmla="*/ 352899 w 2588749"/>
                <a:gd name="connsiteY47"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790737 w 2588749"/>
                <a:gd name="connsiteY22" fmla="*/ 3155672 h 3626663"/>
                <a:gd name="connsiteX23" fmla="*/ 469219 w 2588749"/>
                <a:gd name="connsiteY23" fmla="*/ 3626663 h 3626663"/>
                <a:gd name="connsiteX24" fmla="*/ 178102 w 2588749"/>
                <a:gd name="connsiteY24" fmla="*/ 3516786 h 3626663"/>
                <a:gd name="connsiteX25" fmla="*/ 444851 w 2588749"/>
                <a:gd name="connsiteY25" fmla="*/ 2871484 h 3626663"/>
                <a:gd name="connsiteX26" fmla="*/ 651068 w 2588749"/>
                <a:gd name="connsiteY26" fmla="*/ 3008823 h 3626663"/>
                <a:gd name="connsiteX27" fmla="*/ 590390 w 2588749"/>
                <a:gd name="connsiteY27" fmla="*/ 3307477 h 3626663"/>
                <a:gd name="connsiteX28" fmla="*/ 616025 w 2588749"/>
                <a:gd name="connsiteY28" fmla="*/ 3368587 h 3626663"/>
                <a:gd name="connsiteX29" fmla="*/ 782934 w 2588749"/>
                <a:gd name="connsiteY29" fmla="*/ 3118773 h 3626663"/>
                <a:gd name="connsiteX30" fmla="*/ 1004136 w 2588749"/>
                <a:gd name="connsiteY30" fmla="*/ 2947633 h 3626663"/>
                <a:gd name="connsiteX31" fmla="*/ 1110442 w 2588749"/>
                <a:gd name="connsiteY31" fmla="*/ 2798126 h 3626663"/>
                <a:gd name="connsiteX32" fmla="*/ 1369885 w 2588749"/>
                <a:gd name="connsiteY32" fmla="*/ 2634356 h 3626663"/>
                <a:gd name="connsiteX33" fmla="*/ 1322200 w 2588749"/>
                <a:gd name="connsiteY33" fmla="*/ 2404844 h 3626663"/>
                <a:gd name="connsiteX34" fmla="*/ 1029866 w 2588749"/>
                <a:gd name="connsiteY34" fmla="*/ 2405137 h 3626663"/>
                <a:gd name="connsiteX35" fmla="*/ 991519 w 2588749"/>
                <a:gd name="connsiteY35" fmla="*/ 2261894 h 3626663"/>
                <a:gd name="connsiteX36" fmla="*/ 529500 w 2588749"/>
                <a:gd name="connsiteY36" fmla="*/ 2166491 h 3626663"/>
                <a:gd name="connsiteX37" fmla="*/ 496743 w 2588749"/>
                <a:gd name="connsiteY37" fmla="*/ 2332914 h 3626663"/>
                <a:gd name="connsiteX38" fmla="*/ 133159 w 2588749"/>
                <a:gd name="connsiteY38" fmla="*/ 2275200 h 3626663"/>
                <a:gd name="connsiteX39" fmla="*/ 226115 w 2588749"/>
                <a:gd name="connsiteY39" fmla="*/ 1678642 h 3626663"/>
                <a:gd name="connsiteX40" fmla="*/ 264030 w 2588749"/>
                <a:gd name="connsiteY40" fmla="*/ 1172932 h 3626663"/>
                <a:gd name="connsiteX41" fmla="*/ 402562 w 2588749"/>
                <a:gd name="connsiteY41" fmla="*/ 1166561 h 3626663"/>
                <a:gd name="connsiteX42" fmla="*/ 405788 w 2588749"/>
                <a:gd name="connsiteY42" fmla="*/ 896655 h 3626663"/>
                <a:gd name="connsiteX43" fmla="*/ 320946 w 2588749"/>
                <a:gd name="connsiteY43" fmla="*/ 849420 h 3626663"/>
                <a:gd name="connsiteX44" fmla="*/ 265471 w 2588749"/>
                <a:gd name="connsiteY44" fmla="*/ 530115 h 3626663"/>
                <a:gd name="connsiteX45" fmla="*/ 0 w 2588749"/>
                <a:gd name="connsiteY45" fmla="*/ 209370 h 3626663"/>
                <a:gd name="connsiteX46" fmla="*/ 221676 w 2588749"/>
                <a:gd name="connsiteY46" fmla="*/ 37083 h 3626663"/>
                <a:gd name="connsiteX47" fmla="*/ 352899 w 2588749"/>
                <a:gd name="connsiteY47"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8 w 2588749"/>
                <a:gd name="connsiteY22" fmla="*/ 3016995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476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9 w 2588749"/>
                <a:gd name="connsiteY22" fmla="*/ 2970750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476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9 w 2588749"/>
                <a:gd name="connsiteY22" fmla="*/ 2970750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542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163107 w 2588749"/>
                <a:gd name="connsiteY22" fmla="*/ 2914480 h 3626663"/>
                <a:gd name="connsiteX23" fmla="*/ 1029209 w 2588749"/>
                <a:gd name="connsiteY23" fmla="*/ 2970750 h 3626663"/>
                <a:gd name="connsiteX24" fmla="*/ 790737 w 2588749"/>
                <a:gd name="connsiteY24" fmla="*/ 3155672 h 3626663"/>
                <a:gd name="connsiteX25" fmla="*/ 469219 w 2588749"/>
                <a:gd name="connsiteY25" fmla="*/ 3626663 h 3626663"/>
                <a:gd name="connsiteX26" fmla="*/ 178102 w 2588749"/>
                <a:gd name="connsiteY26" fmla="*/ 3516786 h 3626663"/>
                <a:gd name="connsiteX27" fmla="*/ 444851 w 2588749"/>
                <a:gd name="connsiteY27" fmla="*/ 2871484 h 3626663"/>
                <a:gd name="connsiteX28" fmla="*/ 651068 w 2588749"/>
                <a:gd name="connsiteY28" fmla="*/ 3008823 h 3626663"/>
                <a:gd name="connsiteX29" fmla="*/ 590390 w 2588749"/>
                <a:gd name="connsiteY29" fmla="*/ 3307477 h 3626663"/>
                <a:gd name="connsiteX30" fmla="*/ 616025 w 2588749"/>
                <a:gd name="connsiteY30" fmla="*/ 3368587 h 3626663"/>
                <a:gd name="connsiteX31" fmla="*/ 782934 w 2588749"/>
                <a:gd name="connsiteY31" fmla="*/ 3118773 h 3626663"/>
                <a:gd name="connsiteX32" fmla="*/ 1004136 w 2588749"/>
                <a:gd name="connsiteY32" fmla="*/ 2954233 h 3626663"/>
                <a:gd name="connsiteX33" fmla="*/ 1110442 w 2588749"/>
                <a:gd name="connsiteY33" fmla="*/ 2798126 h 3626663"/>
                <a:gd name="connsiteX34" fmla="*/ 1369885 w 2588749"/>
                <a:gd name="connsiteY34" fmla="*/ 2634356 h 3626663"/>
                <a:gd name="connsiteX35" fmla="*/ 1322200 w 2588749"/>
                <a:gd name="connsiteY35" fmla="*/ 2404844 h 3626663"/>
                <a:gd name="connsiteX36" fmla="*/ 1029866 w 2588749"/>
                <a:gd name="connsiteY36" fmla="*/ 2405137 h 3626663"/>
                <a:gd name="connsiteX37" fmla="*/ 991519 w 2588749"/>
                <a:gd name="connsiteY37" fmla="*/ 2261894 h 3626663"/>
                <a:gd name="connsiteX38" fmla="*/ 529500 w 2588749"/>
                <a:gd name="connsiteY38" fmla="*/ 2166491 h 3626663"/>
                <a:gd name="connsiteX39" fmla="*/ 496743 w 2588749"/>
                <a:gd name="connsiteY39" fmla="*/ 2332914 h 3626663"/>
                <a:gd name="connsiteX40" fmla="*/ 133159 w 2588749"/>
                <a:gd name="connsiteY40" fmla="*/ 2275200 h 3626663"/>
                <a:gd name="connsiteX41" fmla="*/ 226115 w 2588749"/>
                <a:gd name="connsiteY41" fmla="*/ 1678642 h 3626663"/>
                <a:gd name="connsiteX42" fmla="*/ 264030 w 2588749"/>
                <a:gd name="connsiteY42" fmla="*/ 1172932 h 3626663"/>
                <a:gd name="connsiteX43" fmla="*/ 402562 w 2588749"/>
                <a:gd name="connsiteY43" fmla="*/ 1166561 h 3626663"/>
                <a:gd name="connsiteX44" fmla="*/ 405788 w 2588749"/>
                <a:gd name="connsiteY44" fmla="*/ 896655 h 3626663"/>
                <a:gd name="connsiteX45" fmla="*/ 320946 w 2588749"/>
                <a:gd name="connsiteY45" fmla="*/ 849420 h 3626663"/>
                <a:gd name="connsiteX46" fmla="*/ 265471 w 2588749"/>
                <a:gd name="connsiteY46" fmla="*/ 530115 h 3626663"/>
                <a:gd name="connsiteX47" fmla="*/ 0 w 2588749"/>
                <a:gd name="connsiteY47" fmla="*/ 209370 h 3626663"/>
                <a:gd name="connsiteX48" fmla="*/ 221676 w 2588749"/>
                <a:gd name="connsiteY48" fmla="*/ 37083 h 3626663"/>
                <a:gd name="connsiteX49" fmla="*/ 352899 w 2588749"/>
                <a:gd name="connsiteY49"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130826 w 2588749"/>
                <a:gd name="connsiteY22" fmla="*/ 2828689 h 3626663"/>
                <a:gd name="connsiteX23" fmla="*/ 1029209 w 2588749"/>
                <a:gd name="connsiteY23" fmla="*/ 2970750 h 3626663"/>
                <a:gd name="connsiteX24" fmla="*/ 790737 w 2588749"/>
                <a:gd name="connsiteY24" fmla="*/ 3155672 h 3626663"/>
                <a:gd name="connsiteX25" fmla="*/ 469219 w 2588749"/>
                <a:gd name="connsiteY25" fmla="*/ 3626663 h 3626663"/>
                <a:gd name="connsiteX26" fmla="*/ 178102 w 2588749"/>
                <a:gd name="connsiteY26" fmla="*/ 3516786 h 3626663"/>
                <a:gd name="connsiteX27" fmla="*/ 444851 w 2588749"/>
                <a:gd name="connsiteY27" fmla="*/ 2871484 h 3626663"/>
                <a:gd name="connsiteX28" fmla="*/ 651068 w 2588749"/>
                <a:gd name="connsiteY28" fmla="*/ 3008823 h 3626663"/>
                <a:gd name="connsiteX29" fmla="*/ 590390 w 2588749"/>
                <a:gd name="connsiteY29" fmla="*/ 3307477 h 3626663"/>
                <a:gd name="connsiteX30" fmla="*/ 616025 w 2588749"/>
                <a:gd name="connsiteY30" fmla="*/ 3368587 h 3626663"/>
                <a:gd name="connsiteX31" fmla="*/ 782934 w 2588749"/>
                <a:gd name="connsiteY31" fmla="*/ 3118773 h 3626663"/>
                <a:gd name="connsiteX32" fmla="*/ 1004136 w 2588749"/>
                <a:gd name="connsiteY32" fmla="*/ 2954233 h 3626663"/>
                <a:gd name="connsiteX33" fmla="*/ 1110442 w 2588749"/>
                <a:gd name="connsiteY33" fmla="*/ 2798126 h 3626663"/>
                <a:gd name="connsiteX34" fmla="*/ 1369885 w 2588749"/>
                <a:gd name="connsiteY34" fmla="*/ 2634356 h 3626663"/>
                <a:gd name="connsiteX35" fmla="*/ 1322200 w 2588749"/>
                <a:gd name="connsiteY35" fmla="*/ 2404844 h 3626663"/>
                <a:gd name="connsiteX36" fmla="*/ 1029866 w 2588749"/>
                <a:gd name="connsiteY36" fmla="*/ 2405137 h 3626663"/>
                <a:gd name="connsiteX37" fmla="*/ 991519 w 2588749"/>
                <a:gd name="connsiteY37" fmla="*/ 2261894 h 3626663"/>
                <a:gd name="connsiteX38" fmla="*/ 529500 w 2588749"/>
                <a:gd name="connsiteY38" fmla="*/ 2166491 h 3626663"/>
                <a:gd name="connsiteX39" fmla="*/ 496743 w 2588749"/>
                <a:gd name="connsiteY39" fmla="*/ 2332914 h 3626663"/>
                <a:gd name="connsiteX40" fmla="*/ 133159 w 2588749"/>
                <a:gd name="connsiteY40" fmla="*/ 2275200 h 3626663"/>
                <a:gd name="connsiteX41" fmla="*/ 226115 w 2588749"/>
                <a:gd name="connsiteY41" fmla="*/ 1678642 h 3626663"/>
                <a:gd name="connsiteX42" fmla="*/ 264030 w 2588749"/>
                <a:gd name="connsiteY42" fmla="*/ 1172932 h 3626663"/>
                <a:gd name="connsiteX43" fmla="*/ 402562 w 2588749"/>
                <a:gd name="connsiteY43" fmla="*/ 1166561 h 3626663"/>
                <a:gd name="connsiteX44" fmla="*/ 405788 w 2588749"/>
                <a:gd name="connsiteY44" fmla="*/ 896655 h 3626663"/>
                <a:gd name="connsiteX45" fmla="*/ 320946 w 2588749"/>
                <a:gd name="connsiteY45" fmla="*/ 849420 h 3626663"/>
                <a:gd name="connsiteX46" fmla="*/ 265471 w 2588749"/>
                <a:gd name="connsiteY46" fmla="*/ 530115 h 3626663"/>
                <a:gd name="connsiteX47" fmla="*/ 0 w 2588749"/>
                <a:gd name="connsiteY47" fmla="*/ 209370 h 3626663"/>
                <a:gd name="connsiteX48" fmla="*/ 221676 w 2588749"/>
                <a:gd name="connsiteY48" fmla="*/ 37083 h 3626663"/>
                <a:gd name="connsiteX49" fmla="*/ 352899 w 2588749"/>
                <a:gd name="connsiteY49"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472559 w 2588749"/>
                <a:gd name="connsiteY22" fmla="*/ 2709682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427366 w 2588749"/>
                <a:gd name="connsiteY22" fmla="*/ 2637089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7 h 3626663"/>
                <a:gd name="connsiteX22" fmla="*/ 1427366 w 2588749"/>
                <a:gd name="connsiteY22" fmla="*/ 2637089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88749" h="3626663">
                  <a:moveTo>
                    <a:pt x="389880" y="34439"/>
                  </a:moveTo>
                  <a:lnTo>
                    <a:pt x="218430" y="53489"/>
                  </a:lnTo>
                  <a:lnTo>
                    <a:pt x="75555" y="167789"/>
                  </a:lnTo>
                  <a:lnTo>
                    <a:pt x="27930" y="205889"/>
                  </a:lnTo>
                  <a:lnTo>
                    <a:pt x="285105" y="510689"/>
                  </a:lnTo>
                  <a:lnTo>
                    <a:pt x="351780" y="825014"/>
                  </a:lnTo>
                  <a:lnTo>
                    <a:pt x="437505" y="853589"/>
                  </a:lnTo>
                  <a:lnTo>
                    <a:pt x="494655" y="501164"/>
                  </a:lnTo>
                  <a:lnTo>
                    <a:pt x="637530" y="367814"/>
                  </a:lnTo>
                  <a:lnTo>
                    <a:pt x="751830" y="339239"/>
                  </a:lnTo>
                  <a:lnTo>
                    <a:pt x="1037580" y="377339"/>
                  </a:lnTo>
                  <a:lnTo>
                    <a:pt x="866130" y="1263164"/>
                  </a:lnTo>
                  <a:lnTo>
                    <a:pt x="1570980" y="1386989"/>
                  </a:lnTo>
                  <a:lnTo>
                    <a:pt x="1685280" y="739289"/>
                  </a:lnTo>
                  <a:lnTo>
                    <a:pt x="2037705" y="1053614"/>
                  </a:lnTo>
                  <a:lnTo>
                    <a:pt x="2226635" y="901214"/>
                  </a:lnTo>
                  <a:lnTo>
                    <a:pt x="2588749" y="987501"/>
                  </a:lnTo>
                  <a:lnTo>
                    <a:pt x="2554421" y="1262281"/>
                  </a:lnTo>
                  <a:lnTo>
                    <a:pt x="1964232" y="1339097"/>
                  </a:lnTo>
                  <a:lnTo>
                    <a:pt x="1884408" y="1844296"/>
                  </a:lnTo>
                  <a:cubicBezTo>
                    <a:pt x="1867907" y="1925310"/>
                    <a:pt x="1783673" y="2134266"/>
                    <a:pt x="1779677" y="2130283"/>
                  </a:cubicBezTo>
                  <a:lnTo>
                    <a:pt x="1839607" y="2586847"/>
                  </a:lnTo>
                  <a:lnTo>
                    <a:pt x="1427366" y="2637089"/>
                  </a:lnTo>
                  <a:lnTo>
                    <a:pt x="1130826" y="2828689"/>
                  </a:lnTo>
                  <a:lnTo>
                    <a:pt x="1029209" y="2970750"/>
                  </a:lnTo>
                  <a:lnTo>
                    <a:pt x="790737" y="3155672"/>
                  </a:lnTo>
                  <a:lnTo>
                    <a:pt x="469219" y="3626663"/>
                  </a:lnTo>
                  <a:lnTo>
                    <a:pt x="178102" y="3516786"/>
                  </a:lnTo>
                  <a:lnTo>
                    <a:pt x="444851" y="2871484"/>
                  </a:lnTo>
                  <a:lnTo>
                    <a:pt x="651068" y="3008823"/>
                  </a:lnTo>
                  <a:lnTo>
                    <a:pt x="590390" y="3307477"/>
                  </a:lnTo>
                  <a:lnTo>
                    <a:pt x="616025" y="3368587"/>
                  </a:lnTo>
                  <a:lnTo>
                    <a:pt x="782934" y="3118773"/>
                  </a:lnTo>
                  <a:lnTo>
                    <a:pt x="1004136" y="2954233"/>
                  </a:lnTo>
                  <a:lnTo>
                    <a:pt x="1110442" y="2798126"/>
                  </a:lnTo>
                  <a:lnTo>
                    <a:pt x="1369885" y="2634356"/>
                  </a:lnTo>
                  <a:lnTo>
                    <a:pt x="1322200" y="2404844"/>
                  </a:lnTo>
                  <a:lnTo>
                    <a:pt x="1029866" y="2405137"/>
                  </a:lnTo>
                  <a:lnTo>
                    <a:pt x="991519" y="2261894"/>
                  </a:lnTo>
                  <a:cubicBezTo>
                    <a:pt x="983556" y="2239640"/>
                    <a:pt x="529500" y="2172420"/>
                    <a:pt x="529500" y="2166491"/>
                  </a:cubicBezTo>
                  <a:lnTo>
                    <a:pt x="496743" y="2332914"/>
                  </a:lnTo>
                  <a:lnTo>
                    <a:pt x="133159" y="2275200"/>
                  </a:lnTo>
                  <a:lnTo>
                    <a:pt x="226115" y="1678642"/>
                  </a:lnTo>
                  <a:cubicBezTo>
                    <a:pt x="244895" y="1586407"/>
                    <a:pt x="263989" y="1166711"/>
                    <a:pt x="264030" y="1172932"/>
                  </a:cubicBezTo>
                  <a:lnTo>
                    <a:pt x="402562" y="1166561"/>
                  </a:lnTo>
                  <a:cubicBezTo>
                    <a:pt x="424617" y="1168333"/>
                    <a:pt x="405725" y="898647"/>
                    <a:pt x="405788" y="896655"/>
                  </a:cubicBezTo>
                  <a:cubicBezTo>
                    <a:pt x="407413" y="847340"/>
                    <a:pt x="320942" y="849298"/>
                    <a:pt x="320946" y="849420"/>
                  </a:cubicBezTo>
                  <a:cubicBezTo>
                    <a:pt x="303630" y="847927"/>
                    <a:pt x="269441" y="522141"/>
                    <a:pt x="265471" y="530115"/>
                  </a:cubicBezTo>
                  <a:cubicBezTo>
                    <a:pt x="248125" y="479229"/>
                    <a:pt x="1998" y="209224"/>
                    <a:pt x="0" y="209370"/>
                  </a:cubicBezTo>
                  <a:lnTo>
                    <a:pt x="221676" y="37083"/>
                  </a:lnTo>
                  <a:cubicBezTo>
                    <a:pt x="247411" y="8564"/>
                    <a:pt x="361473" y="3908"/>
                    <a:pt x="352899" y="0"/>
                  </a:cubicBezTo>
                </a:path>
              </a:pathLst>
            </a:custGeom>
            <a:noFill/>
            <a:ln w="31750">
              <a:solidFill>
                <a:schemeClr val="accent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40" name="四角形: 角を丸くする 39">
            <a:extLst>
              <a:ext uri="{FF2B5EF4-FFF2-40B4-BE49-F238E27FC236}">
                <a16:creationId xmlns="" xmlns:a16="http://schemas.microsoft.com/office/drawing/2014/main" id="{6D674BD4-5AC3-75E2-2B74-E64F990CA598}"/>
              </a:ext>
            </a:extLst>
          </xdr:cNvPr>
          <xdr:cNvSpPr/>
        </xdr:nvSpPr>
        <xdr:spPr>
          <a:xfrm>
            <a:off x="37040342" y="9855407"/>
            <a:ext cx="737491" cy="223184"/>
          </a:xfrm>
          <a:prstGeom prst="roundRect">
            <a:avLst>
              <a:gd name="adj" fmla="val 50000"/>
            </a:avLst>
          </a:prstGeom>
          <a:solidFill>
            <a:schemeClr val="accent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lIns="72000" tIns="36000" rIns="72000" bIns="36000" rtlCol="0" anchor="ctr" anchorCtr="1">
            <a:noAutofit/>
          </a:bodyPr>
          <a:lstStyle/>
          <a:p>
            <a:pPr algn="l"/>
            <a:r>
              <a:rPr kumimoji="1" lang="en-US" altLang="ja-JP" sz="1100">
                <a:latin typeface="BIZ UDPゴシック" panose="020B0400000000000000" pitchFamily="50" charset="-128"/>
                <a:ea typeface="BIZ UDPゴシック" panose="020B0400000000000000" pitchFamily="50" charset="-128"/>
              </a:rPr>
              <a:t>A</a:t>
            </a:r>
            <a:r>
              <a:rPr kumimoji="1" lang="ja-JP" altLang="en-US" sz="1100">
                <a:latin typeface="BIZ UDPゴシック" panose="020B0400000000000000" pitchFamily="50" charset="-128"/>
                <a:ea typeface="BIZ UDPゴシック" panose="020B0400000000000000" pitchFamily="50" charset="-128"/>
              </a:rPr>
              <a:t>ルート</a:t>
            </a:r>
            <a:endParaRPr kumimoji="1" lang="en-US" altLang="ja-JP" sz="1100">
              <a:latin typeface="BIZ UDPゴシック" panose="020B0400000000000000" pitchFamily="50" charset="-128"/>
              <a:ea typeface="BIZ UDPゴシック" panose="020B0400000000000000" pitchFamily="50" charset="-128"/>
            </a:endParaRPr>
          </a:p>
        </xdr:txBody>
      </xdr:sp>
      <xdr:sp macro="" textlink="">
        <xdr:nvSpPr>
          <xdr:cNvPr id="41" name="四角形: 角を丸くする 40">
            <a:extLst>
              <a:ext uri="{FF2B5EF4-FFF2-40B4-BE49-F238E27FC236}">
                <a16:creationId xmlns="" xmlns:a16="http://schemas.microsoft.com/office/drawing/2014/main" id="{7A095F14-4256-49AF-5DFF-E8DF01B575EC}"/>
              </a:ext>
            </a:extLst>
          </xdr:cNvPr>
          <xdr:cNvSpPr/>
        </xdr:nvSpPr>
        <xdr:spPr>
          <a:xfrm>
            <a:off x="40725531" y="8657809"/>
            <a:ext cx="737491" cy="223184"/>
          </a:xfrm>
          <a:prstGeom prst="roundRect">
            <a:avLst>
              <a:gd name="adj" fmla="val 50000"/>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lIns="72000" tIns="36000" rIns="72000" bIns="36000" rtlCol="0" anchor="ctr" anchorCtr="1">
            <a:noAutofit/>
          </a:bodyPr>
          <a:lstStyle/>
          <a:p>
            <a:pPr algn="l"/>
            <a:r>
              <a:rPr kumimoji="1" lang="en-US" altLang="ja-JP" sz="1100">
                <a:latin typeface="BIZ UDPゴシック" panose="020B0400000000000000" pitchFamily="50" charset="-128"/>
                <a:ea typeface="BIZ UDPゴシック" panose="020B0400000000000000" pitchFamily="50" charset="-128"/>
              </a:rPr>
              <a:t>B</a:t>
            </a:r>
            <a:r>
              <a:rPr kumimoji="1" lang="ja-JP" altLang="en-US" sz="1100">
                <a:latin typeface="BIZ UDPゴシック" panose="020B0400000000000000" pitchFamily="50" charset="-128"/>
                <a:ea typeface="BIZ UDPゴシック" panose="020B0400000000000000" pitchFamily="50" charset="-128"/>
              </a:rPr>
              <a:t>ルート</a:t>
            </a:r>
            <a:endParaRPr kumimoji="1" lang="en-US" altLang="ja-JP" sz="1100">
              <a:latin typeface="BIZ UDPゴシック" panose="020B0400000000000000" pitchFamily="50" charset="-128"/>
              <a:ea typeface="BIZ UDPゴシック" panose="020B0400000000000000" pitchFamily="50" charset="-128"/>
            </a:endParaRPr>
          </a:p>
        </xdr:txBody>
      </xdr:sp>
    </xdr:grpSp>
    <xdr:clientData/>
  </xdr:twoCellAnchor>
  <xdr:twoCellAnchor editAs="absolute">
    <xdr:from>
      <xdr:col>7</xdr:col>
      <xdr:colOff>550908</xdr:colOff>
      <xdr:row>22</xdr:row>
      <xdr:rowOff>287701</xdr:rowOff>
    </xdr:from>
    <xdr:to>
      <xdr:col>8</xdr:col>
      <xdr:colOff>55257</xdr:colOff>
      <xdr:row>23</xdr:row>
      <xdr:rowOff>151358</xdr:rowOff>
    </xdr:to>
    <xdr:sp macro="" textlink="">
      <xdr:nvSpPr>
        <xdr:cNvPr id="45" name="テキスト ボックス 44">
          <a:extLst>
            <a:ext uri="{FF2B5EF4-FFF2-40B4-BE49-F238E27FC236}">
              <a16:creationId xmlns="" xmlns:a16="http://schemas.microsoft.com/office/drawing/2014/main" id="{706DBBEC-42C9-4F82-A6B3-7115987DC243}"/>
            </a:ext>
          </a:extLst>
        </xdr:cNvPr>
        <xdr:cNvSpPr txBox="1"/>
      </xdr:nvSpPr>
      <xdr:spPr>
        <a:xfrm>
          <a:off x="8662874" y="7225235"/>
          <a:ext cx="171099" cy="272279"/>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１</a:t>
          </a:r>
        </a:p>
      </xdr:txBody>
    </xdr:sp>
    <xdr:clientData/>
  </xdr:twoCellAnchor>
  <xdr:twoCellAnchor editAs="absolute">
    <xdr:from>
      <xdr:col>6</xdr:col>
      <xdr:colOff>289470</xdr:colOff>
      <xdr:row>19</xdr:row>
      <xdr:rowOff>98612</xdr:rowOff>
    </xdr:from>
    <xdr:to>
      <xdr:col>6</xdr:col>
      <xdr:colOff>551748</xdr:colOff>
      <xdr:row>19</xdr:row>
      <xdr:rowOff>365222</xdr:rowOff>
    </xdr:to>
    <xdr:sp macro="" textlink="">
      <xdr:nvSpPr>
        <xdr:cNvPr id="63" name="テキスト ボックス 62">
          <a:extLst>
            <a:ext uri="{FF2B5EF4-FFF2-40B4-BE49-F238E27FC236}">
              <a16:creationId xmlns="" xmlns:a16="http://schemas.microsoft.com/office/drawing/2014/main" id="{83FC19AC-E35D-4109-A53D-038466AE7499}"/>
            </a:ext>
          </a:extLst>
        </xdr:cNvPr>
        <xdr:cNvSpPr txBox="1"/>
      </xdr:nvSpPr>
      <xdr:spPr>
        <a:xfrm>
          <a:off x="7728495" y="5899337"/>
          <a:ext cx="254658" cy="241845"/>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5</xdr:col>
      <xdr:colOff>474437</xdr:colOff>
      <xdr:row>22</xdr:row>
      <xdr:rowOff>206721</xdr:rowOff>
    </xdr:from>
    <xdr:to>
      <xdr:col>6</xdr:col>
      <xdr:colOff>132054</xdr:colOff>
      <xdr:row>23</xdr:row>
      <xdr:rowOff>77091</xdr:rowOff>
    </xdr:to>
    <xdr:sp macro="" textlink="">
      <xdr:nvSpPr>
        <xdr:cNvPr id="64" name="テキスト ボックス 63">
          <a:extLst>
            <a:ext uri="{FF2B5EF4-FFF2-40B4-BE49-F238E27FC236}">
              <a16:creationId xmlns="" xmlns:a16="http://schemas.microsoft.com/office/drawing/2014/main" id="{7E27D409-15A0-450F-8A03-63D7E388E65B}"/>
            </a:ext>
          </a:extLst>
        </xdr:cNvPr>
        <xdr:cNvSpPr txBox="1"/>
      </xdr:nvSpPr>
      <xdr:spPr>
        <a:xfrm>
          <a:off x="7249093" y="7174735"/>
          <a:ext cx="326272" cy="256132"/>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9</xdr:col>
      <xdr:colOff>173900</xdr:colOff>
      <xdr:row>25</xdr:row>
      <xdr:rowOff>129635</xdr:rowOff>
    </xdr:from>
    <xdr:to>
      <xdr:col>9</xdr:col>
      <xdr:colOff>436904</xdr:colOff>
      <xdr:row>25</xdr:row>
      <xdr:rowOff>306710</xdr:rowOff>
    </xdr:to>
    <xdr:sp macro="" textlink="">
      <xdr:nvSpPr>
        <xdr:cNvPr id="65" name="テキスト ボックス 64">
          <a:extLst>
            <a:ext uri="{FF2B5EF4-FFF2-40B4-BE49-F238E27FC236}">
              <a16:creationId xmlns="" xmlns:a16="http://schemas.microsoft.com/office/drawing/2014/main" id="{9EBB1D16-576B-4C27-96A0-A888133D3772}"/>
            </a:ext>
          </a:extLst>
        </xdr:cNvPr>
        <xdr:cNvSpPr txBox="1"/>
      </xdr:nvSpPr>
      <xdr:spPr>
        <a:xfrm>
          <a:off x="9618890" y="8340185"/>
          <a:ext cx="264909" cy="258990"/>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7</xdr:col>
      <xdr:colOff>400685</xdr:colOff>
      <xdr:row>27</xdr:row>
      <xdr:rowOff>96796</xdr:rowOff>
    </xdr:from>
    <xdr:to>
      <xdr:col>8</xdr:col>
      <xdr:colOff>36168</xdr:colOff>
      <xdr:row>27</xdr:row>
      <xdr:rowOff>321496</xdr:rowOff>
    </xdr:to>
    <xdr:sp macro="" textlink="">
      <xdr:nvSpPr>
        <xdr:cNvPr id="67" name="テキスト ボックス 66">
          <a:extLst>
            <a:ext uri="{FF2B5EF4-FFF2-40B4-BE49-F238E27FC236}">
              <a16:creationId xmlns="" xmlns:a16="http://schemas.microsoft.com/office/drawing/2014/main" id="{BCB91182-0F1F-4C4A-A654-2DEC528E7006}"/>
            </a:ext>
          </a:extLst>
        </xdr:cNvPr>
        <xdr:cNvSpPr txBox="1"/>
      </xdr:nvSpPr>
      <xdr:spPr>
        <a:xfrm>
          <a:off x="8496935" y="9122686"/>
          <a:ext cx="311758" cy="262800"/>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２</a:t>
          </a:r>
          <a:r>
            <a:rPr kumimoji="1" lang="en-US" altLang="ja-JP" sz="1100" b="1">
              <a:solidFill>
                <a:schemeClr val="bg1"/>
              </a:solidFill>
              <a:latin typeface="BIZ UDPゴシック" panose="020B0400000000000000" pitchFamily="50" charset="-128"/>
              <a:ea typeface="BIZ UDPゴシック" panose="020B0400000000000000" pitchFamily="50" charset="-128"/>
            </a:rPr>
            <a:t>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9</xdr:col>
      <xdr:colOff>249284</xdr:colOff>
      <xdr:row>24</xdr:row>
      <xdr:rowOff>284848</xdr:rowOff>
    </xdr:from>
    <xdr:to>
      <xdr:col>9</xdr:col>
      <xdr:colOff>513417</xdr:colOff>
      <xdr:row>25</xdr:row>
      <xdr:rowOff>155217</xdr:rowOff>
    </xdr:to>
    <xdr:sp macro="" textlink="">
      <xdr:nvSpPr>
        <xdr:cNvPr id="68" name="テキスト ボックス 67">
          <a:extLst>
            <a:ext uri="{FF2B5EF4-FFF2-40B4-BE49-F238E27FC236}">
              <a16:creationId xmlns="" xmlns:a16="http://schemas.microsoft.com/office/drawing/2014/main" id="{9CA7417A-8871-48B1-ACF9-3D856E6EE604}"/>
            </a:ext>
          </a:extLst>
        </xdr:cNvPr>
        <xdr:cNvSpPr txBox="1"/>
      </xdr:nvSpPr>
      <xdr:spPr>
        <a:xfrm>
          <a:off x="9677129" y="8116303"/>
          <a:ext cx="286993" cy="255179"/>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10</xdr:col>
      <xdr:colOff>248014</xdr:colOff>
      <xdr:row>22</xdr:row>
      <xdr:rowOff>244482</xdr:rowOff>
    </xdr:from>
    <xdr:to>
      <xdr:col>10</xdr:col>
      <xdr:colOff>516592</xdr:colOff>
      <xdr:row>23</xdr:row>
      <xdr:rowOff>75119</xdr:rowOff>
    </xdr:to>
    <xdr:sp macro="" textlink="">
      <xdr:nvSpPr>
        <xdr:cNvPr id="70" name="テキスト ボックス 69">
          <a:extLst>
            <a:ext uri="{FF2B5EF4-FFF2-40B4-BE49-F238E27FC236}">
              <a16:creationId xmlns="" xmlns:a16="http://schemas.microsoft.com/office/drawing/2014/main" id="{01EDFA85-F974-4AF8-AE9F-0EDB6358038C}"/>
            </a:ext>
          </a:extLst>
        </xdr:cNvPr>
        <xdr:cNvSpPr txBox="1"/>
      </xdr:nvSpPr>
      <xdr:spPr>
        <a:xfrm>
          <a:off x="10346419" y="7251072"/>
          <a:ext cx="276198" cy="263072"/>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7</xdr:col>
      <xdr:colOff>286294</xdr:colOff>
      <xdr:row>26</xdr:row>
      <xdr:rowOff>206561</xdr:rowOff>
    </xdr:from>
    <xdr:to>
      <xdr:col>7</xdr:col>
      <xdr:colOff>551062</xdr:colOff>
      <xdr:row>27</xdr:row>
      <xdr:rowOff>37198</xdr:rowOff>
    </xdr:to>
    <xdr:sp macro="" textlink="">
      <xdr:nvSpPr>
        <xdr:cNvPr id="72" name="テキスト ボックス 71">
          <a:extLst>
            <a:ext uri="{FF2B5EF4-FFF2-40B4-BE49-F238E27FC236}">
              <a16:creationId xmlns="" xmlns:a16="http://schemas.microsoft.com/office/drawing/2014/main" id="{1468F302-98A1-4805-ACBE-E89C08013D15}"/>
            </a:ext>
          </a:extLst>
        </xdr:cNvPr>
        <xdr:cNvSpPr txBox="1"/>
      </xdr:nvSpPr>
      <xdr:spPr>
        <a:xfrm>
          <a:off x="8384449" y="8830496"/>
          <a:ext cx="272388" cy="257357"/>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9</xdr:col>
      <xdr:colOff>326299</xdr:colOff>
      <xdr:row>21</xdr:row>
      <xdr:rowOff>110676</xdr:rowOff>
    </xdr:from>
    <xdr:to>
      <xdr:col>9</xdr:col>
      <xdr:colOff>594242</xdr:colOff>
      <xdr:row>22</xdr:row>
      <xdr:rowOff>18465</xdr:rowOff>
    </xdr:to>
    <xdr:sp macro="" textlink="">
      <xdr:nvSpPr>
        <xdr:cNvPr id="74" name="テキスト ボックス 73">
          <a:extLst>
            <a:ext uri="{FF2B5EF4-FFF2-40B4-BE49-F238E27FC236}">
              <a16:creationId xmlns="" xmlns:a16="http://schemas.microsoft.com/office/drawing/2014/main" id="{A9512B37-2D68-49BE-BE9D-9FE64A43A2F2}"/>
            </a:ext>
          </a:extLst>
        </xdr:cNvPr>
        <xdr:cNvSpPr txBox="1"/>
      </xdr:nvSpPr>
      <xdr:spPr>
        <a:xfrm>
          <a:off x="9775099" y="6743886"/>
          <a:ext cx="264133" cy="25735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11</xdr:col>
      <xdr:colOff>402499</xdr:colOff>
      <xdr:row>31</xdr:row>
      <xdr:rowOff>93214</xdr:rowOff>
    </xdr:from>
    <xdr:to>
      <xdr:col>12</xdr:col>
      <xdr:colOff>22742</xdr:colOff>
      <xdr:row>31</xdr:row>
      <xdr:rowOff>283896</xdr:rowOff>
    </xdr:to>
    <xdr:sp macro="" textlink="">
      <xdr:nvSpPr>
        <xdr:cNvPr id="78" name="テキスト ボックス 77">
          <a:extLst>
            <a:ext uri="{FF2B5EF4-FFF2-40B4-BE49-F238E27FC236}">
              <a16:creationId xmlns="" xmlns:a16="http://schemas.microsoft.com/office/drawing/2014/main" id="{472D4B80-7425-4FFB-B1B0-BF6061A3069C}"/>
            </a:ext>
          </a:extLst>
        </xdr:cNvPr>
        <xdr:cNvSpPr txBox="1"/>
      </xdr:nvSpPr>
      <xdr:spPr>
        <a:xfrm>
          <a:off x="11180989" y="11207936"/>
          <a:ext cx="281278" cy="25354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6</xdr:col>
      <xdr:colOff>57059</xdr:colOff>
      <xdr:row>21</xdr:row>
      <xdr:rowOff>207831</xdr:rowOff>
    </xdr:from>
    <xdr:to>
      <xdr:col>6</xdr:col>
      <xdr:colOff>325002</xdr:colOff>
      <xdr:row>22</xdr:row>
      <xdr:rowOff>53708</xdr:rowOff>
    </xdr:to>
    <xdr:sp macro="" textlink="">
      <xdr:nvSpPr>
        <xdr:cNvPr id="79" name="テキスト ボックス 78">
          <a:extLst>
            <a:ext uri="{FF2B5EF4-FFF2-40B4-BE49-F238E27FC236}">
              <a16:creationId xmlns="" xmlns:a16="http://schemas.microsoft.com/office/drawing/2014/main" id="{BDA0D25B-1421-48B3-8B8E-14BFA2639C73}"/>
            </a:ext>
          </a:extLst>
        </xdr:cNvPr>
        <xdr:cNvSpPr txBox="1"/>
      </xdr:nvSpPr>
      <xdr:spPr>
        <a:xfrm>
          <a:off x="7496084" y="6802941"/>
          <a:ext cx="275563" cy="255452"/>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8</xdr:col>
      <xdr:colOff>74658</xdr:colOff>
      <xdr:row>22</xdr:row>
      <xdr:rowOff>283891</xdr:rowOff>
    </xdr:from>
    <xdr:to>
      <xdr:col>8</xdr:col>
      <xdr:colOff>341331</xdr:colOff>
      <xdr:row>23</xdr:row>
      <xdr:rowOff>151358</xdr:rowOff>
    </xdr:to>
    <xdr:sp macro="" textlink="">
      <xdr:nvSpPr>
        <xdr:cNvPr id="81" name="テキスト ボックス 80">
          <a:extLst>
            <a:ext uri="{FF2B5EF4-FFF2-40B4-BE49-F238E27FC236}">
              <a16:creationId xmlns="" xmlns:a16="http://schemas.microsoft.com/office/drawing/2014/main" id="{6DE2C84A-FB34-4008-919F-7E528D0EFCEA}"/>
            </a:ext>
          </a:extLst>
        </xdr:cNvPr>
        <xdr:cNvSpPr txBox="1"/>
      </xdr:nvSpPr>
      <xdr:spPr>
        <a:xfrm>
          <a:off x="8847183" y="7324771"/>
          <a:ext cx="266673" cy="265612"/>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6</xdr:col>
      <xdr:colOff>209383</xdr:colOff>
      <xdr:row>26</xdr:row>
      <xdr:rowOff>207009</xdr:rowOff>
    </xdr:from>
    <xdr:to>
      <xdr:col>6</xdr:col>
      <xdr:colOff>514724</xdr:colOff>
      <xdr:row>27</xdr:row>
      <xdr:rowOff>55660</xdr:rowOff>
    </xdr:to>
    <xdr:sp macro="" textlink="">
      <xdr:nvSpPr>
        <xdr:cNvPr id="89" name="テキスト ボックス 88">
          <a:extLst>
            <a:ext uri="{FF2B5EF4-FFF2-40B4-BE49-F238E27FC236}">
              <a16:creationId xmlns="" xmlns:a16="http://schemas.microsoft.com/office/drawing/2014/main" id="{68EEE98C-3A41-4928-B042-FE943FCCC439}"/>
            </a:ext>
          </a:extLst>
        </xdr:cNvPr>
        <xdr:cNvSpPr txBox="1"/>
      </xdr:nvSpPr>
      <xdr:spPr>
        <a:xfrm>
          <a:off x="7646503" y="8846184"/>
          <a:ext cx="314866" cy="262036"/>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6</xdr:col>
      <xdr:colOff>515721</xdr:colOff>
      <xdr:row>26</xdr:row>
      <xdr:rowOff>17545</xdr:rowOff>
    </xdr:from>
    <xdr:to>
      <xdr:col>7</xdr:col>
      <xdr:colOff>134059</xdr:colOff>
      <xdr:row>26</xdr:row>
      <xdr:rowOff>246962</xdr:rowOff>
    </xdr:to>
    <xdr:sp macro="" textlink="">
      <xdr:nvSpPr>
        <xdr:cNvPr id="92" name="テキスト ボックス 91">
          <a:extLst>
            <a:ext uri="{FF2B5EF4-FFF2-40B4-BE49-F238E27FC236}">
              <a16:creationId xmlns="" xmlns:a16="http://schemas.microsoft.com/office/drawing/2014/main" id="{93C3B8EC-4C0B-443C-ADCA-39C4AF820EC9}"/>
            </a:ext>
          </a:extLst>
        </xdr:cNvPr>
        <xdr:cNvSpPr txBox="1"/>
      </xdr:nvSpPr>
      <xdr:spPr>
        <a:xfrm>
          <a:off x="7966176" y="8658625"/>
          <a:ext cx="264133" cy="24465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5</xdr:col>
      <xdr:colOff>323579</xdr:colOff>
      <xdr:row>25</xdr:row>
      <xdr:rowOff>96527</xdr:rowOff>
    </xdr:from>
    <xdr:to>
      <xdr:col>5</xdr:col>
      <xdr:colOff>610572</xdr:colOff>
      <xdr:row>25</xdr:row>
      <xdr:rowOff>268794</xdr:rowOff>
    </xdr:to>
    <xdr:sp macro="" textlink="">
      <xdr:nvSpPr>
        <xdr:cNvPr id="98" name="テキスト ボックス 97">
          <a:extLst>
            <a:ext uri="{FF2B5EF4-FFF2-40B4-BE49-F238E27FC236}">
              <a16:creationId xmlns="" xmlns:a16="http://schemas.microsoft.com/office/drawing/2014/main" id="{00EE76EE-0E21-415F-914B-B3ACAAFC20AE}"/>
            </a:ext>
          </a:extLst>
        </xdr:cNvPr>
        <xdr:cNvSpPr txBox="1"/>
      </xdr:nvSpPr>
      <xdr:spPr>
        <a:xfrm>
          <a:off x="7095854" y="8303267"/>
          <a:ext cx="283183" cy="25227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5</xdr:col>
      <xdr:colOff>361679</xdr:colOff>
      <xdr:row>30</xdr:row>
      <xdr:rowOff>247657</xdr:rowOff>
    </xdr:from>
    <xdr:to>
      <xdr:col>6</xdr:col>
      <xdr:colOff>972</xdr:colOff>
      <xdr:row>30</xdr:row>
      <xdr:rowOff>476121</xdr:rowOff>
    </xdr:to>
    <xdr:sp macro="" textlink="">
      <xdr:nvSpPr>
        <xdr:cNvPr id="102" name="テキスト ボックス 101">
          <a:extLst>
            <a:ext uri="{FF2B5EF4-FFF2-40B4-BE49-F238E27FC236}">
              <a16:creationId xmlns="" xmlns:a16="http://schemas.microsoft.com/office/drawing/2014/main" id="{1CAB9111-6A8C-47E5-9188-7E1ED790B809}"/>
            </a:ext>
          </a:extLst>
        </xdr:cNvPr>
        <xdr:cNvSpPr txBox="1"/>
      </xdr:nvSpPr>
      <xdr:spPr>
        <a:xfrm>
          <a:off x="7143479" y="10703249"/>
          <a:ext cx="296518" cy="269422"/>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9</xdr:col>
      <xdr:colOff>130266</xdr:colOff>
      <xdr:row>25</xdr:row>
      <xdr:rowOff>400873</xdr:rowOff>
    </xdr:from>
    <xdr:to>
      <xdr:col>9</xdr:col>
      <xdr:colOff>402019</xdr:colOff>
      <xdr:row>26</xdr:row>
      <xdr:rowOff>247385</xdr:rowOff>
    </xdr:to>
    <xdr:sp macro="" textlink="">
      <xdr:nvSpPr>
        <xdr:cNvPr id="104" name="テキスト ボックス 103">
          <a:extLst>
            <a:ext uri="{FF2B5EF4-FFF2-40B4-BE49-F238E27FC236}">
              <a16:creationId xmlns="" xmlns:a16="http://schemas.microsoft.com/office/drawing/2014/main" id="{800008C8-8D1D-444C-966C-4D96F6E777E1}"/>
            </a:ext>
          </a:extLst>
        </xdr:cNvPr>
        <xdr:cNvSpPr txBox="1"/>
      </xdr:nvSpPr>
      <xdr:spPr>
        <a:xfrm>
          <a:off x="9560016" y="8639998"/>
          <a:ext cx="290803" cy="257992"/>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8</xdr:col>
      <xdr:colOff>517525</xdr:colOff>
      <xdr:row>29</xdr:row>
      <xdr:rowOff>132312</xdr:rowOff>
    </xdr:from>
    <xdr:to>
      <xdr:col>9</xdr:col>
      <xdr:colOff>132053</xdr:colOff>
      <xdr:row>29</xdr:row>
      <xdr:rowOff>394114</xdr:rowOff>
    </xdr:to>
    <xdr:sp macro="" textlink="">
      <xdr:nvSpPr>
        <xdr:cNvPr id="106" name="テキスト ボックス 105">
          <a:extLst>
            <a:ext uri="{FF2B5EF4-FFF2-40B4-BE49-F238E27FC236}">
              <a16:creationId xmlns="" xmlns:a16="http://schemas.microsoft.com/office/drawing/2014/main" id="{1AEBF787-66F8-47A6-B67F-598F9E62FCB1}"/>
            </a:ext>
          </a:extLst>
        </xdr:cNvPr>
        <xdr:cNvSpPr txBox="1"/>
      </xdr:nvSpPr>
      <xdr:spPr>
        <a:xfrm>
          <a:off x="9299575" y="10007832"/>
          <a:ext cx="283183" cy="261802"/>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6</xdr:col>
      <xdr:colOff>286662</xdr:colOff>
      <xdr:row>30</xdr:row>
      <xdr:rowOff>395890</xdr:rowOff>
    </xdr:from>
    <xdr:to>
      <xdr:col>6</xdr:col>
      <xdr:colOff>588895</xdr:colOff>
      <xdr:row>31</xdr:row>
      <xdr:rowOff>49045</xdr:rowOff>
    </xdr:to>
    <xdr:sp macro="" textlink="">
      <xdr:nvSpPr>
        <xdr:cNvPr id="110" name="テキスト ボックス 109">
          <a:extLst>
            <a:ext uri="{FF2B5EF4-FFF2-40B4-BE49-F238E27FC236}">
              <a16:creationId xmlns="" xmlns:a16="http://schemas.microsoft.com/office/drawing/2014/main" id="{4DEDCCB3-418B-4DEA-ABB0-00B585B8F4F2}"/>
            </a:ext>
          </a:extLst>
        </xdr:cNvPr>
        <xdr:cNvSpPr txBox="1"/>
      </xdr:nvSpPr>
      <xdr:spPr>
        <a:xfrm>
          <a:off x="7727592" y="10928635"/>
          <a:ext cx="288898" cy="265612"/>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６２</a:t>
          </a:r>
        </a:p>
      </xdr:txBody>
    </xdr:sp>
    <xdr:clientData/>
  </xdr:twoCellAnchor>
  <xdr:twoCellAnchor editAs="absolute">
    <xdr:from>
      <xdr:col>5</xdr:col>
      <xdr:colOff>399692</xdr:colOff>
      <xdr:row>26</xdr:row>
      <xdr:rowOff>250475</xdr:rowOff>
    </xdr:from>
    <xdr:to>
      <xdr:col>6</xdr:col>
      <xdr:colOff>21840</xdr:colOff>
      <xdr:row>27</xdr:row>
      <xdr:rowOff>96987</xdr:rowOff>
    </xdr:to>
    <xdr:sp macro="" textlink="">
      <xdr:nvSpPr>
        <xdr:cNvPr id="111" name="テキスト ボックス 110">
          <a:extLst>
            <a:ext uri="{FF2B5EF4-FFF2-40B4-BE49-F238E27FC236}">
              <a16:creationId xmlns="" xmlns:a16="http://schemas.microsoft.com/office/drawing/2014/main" id="{485528DF-1F3F-4369-B9B9-5394F33A0EBD}"/>
            </a:ext>
          </a:extLst>
        </xdr:cNvPr>
        <xdr:cNvSpPr txBox="1"/>
      </xdr:nvSpPr>
      <xdr:spPr>
        <a:xfrm>
          <a:off x="7183397" y="8864885"/>
          <a:ext cx="273658" cy="263707"/>
        </a:xfrm>
        <a:prstGeom prst="rect">
          <a:avLst/>
        </a:prstGeom>
        <a:solidFill>
          <a:schemeClr val="accent1"/>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６３</a:t>
          </a:r>
        </a:p>
      </xdr:txBody>
    </xdr:sp>
    <xdr:clientData/>
  </xdr:twoCellAnchor>
  <xdr:oneCellAnchor>
    <xdr:from>
      <xdr:col>10</xdr:col>
      <xdr:colOff>53340</xdr:colOff>
      <xdr:row>18</xdr:row>
      <xdr:rowOff>95250</xdr:rowOff>
    </xdr:from>
    <xdr:ext cx="2640723" cy="275717"/>
    <xdr:sp macro="" textlink="">
      <xdr:nvSpPr>
        <xdr:cNvPr id="116" name="テキスト ボックス 115">
          <a:extLst>
            <a:ext uri="{FF2B5EF4-FFF2-40B4-BE49-F238E27FC236}">
              <a16:creationId xmlns="" xmlns:a16="http://schemas.microsoft.com/office/drawing/2014/main" id="{D0FCB17F-FF4A-C356-D1A9-2DD1C782D467}"/>
            </a:ext>
          </a:extLst>
        </xdr:cNvPr>
        <xdr:cNvSpPr txBox="1"/>
      </xdr:nvSpPr>
      <xdr:spPr>
        <a:xfrm>
          <a:off x="10161746" y="5417344"/>
          <a:ext cx="2640723" cy="275717"/>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交差点より侵入してくてくる車をよけた</a:t>
          </a:r>
        </a:p>
      </xdr:txBody>
    </xdr:sp>
    <xdr:clientData/>
  </xdr:oneCellAnchor>
  <xdr:oneCellAnchor>
    <xdr:from>
      <xdr:col>10</xdr:col>
      <xdr:colOff>53340</xdr:colOff>
      <xdr:row>19</xdr:row>
      <xdr:rowOff>59531</xdr:rowOff>
    </xdr:from>
    <xdr:ext cx="1589731" cy="275717"/>
    <xdr:sp macro="" textlink="">
      <xdr:nvSpPr>
        <xdr:cNvPr id="117" name="テキスト ボックス 116">
          <a:extLst>
            <a:ext uri="{FF2B5EF4-FFF2-40B4-BE49-F238E27FC236}">
              <a16:creationId xmlns="" xmlns:a16="http://schemas.microsoft.com/office/drawing/2014/main" id="{3559DE93-913B-40D2-88A8-0CC56BB90855}"/>
            </a:ext>
          </a:extLst>
        </xdr:cNvPr>
        <xdr:cNvSpPr txBox="1"/>
      </xdr:nvSpPr>
      <xdr:spPr>
        <a:xfrm>
          <a:off x="10161746" y="5786437"/>
          <a:ext cx="1589731" cy="27571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すれ違いのために停止</a:t>
          </a:r>
        </a:p>
      </xdr:txBody>
    </xdr:sp>
    <xdr:clientData/>
  </xdr:oneCellAnchor>
  <xdr:oneCellAnchor>
    <xdr:from>
      <xdr:col>10</xdr:col>
      <xdr:colOff>59055</xdr:colOff>
      <xdr:row>20</xdr:row>
      <xdr:rowOff>19526</xdr:rowOff>
    </xdr:from>
    <xdr:ext cx="1555811" cy="275717"/>
    <xdr:sp macro="" textlink="">
      <xdr:nvSpPr>
        <xdr:cNvPr id="118" name="テキスト ボックス 117">
          <a:extLst>
            <a:ext uri="{FF2B5EF4-FFF2-40B4-BE49-F238E27FC236}">
              <a16:creationId xmlns="" xmlns:a16="http://schemas.microsoft.com/office/drawing/2014/main" id="{CE44A22D-030F-40A9-A8E8-EB63E8C8853D}"/>
            </a:ext>
          </a:extLst>
        </xdr:cNvPr>
        <xdr:cNvSpPr txBox="1"/>
      </xdr:nvSpPr>
      <xdr:spPr>
        <a:xfrm>
          <a:off x="10167461" y="6151245"/>
          <a:ext cx="1555811" cy="275717"/>
        </a:xfrm>
        <a:prstGeom prst="rect">
          <a:avLst/>
        </a:prstGeom>
        <a:solidFill>
          <a:schemeClr val="accent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電柱が近く感じたから</a:t>
          </a:r>
        </a:p>
      </xdr:txBody>
    </xdr:sp>
    <xdr:clientData/>
  </xdr:oneCellAnchor>
  <xdr:oneCellAnchor>
    <xdr:from>
      <xdr:col>10</xdr:col>
      <xdr:colOff>53340</xdr:colOff>
      <xdr:row>17</xdr:row>
      <xdr:rowOff>170974</xdr:rowOff>
    </xdr:from>
    <xdr:ext cx="2059475" cy="275717"/>
    <xdr:sp macro="" textlink="">
      <xdr:nvSpPr>
        <xdr:cNvPr id="119" name="テキスト ボックス 118">
          <a:extLst>
            <a:ext uri="{FF2B5EF4-FFF2-40B4-BE49-F238E27FC236}">
              <a16:creationId xmlns="" xmlns:a16="http://schemas.microsoft.com/office/drawing/2014/main" id="{86D18E67-8D0D-477E-85ED-B1665B071C8C}"/>
            </a:ext>
          </a:extLst>
        </xdr:cNvPr>
        <xdr:cNvSpPr txBox="1"/>
      </xdr:nvSpPr>
      <xdr:spPr>
        <a:xfrm>
          <a:off x="10161746" y="5088255"/>
          <a:ext cx="2059475" cy="275717"/>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ゴミのネットが飛び出していた</a:t>
          </a:r>
        </a:p>
      </xdr:txBody>
    </xdr:sp>
    <xdr:clientData/>
  </xdr:oneCellAnchor>
  <xdr:twoCellAnchor editAs="absolute">
    <xdr:from>
      <xdr:col>19</xdr:col>
      <xdr:colOff>0</xdr:colOff>
      <xdr:row>16</xdr:row>
      <xdr:rowOff>0</xdr:rowOff>
    </xdr:from>
    <xdr:to>
      <xdr:col>29</xdr:col>
      <xdr:colOff>230461</xdr:colOff>
      <xdr:row>32</xdr:row>
      <xdr:rowOff>143284</xdr:rowOff>
    </xdr:to>
    <xdr:grpSp>
      <xdr:nvGrpSpPr>
        <xdr:cNvPr id="120" name="グループ化 119">
          <a:extLst>
            <a:ext uri="{FF2B5EF4-FFF2-40B4-BE49-F238E27FC236}">
              <a16:creationId xmlns="" xmlns:a16="http://schemas.microsoft.com/office/drawing/2014/main" id="{466232A9-7F60-4971-BC62-453CCC1E5011}"/>
            </a:ext>
          </a:extLst>
        </xdr:cNvPr>
        <xdr:cNvGrpSpPr/>
      </xdr:nvGrpSpPr>
      <xdr:grpSpPr>
        <a:xfrm>
          <a:off x="16109156" y="4512469"/>
          <a:ext cx="6897961" cy="7261316"/>
          <a:chOff x="36795075" y="5534025"/>
          <a:chExt cx="6917011" cy="6477419"/>
        </a:xfrm>
      </xdr:grpSpPr>
      <xdr:grpSp>
        <xdr:nvGrpSpPr>
          <xdr:cNvPr id="121" name="グループ化 120">
            <a:extLst>
              <a:ext uri="{FF2B5EF4-FFF2-40B4-BE49-F238E27FC236}">
                <a16:creationId xmlns="" xmlns:a16="http://schemas.microsoft.com/office/drawing/2014/main" id="{782FE095-47F4-F916-52DC-38E04E3C4F7D}"/>
              </a:ext>
            </a:extLst>
          </xdr:cNvPr>
          <xdr:cNvGrpSpPr>
            <a:grpSpLocks noChangeAspect="1"/>
          </xdr:cNvGrpSpPr>
        </xdr:nvGrpSpPr>
        <xdr:grpSpPr>
          <a:xfrm>
            <a:off x="36795075" y="5534025"/>
            <a:ext cx="6917011" cy="6477419"/>
            <a:chOff x="2779" y="11428694"/>
            <a:chExt cx="4728047" cy="4492589"/>
          </a:xfrm>
        </xdr:grpSpPr>
        <xdr:pic>
          <xdr:nvPicPr>
            <xdr:cNvPr id="124" name="図 123">
              <a:extLst>
                <a:ext uri="{FF2B5EF4-FFF2-40B4-BE49-F238E27FC236}">
                  <a16:creationId xmlns="" xmlns:a16="http://schemas.microsoft.com/office/drawing/2014/main" id="{498D3C52-7E62-4DAA-5BC5-D91DE1372A51}"/>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2779" y="11428694"/>
              <a:ext cx="4728047" cy="449258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25" name="フリーフォーム: 図形 124">
              <a:extLst>
                <a:ext uri="{FF2B5EF4-FFF2-40B4-BE49-F238E27FC236}">
                  <a16:creationId xmlns="" xmlns:a16="http://schemas.microsoft.com/office/drawing/2014/main" id="{BD76D961-7513-AC54-DA5E-08E3BBF48AE1}"/>
                </a:ext>
              </a:extLst>
            </xdr:cNvPr>
            <xdr:cNvSpPr/>
          </xdr:nvSpPr>
          <xdr:spPr>
            <a:xfrm>
              <a:off x="434717" y="11877666"/>
              <a:ext cx="4011382" cy="3775731"/>
            </a:xfrm>
            <a:custGeom>
              <a:avLst/>
              <a:gdLst>
                <a:gd name="connsiteX0" fmla="*/ 361950 w 2009775"/>
                <a:gd name="connsiteY0" fmla="*/ 0 h 1352550"/>
                <a:gd name="connsiteX1" fmla="*/ 190500 w 2009775"/>
                <a:gd name="connsiteY1" fmla="*/ 19050 h 1352550"/>
                <a:gd name="connsiteX2" fmla="*/ 47625 w 2009775"/>
                <a:gd name="connsiteY2" fmla="*/ 133350 h 1352550"/>
                <a:gd name="connsiteX3" fmla="*/ 0 w 2009775"/>
                <a:gd name="connsiteY3" fmla="*/ 171450 h 1352550"/>
                <a:gd name="connsiteX4" fmla="*/ 257175 w 2009775"/>
                <a:gd name="connsiteY4" fmla="*/ 476250 h 1352550"/>
                <a:gd name="connsiteX5" fmla="*/ 323850 w 2009775"/>
                <a:gd name="connsiteY5" fmla="*/ 790575 h 1352550"/>
                <a:gd name="connsiteX6" fmla="*/ 409575 w 2009775"/>
                <a:gd name="connsiteY6" fmla="*/ 819150 h 1352550"/>
                <a:gd name="connsiteX7" fmla="*/ 466725 w 2009775"/>
                <a:gd name="connsiteY7" fmla="*/ 466725 h 1352550"/>
                <a:gd name="connsiteX8" fmla="*/ 609600 w 2009775"/>
                <a:gd name="connsiteY8" fmla="*/ 333375 h 1352550"/>
                <a:gd name="connsiteX9" fmla="*/ 723900 w 2009775"/>
                <a:gd name="connsiteY9" fmla="*/ 304800 h 1352550"/>
                <a:gd name="connsiteX10" fmla="*/ 1009650 w 2009775"/>
                <a:gd name="connsiteY10" fmla="*/ 342900 h 1352550"/>
                <a:gd name="connsiteX11" fmla="*/ 838200 w 2009775"/>
                <a:gd name="connsiteY11" fmla="*/ 1228725 h 1352550"/>
                <a:gd name="connsiteX12" fmla="*/ 1543050 w 2009775"/>
                <a:gd name="connsiteY12" fmla="*/ 1352550 h 1352550"/>
                <a:gd name="connsiteX13" fmla="*/ 1657350 w 2009775"/>
                <a:gd name="connsiteY13" fmla="*/ 704850 h 1352550"/>
                <a:gd name="connsiteX14" fmla="*/ 2009775 w 2009775"/>
                <a:gd name="connsiteY14" fmla="*/ 1019175 h 1352550"/>
                <a:gd name="connsiteX0" fmla="*/ 361950 w 2041391"/>
                <a:gd name="connsiteY0" fmla="*/ 0 h 1352550"/>
                <a:gd name="connsiteX1" fmla="*/ 190500 w 2041391"/>
                <a:gd name="connsiteY1" fmla="*/ 19050 h 1352550"/>
                <a:gd name="connsiteX2" fmla="*/ 47625 w 2041391"/>
                <a:gd name="connsiteY2" fmla="*/ 133350 h 1352550"/>
                <a:gd name="connsiteX3" fmla="*/ 0 w 2041391"/>
                <a:gd name="connsiteY3" fmla="*/ 171450 h 1352550"/>
                <a:gd name="connsiteX4" fmla="*/ 257175 w 2041391"/>
                <a:gd name="connsiteY4" fmla="*/ 476250 h 1352550"/>
                <a:gd name="connsiteX5" fmla="*/ 323850 w 2041391"/>
                <a:gd name="connsiteY5" fmla="*/ 790575 h 1352550"/>
                <a:gd name="connsiteX6" fmla="*/ 409575 w 2041391"/>
                <a:gd name="connsiteY6" fmla="*/ 819150 h 1352550"/>
                <a:gd name="connsiteX7" fmla="*/ 466725 w 2041391"/>
                <a:gd name="connsiteY7" fmla="*/ 466725 h 1352550"/>
                <a:gd name="connsiteX8" fmla="*/ 609600 w 2041391"/>
                <a:gd name="connsiteY8" fmla="*/ 333375 h 1352550"/>
                <a:gd name="connsiteX9" fmla="*/ 723900 w 2041391"/>
                <a:gd name="connsiteY9" fmla="*/ 304800 h 1352550"/>
                <a:gd name="connsiteX10" fmla="*/ 1009650 w 2041391"/>
                <a:gd name="connsiteY10" fmla="*/ 342900 h 1352550"/>
                <a:gd name="connsiteX11" fmla="*/ 838200 w 2041391"/>
                <a:gd name="connsiteY11" fmla="*/ 1228725 h 1352550"/>
                <a:gd name="connsiteX12" fmla="*/ 1543050 w 2041391"/>
                <a:gd name="connsiteY12" fmla="*/ 1352550 h 1352550"/>
                <a:gd name="connsiteX13" fmla="*/ 1657350 w 2041391"/>
                <a:gd name="connsiteY13" fmla="*/ 704850 h 1352550"/>
                <a:gd name="connsiteX14" fmla="*/ 2009775 w 2041391"/>
                <a:gd name="connsiteY14" fmla="*/ 1019175 h 1352550"/>
                <a:gd name="connsiteX15" fmla="*/ 2026920 w 2041391"/>
                <a:gd name="connsiteY15" fmla="*/ 1029610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32010 w 2198531"/>
                <a:gd name="connsiteY15" fmla="*/ 895350 h 1352550"/>
                <a:gd name="connsiteX16" fmla="*/ 2198531 w 2198531"/>
                <a:gd name="connsiteY16" fmla="*/ 829585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32010 w 2560819"/>
                <a:gd name="connsiteY15" fmla="*/ 895350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60569 w 2560819"/>
                <a:gd name="connsiteY15" fmla="*/ 866775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0" fmla="*/ 361950 w 2586054"/>
                <a:gd name="connsiteY0" fmla="*/ 0 h 1352550"/>
                <a:gd name="connsiteX1" fmla="*/ 190500 w 2586054"/>
                <a:gd name="connsiteY1" fmla="*/ 19050 h 1352550"/>
                <a:gd name="connsiteX2" fmla="*/ 47625 w 2586054"/>
                <a:gd name="connsiteY2" fmla="*/ 133350 h 1352550"/>
                <a:gd name="connsiteX3" fmla="*/ 0 w 2586054"/>
                <a:gd name="connsiteY3" fmla="*/ 171450 h 1352550"/>
                <a:gd name="connsiteX4" fmla="*/ 257175 w 2586054"/>
                <a:gd name="connsiteY4" fmla="*/ 476250 h 1352550"/>
                <a:gd name="connsiteX5" fmla="*/ 323850 w 2586054"/>
                <a:gd name="connsiteY5" fmla="*/ 790575 h 1352550"/>
                <a:gd name="connsiteX6" fmla="*/ 409575 w 2586054"/>
                <a:gd name="connsiteY6" fmla="*/ 819150 h 1352550"/>
                <a:gd name="connsiteX7" fmla="*/ 466725 w 2586054"/>
                <a:gd name="connsiteY7" fmla="*/ 466725 h 1352550"/>
                <a:gd name="connsiteX8" fmla="*/ 609600 w 2586054"/>
                <a:gd name="connsiteY8" fmla="*/ 333375 h 1352550"/>
                <a:gd name="connsiteX9" fmla="*/ 723900 w 2586054"/>
                <a:gd name="connsiteY9" fmla="*/ 304800 h 1352550"/>
                <a:gd name="connsiteX10" fmla="*/ 1009650 w 2586054"/>
                <a:gd name="connsiteY10" fmla="*/ 342900 h 1352550"/>
                <a:gd name="connsiteX11" fmla="*/ 838200 w 2586054"/>
                <a:gd name="connsiteY11" fmla="*/ 1228725 h 1352550"/>
                <a:gd name="connsiteX12" fmla="*/ 1543050 w 2586054"/>
                <a:gd name="connsiteY12" fmla="*/ 1352550 h 1352550"/>
                <a:gd name="connsiteX13" fmla="*/ 1657350 w 2586054"/>
                <a:gd name="connsiteY13" fmla="*/ 704850 h 1352550"/>
                <a:gd name="connsiteX14" fmla="*/ 2009775 w 2586054"/>
                <a:gd name="connsiteY14" fmla="*/ 1019175 h 1352550"/>
                <a:gd name="connsiteX15" fmla="*/ 2198705 w 2586054"/>
                <a:gd name="connsiteY15" fmla="*/ 866775 h 1352550"/>
                <a:gd name="connsiteX16" fmla="*/ 2560819 w 2586054"/>
                <a:gd name="connsiteY16" fmla="*/ 953062 h 1352550"/>
                <a:gd name="connsiteX17" fmla="*/ 2555093 w 2586054"/>
                <a:gd name="connsiteY17" fmla="*/ 933450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2507483 w 2582209"/>
                <a:gd name="connsiteY18" fmla="*/ 1209675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35997 w 2560819"/>
                <a:gd name="connsiteY17" fmla="*/ 124689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19" fmla="*/ 1951533 w 2560819"/>
                <a:gd name="connsiteY19" fmla="*/ 1314557 h 1352550"/>
                <a:gd name="connsiteX0" fmla="*/ 361950 w 2560819"/>
                <a:gd name="connsiteY0" fmla="*/ 0 h 1809857"/>
                <a:gd name="connsiteX1" fmla="*/ 190500 w 2560819"/>
                <a:gd name="connsiteY1" fmla="*/ 19050 h 1809857"/>
                <a:gd name="connsiteX2" fmla="*/ 47625 w 2560819"/>
                <a:gd name="connsiteY2" fmla="*/ 133350 h 1809857"/>
                <a:gd name="connsiteX3" fmla="*/ 0 w 2560819"/>
                <a:gd name="connsiteY3" fmla="*/ 171450 h 1809857"/>
                <a:gd name="connsiteX4" fmla="*/ 257175 w 2560819"/>
                <a:gd name="connsiteY4" fmla="*/ 476250 h 1809857"/>
                <a:gd name="connsiteX5" fmla="*/ 323850 w 2560819"/>
                <a:gd name="connsiteY5" fmla="*/ 790575 h 1809857"/>
                <a:gd name="connsiteX6" fmla="*/ 409575 w 2560819"/>
                <a:gd name="connsiteY6" fmla="*/ 819150 h 1809857"/>
                <a:gd name="connsiteX7" fmla="*/ 466725 w 2560819"/>
                <a:gd name="connsiteY7" fmla="*/ 466725 h 1809857"/>
                <a:gd name="connsiteX8" fmla="*/ 609600 w 2560819"/>
                <a:gd name="connsiteY8" fmla="*/ 333375 h 1809857"/>
                <a:gd name="connsiteX9" fmla="*/ 723900 w 2560819"/>
                <a:gd name="connsiteY9" fmla="*/ 304800 h 1809857"/>
                <a:gd name="connsiteX10" fmla="*/ 1009650 w 2560819"/>
                <a:gd name="connsiteY10" fmla="*/ 342900 h 1809857"/>
                <a:gd name="connsiteX11" fmla="*/ 838200 w 2560819"/>
                <a:gd name="connsiteY11" fmla="*/ 1228725 h 1809857"/>
                <a:gd name="connsiteX12" fmla="*/ 1543050 w 2560819"/>
                <a:gd name="connsiteY12" fmla="*/ 1352550 h 1809857"/>
                <a:gd name="connsiteX13" fmla="*/ 1657350 w 2560819"/>
                <a:gd name="connsiteY13" fmla="*/ 704850 h 1809857"/>
                <a:gd name="connsiteX14" fmla="*/ 2009775 w 2560819"/>
                <a:gd name="connsiteY14" fmla="*/ 1019175 h 1809857"/>
                <a:gd name="connsiteX15" fmla="*/ 2198705 w 2560819"/>
                <a:gd name="connsiteY15" fmla="*/ 866775 h 1809857"/>
                <a:gd name="connsiteX16" fmla="*/ 2560819 w 2560819"/>
                <a:gd name="connsiteY16" fmla="*/ 953062 h 1809857"/>
                <a:gd name="connsiteX17" fmla="*/ 2526491 w 2560819"/>
                <a:gd name="connsiteY17" fmla="*/ 1227842 h 1809857"/>
                <a:gd name="connsiteX18" fmla="*/ 1936302 w 2560819"/>
                <a:gd name="connsiteY18" fmla="*/ 1304658 h 1809857"/>
                <a:gd name="connsiteX19" fmla="*/ 1856478 w 2560819"/>
                <a:gd name="connsiteY19" fmla="*/ 1809857 h 1809857"/>
                <a:gd name="connsiteX0" fmla="*/ 361950 w 2560819"/>
                <a:gd name="connsiteY0" fmla="*/ 0 h 1842216"/>
                <a:gd name="connsiteX1" fmla="*/ 190500 w 2560819"/>
                <a:gd name="connsiteY1" fmla="*/ 19050 h 1842216"/>
                <a:gd name="connsiteX2" fmla="*/ 47625 w 2560819"/>
                <a:gd name="connsiteY2" fmla="*/ 133350 h 1842216"/>
                <a:gd name="connsiteX3" fmla="*/ 0 w 2560819"/>
                <a:gd name="connsiteY3" fmla="*/ 171450 h 1842216"/>
                <a:gd name="connsiteX4" fmla="*/ 257175 w 2560819"/>
                <a:gd name="connsiteY4" fmla="*/ 476250 h 1842216"/>
                <a:gd name="connsiteX5" fmla="*/ 323850 w 2560819"/>
                <a:gd name="connsiteY5" fmla="*/ 790575 h 1842216"/>
                <a:gd name="connsiteX6" fmla="*/ 409575 w 2560819"/>
                <a:gd name="connsiteY6" fmla="*/ 819150 h 1842216"/>
                <a:gd name="connsiteX7" fmla="*/ 466725 w 2560819"/>
                <a:gd name="connsiteY7" fmla="*/ 466725 h 1842216"/>
                <a:gd name="connsiteX8" fmla="*/ 609600 w 2560819"/>
                <a:gd name="connsiteY8" fmla="*/ 333375 h 1842216"/>
                <a:gd name="connsiteX9" fmla="*/ 723900 w 2560819"/>
                <a:gd name="connsiteY9" fmla="*/ 304800 h 1842216"/>
                <a:gd name="connsiteX10" fmla="*/ 1009650 w 2560819"/>
                <a:gd name="connsiteY10" fmla="*/ 342900 h 1842216"/>
                <a:gd name="connsiteX11" fmla="*/ 838200 w 2560819"/>
                <a:gd name="connsiteY11" fmla="*/ 1228725 h 1842216"/>
                <a:gd name="connsiteX12" fmla="*/ 1543050 w 2560819"/>
                <a:gd name="connsiteY12" fmla="*/ 1352550 h 1842216"/>
                <a:gd name="connsiteX13" fmla="*/ 1657350 w 2560819"/>
                <a:gd name="connsiteY13" fmla="*/ 704850 h 1842216"/>
                <a:gd name="connsiteX14" fmla="*/ 2009775 w 2560819"/>
                <a:gd name="connsiteY14" fmla="*/ 1019175 h 1842216"/>
                <a:gd name="connsiteX15" fmla="*/ 2198705 w 2560819"/>
                <a:gd name="connsiteY15" fmla="*/ 866775 h 1842216"/>
                <a:gd name="connsiteX16" fmla="*/ 2560819 w 2560819"/>
                <a:gd name="connsiteY16" fmla="*/ 953062 h 1842216"/>
                <a:gd name="connsiteX17" fmla="*/ 2526491 w 2560819"/>
                <a:gd name="connsiteY17" fmla="*/ 1227842 h 1842216"/>
                <a:gd name="connsiteX18" fmla="*/ 1936302 w 2560819"/>
                <a:gd name="connsiteY18" fmla="*/ 1304658 h 1842216"/>
                <a:gd name="connsiteX19" fmla="*/ 1856478 w 2560819"/>
                <a:gd name="connsiteY19" fmla="*/ 1809857 h 1842216"/>
                <a:gd name="connsiteX20" fmla="*/ 1837297 w 2560819"/>
                <a:gd name="connsiteY20" fmla="*/ 1790740 h 1842216"/>
                <a:gd name="connsiteX0" fmla="*/ 361950 w 2560819"/>
                <a:gd name="connsiteY0" fmla="*/ 0 h 2095900"/>
                <a:gd name="connsiteX1" fmla="*/ 190500 w 2560819"/>
                <a:gd name="connsiteY1" fmla="*/ 19050 h 2095900"/>
                <a:gd name="connsiteX2" fmla="*/ 47625 w 2560819"/>
                <a:gd name="connsiteY2" fmla="*/ 133350 h 2095900"/>
                <a:gd name="connsiteX3" fmla="*/ 0 w 2560819"/>
                <a:gd name="connsiteY3" fmla="*/ 171450 h 2095900"/>
                <a:gd name="connsiteX4" fmla="*/ 257175 w 2560819"/>
                <a:gd name="connsiteY4" fmla="*/ 476250 h 2095900"/>
                <a:gd name="connsiteX5" fmla="*/ 323850 w 2560819"/>
                <a:gd name="connsiteY5" fmla="*/ 790575 h 2095900"/>
                <a:gd name="connsiteX6" fmla="*/ 409575 w 2560819"/>
                <a:gd name="connsiteY6" fmla="*/ 819150 h 2095900"/>
                <a:gd name="connsiteX7" fmla="*/ 466725 w 2560819"/>
                <a:gd name="connsiteY7" fmla="*/ 466725 h 2095900"/>
                <a:gd name="connsiteX8" fmla="*/ 609600 w 2560819"/>
                <a:gd name="connsiteY8" fmla="*/ 333375 h 2095900"/>
                <a:gd name="connsiteX9" fmla="*/ 723900 w 2560819"/>
                <a:gd name="connsiteY9" fmla="*/ 304800 h 2095900"/>
                <a:gd name="connsiteX10" fmla="*/ 1009650 w 2560819"/>
                <a:gd name="connsiteY10" fmla="*/ 342900 h 2095900"/>
                <a:gd name="connsiteX11" fmla="*/ 838200 w 2560819"/>
                <a:gd name="connsiteY11" fmla="*/ 1228725 h 2095900"/>
                <a:gd name="connsiteX12" fmla="*/ 1543050 w 2560819"/>
                <a:gd name="connsiteY12" fmla="*/ 1352550 h 2095900"/>
                <a:gd name="connsiteX13" fmla="*/ 1657350 w 2560819"/>
                <a:gd name="connsiteY13" fmla="*/ 704850 h 2095900"/>
                <a:gd name="connsiteX14" fmla="*/ 2009775 w 2560819"/>
                <a:gd name="connsiteY14" fmla="*/ 1019175 h 2095900"/>
                <a:gd name="connsiteX15" fmla="*/ 2198705 w 2560819"/>
                <a:gd name="connsiteY15" fmla="*/ 866775 h 2095900"/>
                <a:gd name="connsiteX16" fmla="*/ 2560819 w 2560819"/>
                <a:gd name="connsiteY16" fmla="*/ 953062 h 2095900"/>
                <a:gd name="connsiteX17" fmla="*/ 2526491 w 2560819"/>
                <a:gd name="connsiteY17" fmla="*/ 1227842 h 2095900"/>
                <a:gd name="connsiteX18" fmla="*/ 1936302 w 2560819"/>
                <a:gd name="connsiteY18" fmla="*/ 1304658 h 2095900"/>
                <a:gd name="connsiteX19" fmla="*/ 1856478 w 2560819"/>
                <a:gd name="connsiteY19" fmla="*/ 1809857 h 2095900"/>
                <a:gd name="connsiteX20" fmla="*/ 1751747 w 2560819"/>
                <a:gd name="connsiteY20" fmla="*/ 2095844 h 2095900"/>
                <a:gd name="connsiteX0" fmla="*/ 361950 w 2560819"/>
                <a:gd name="connsiteY0" fmla="*/ 0 h 2113982"/>
                <a:gd name="connsiteX1" fmla="*/ 190500 w 2560819"/>
                <a:gd name="connsiteY1" fmla="*/ 19050 h 2113982"/>
                <a:gd name="connsiteX2" fmla="*/ 47625 w 2560819"/>
                <a:gd name="connsiteY2" fmla="*/ 133350 h 2113982"/>
                <a:gd name="connsiteX3" fmla="*/ 0 w 2560819"/>
                <a:gd name="connsiteY3" fmla="*/ 171450 h 2113982"/>
                <a:gd name="connsiteX4" fmla="*/ 257175 w 2560819"/>
                <a:gd name="connsiteY4" fmla="*/ 476250 h 2113982"/>
                <a:gd name="connsiteX5" fmla="*/ 323850 w 2560819"/>
                <a:gd name="connsiteY5" fmla="*/ 790575 h 2113982"/>
                <a:gd name="connsiteX6" fmla="*/ 409575 w 2560819"/>
                <a:gd name="connsiteY6" fmla="*/ 819150 h 2113982"/>
                <a:gd name="connsiteX7" fmla="*/ 466725 w 2560819"/>
                <a:gd name="connsiteY7" fmla="*/ 466725 h 2113982"/>
                <a:gd name="connsiteX8" fmla="*/ 609600 w 2560819"/>
                <a:gd name="connsiteY8" fmla="*/ 333375 h 2113982"/>
                <a:gd name="connsiteX9" fmla="*/ 723900 w 2560819"/>
                <a:gd name="connsiteY9" fmla="*/ 304800 h 2113982"/>
                <a:gd name="connsiteX10" fmla="*/ 1009650 w 2560819"/>
                <a:gd name="connsiteY10" fmla="*/ 342900 h 2113982"/>
                <a:gd name="connsiteX11" fmla="*/ 838200 w 2560819"/>
                <a:gd name="connsiteY11" fmla="*/ 1228725 h 2113982"/>
                <a:gd name="connsiteX12" fmla="*/ 1543050 w 2560819"/>
                <a:gd name="connsiteY12" fmla="*/ 1352550 h 2113982"/>
                <a:gd name="connsiteX13" fmla="*/ 1657350 w 2560819"/>
                <a:gd name="connsiteY13" fmla="*/ 704850 h 2113982"/>
                <a:gd name="connsiteX14" fmla="*/ 2009775 w 2560819"/>
                <a:gd name="connsiteY14" fmla="*/ 1019175 h 2113982"/>
                <a:gd name="connsiteX15" fmla="*/ 2198705 w 2560819"/>
                <a:gd name="connsiteY15" fmla="*/ 866775 h 2113982"/>
                <a:gd name="connsiteX16" fmla="*/ 2560819 w 2560819"/>
                <a:gd name="connsiteY16" fmla="*/ 953062 h 2113982"/>
                <a:gd name="connsiteX17" fmla="*/ 2526491 w 2560819"/>
                <a:gd name="connsiteY17" fmla="*/ 1227842 h 2113982"/>
                <a:gd name="connsiteX18" fmla="*/ 1936302 w 2560819"/>
                <a:gd name="connsiteY18" fmla="*/ 1304658 h 2113982"/>
                <a:gd name="connsiteX19" fmla="*/ 1856478 w 2560819"/>
                <a:gd name="connsiteY19" fmla="*/ 1809857 h 2113982"/>
                <a:gd name="connsiteX20" fmla="*/ 1751747 w 2560819"/>
                <a:gd name="connsiteY20" fmla="*/ 2095844 h 2113982"/>
                <a:gd name="connsiteX21" fmla="*/ 1761140 w 2560819"/>
                <a:gd name="connsiteY21" fmla="*/ 2084284 h 2113982"/>
                <a:gd name="connsiteX0" fmla="*/ 361950 w 2560819"/>
                <a:gd name="connsiteY0" fmla="*/ 0 h 2512562"/>
                <a:gd name="connsiteX1" fmla="*/ 190500 w 2560819"/>
                <a:gd name="connsiteY1" fmla="*/ 19050 h 2512562"/>
                <a:gd name="connsiteX2" fmla="*/ 47625 w 2560819"/>
                <a:gd name="connsiteY2" fmla="*/ 133350 h 2512562"/>
                <a:gd name="connsiteX3" fmla="*/ 0 w 2560819"/>
                <a:gd name="connsiteY3" fmla="*/ 171450 h 2512562"/>
                <a:gd name="connsiteX4" fmla="*/ 257175 w 2560819"/>
                <a:gd name="connsiteY4" fmla="*/ 476250 h 2512562"/>
                <a:gd name="connsiteX5" fmla="*/ 323850 w 2560819"/>
                <a:gd name="connsiteY5" fmla="*/ 790575 h 2512562"/>
                <a:gd name="connsiteX6" fmla="*/ 409575 w 2560819"/>
                <a:gd name="connsiteY6" fmla="*/ 819150 h 2512562"/>
                <a:gd name="connsiteX7" fmla="*/ 466725 w 2560819"/>
                <a:gd name="connsiteY7" fmla="*/ 466725 h 2512562"/>
                <a:gd name="connsiteX8" fmla="*/ 609600 w 2560819"/>
                <a:gd name="connsiteY8" fmla="*/ 333375 h 2512562"/>
                <a:gd name="connsiteX9" fmla="*/ 723900 w 2560819"/>
                <a:gd name="connsiteY9" fmla="*/ 304800 h 2512562"/>
                <a:gd name="connsiteX10" fmla="*/ 1009650 w 2560819"/>
                <a:gd name="connsiteY10" fmla="*/ 342900 h 2512562"/>
                <a:gd name="connsiteX11" fmla="*/ 838200 w 2560819"/>
                <a:gd name="connsiteY11" fmla="*/ 1228725 h 2512562"/>
                <a:gd name="connsiteX12" fmla="*/ 1543050 w 2560819"/>
                <a:gd name="connsiteY12" fmla="*/ 1352550 h 2512562"/>
                <a:gd name="connsiteX13" fmla="*/ 1657350 w 2560819"/>
                <a:gd name="connsiteY13" fmla="*/ 704850 h 2512562"/>
                <a:gd name="connsiteX14" fmla="*/ 2009775 w 2560819"/>
                <a:gd name="connsiteY14" fmla="*/ 1019175 h 2512562"/>
                <a:gd name="connsiteX15" fmla="*/ 2198705 w 2560819"/>
                <a:gd name="connsiteY15" fmla="*/ 866775 h 2512562"/>
                <a:gd name="connsiteX16" fmla="*/ 2560819 w 2560819"/>
                <a:gd name="connsiteY16" fmla="*/ 953062 h 2512562"/>
                <a:gd name="connsiteX17" fmla="*/ 2526491 w 2560819"/>
                <a:gd name="connsiteY17" fmla="*/ 1227842 h 2512562"/>
                <a:gd name="connsiteX18" fmla="*/ 1936302 w 2560819"/>
                <a:gd name="connsiteY18" fmla="*/ 1304658 h 2512562"/>
                <a:gd name="connsiteX19" fmla="*/ 1856478 w 2560819"/>
                <a:gd name="connsiteY19" fmla="*/ 1809857 h 2512562"/>
                <a:gd name="connsiteX20" fmla="*/ 1751747 w 2560819"/>
                <a:gd name="connsiteY20" fmla="*/ 2095844 h 2512562"/>
                <a:gd name="connsiteX21" fmla="*/ 1818173 w 2560819"/>
                <a:gd name="connsiteY21" fmla="*/ 2512551 h 2512562"/>
                <a:gd name="connsiteX0" fmla="*/ 361950 w 2560819"/>
                <a:gd name="connsiteY0" fmla="*/ 0 h 2541812"/>
                <a:gd name="connsiteX1" fmla="*/ 190500 w 2560819"/>
                <a:gd name="connsiteY1" fmla="*/ 19050 h 2541812"/>
                <a:gd name="connsiteX2" fmla="*/ 47625 w 2560819"/>
                <a:gd name="connsiteY2" fmla="*/ 133350 h 2541812"/>
                <a:gd name="connsiteX3" fmla="*/ 0 w 2560819"/>
                <a:gd name="connsiteY3" fmla="*/ 171450 h 2541812"/>
                <a:gd name="connsiteX4" fmla="*/ 257175 w 2560819"/>
                <a:gd name="connsiteY4" fmla="*/ 476250 h 2541812"/>
                <a:gd name="connsiteX5" fmla="*/ 323850 w 2560819"/>
                <a:gd name="connsiteY5" fmla="*/ 790575 h 2541812"/>
                <a:gd name="connsiteX6" fmla="*/ 409575 w 2560819"/>
                <a:gd name="connsiteY6" fmla="*/ 819150 h 2541812"/>
                <a:gd name="connsiteX7" fmla="*/ 466725 w 2560819"/>
                <a:gd name="connsiteY7" fmla="*/ 466725 h 2541812"/>
                <a:gd name="connsiteX8" fmla="*/ 609600 w 2560819"/>
                <a:gd name="connsiteY8" fmla="*/ 333375 h 2541812"/>
                <a:gd name="connsiteX9" fmla="*/ 723900 w 2560819"/>
                <a:gd name="connsiteY9" fmla="*/ 304800 h 2541812"/>
                <a:gd name="connsiteX10" fmla="*/ 1009650 w 2560819"/>
                <a:gd name="connsiteY10" fmla="*/ 342900 h 2541812"/>
                <a:gd name="connsiteX11" fmla="*/ 838200 w 2560819"/>
                <a:gd name="connsiteY11" fmla="*/ 1228725 h 2541812"/>
                <a:gd name="connsiteX12" fmla="*/ 1543050 w 2560819"/>
                <a:gd name="connsiteY12" fmla="*/ 1352550 h 2541812"/>
                <a:gd name="connsiteX13" fmla="*/ 1657350 w 2560819"/>
                <a:gd name="connsiteY13" fmla="*/ 704850 h 2541812"/>
                <a:gd name="connsiteX14" fmla="*/ 2009775 w 2560819"/>
                <a:gd name="connsiteY14" fmla="*/ 1019175 h 2541812"/>
                <a:gd name="connsiteX15" fmla="*/ 2198705 w 2560819"/>
                <a:gd name="connsiteY15" fmla="*/ 866775 h 2541812"/>
                <a:gd name="connsiteX16" fmla="*/ 2560819 w 2560819"/>
                <a:gd name="connsiteY16" fmla="*/ 953062 h 2541812"/>
                <a:gd name="connsiteX17" fmla="*/ 2526491 w 2560819"/>
                <a:gd name="connsiteY17" fmla="*/ 1227842 h 2541812"/>
                <a:gd name="connsiteX18" fmla="*/ 1936302 w 2560819"/>
                <a:gd name="connsiteY18" fmla="*/ 1304658 h 2541812"/>
                <a:gd name="connsiteX19" fmla="*/ 1856478 w 2560819"/>
                <a:gd name="connsiteY19" fmla="*/ 1809857 h 2541812"/>
                <a:gd name="connsiteX20" fmla="*/ 1751747 w 2560819"/>
                <a:gd name="connsiteY20" fmla="*/ 2095844 h 2541812"/>
                <a:gd name="connsiteX21" fmla="*/ 1818173 w 2560819"/>
                <a:gd name="connsiteY21" fmla="*/ 2512551 h 2541812"/>
                <a:gd name="connsiteX22" fmla="*/ 1799219 w 2560819"/>
                <a:gd name="connsiteY22" fmla="*/ 2506787 h 2541812"/>
                <a:gd name="connsiteX0" fmla="*/ 361950 w 2949400"/>
                <a:gd name="connsiteY0" fmla="*/ 0 h 2528936"/>
                <a:gd name="connsiteX1" fmla="*/ 190500 w 2949400"/>
                <a:gd name="connsiteY1" fmla="*/ 19050 h 2528936"/>
                <a:gd name="connsiteX2" fmla="*/ 47625 w 2949400"/>
                <a:gd name="connsiteY2" fmla="*/ 133350 h 2528936"/>
                <a:gd name="connsiteX3" fmla="*/ 0 w 2949400"/>
                <a:gd name="connsiteY3" fmla="*/ 171450 h 2528936"/>
                <a:gd name="connsiteX4" fmla="*/ 257175 w 2949400"/>
                <a:gd name="connsiteY4" fmla="*/ 476250 h 2528936"/>
                <a:gd name="connsiteX5" fmla="*/ 323850 w 2949400"/>
                <a:gd name="connsiteY5" fmla="*/ 790575 h 2528936"/>
                <a:gd name="connsiteX6" fmla="*/ 409575 w 2949400"/>
                <a:gd name="connsiteY6" fmla="*/ 819150 h 2528936"/>
                <a:gd name="connsiteX7" fmla="*/ 466725 w 2949400"/>
                <a:gd name="connsiteY7" fmla="*/ 466725 h 2528936"/>
                <a:gd name="connsiteX8" fmla="*/ 609600 w 2949400"/>
                <a:gd name="connsiteY8" fmla="*/ 333375 h 2528936"/>
                <a:gd name="connsiteX9" fmla="*/ 723900 w 2949400"/>
                <a:gd name="connsiteY9" fmla="*/ 304800 h 2528936"/>
                <a:gd name="connsiteX10" fmla="*/ 1009650 w 2949400"/>
                <a:gd name="connsiteY10" fmla="*/ 342900 h 2528936"/>
                <a:gd name="connsiteX11" fmla="*/ 838200 w 2949400"/>
                <a:gd name="connsiteY11" fmla="*/ 1228725 h 2528936"/>
                <a:gd name="connsiteX12" fmla="*/ 1543050 w 2949400"/>
                <a:gd name="connsiteY12" fmla="*/ 1352550 h 2528936"/>
                <a:gd name="connsiteX13" fmla="*/ 1657350 w 2949400"/>
                <a:gd name="connsiteY13" fmla="*/ 704850 h 2528936"/>
                <a:gd name="connsiteX14" fmla="*/ 2009775 w 2949400"/>
                <a:gd name="connsiteY14" fmla="*/ 1019175 h 2528936"/>
                <a:gd name="connsiteX15" fmla="*/ 2198705 w 2949400"/>
                <a:gd name="connsiteY15" fmla="*/ 866775 h 2528936"/>
                <a:gd name="connsiteX16" fmla="*/ 2560819 w 2949400"/>
                <a:gd name="connsiteY16" fmla="*/ 953062 h 2528936"/>
                <a:gd name="connsiteX17" fmla="*/ 2526491 w 2949400"/>
                <a:gd name="connsiteY17" fmla="*/ 1227842 h 2528936"/>
                <a:gd name="connsiteX18" fmla="*/ 1936302 w 2949400"/>
                <a:gd name="connsiteY18" fmla="*/ 1304658 h 2528936"/>
                <a:gd name="connsiteX19" fmla="*/ 1856478 w 2949400"/>
                <a:gd name="connsiteY19" fmla="*/ 1809857 h 2528936"/>
                <a:gd name="connsiteX20" fmla="*/ 1751747 w 2949400"/>
                <a:gd name="connsiteY20" fmla="*/ 2095844 h 2528936"/>
                <a:gd name="connsiteX21" fmla="*/ 1818173 w 2949400"/>
                <a:gd name="connsiteY21" fmla="*/ 2512551 h 2528936"/>
                <a:gd name="connsiteX22" fmla="*/ 2949390 w 2949400"/>
                <a:gd name="connsiteY22" fmla="*/ 2411545 h 2528936"/>
                <a:gd name="connsiteX0" fmla="*/ 361950 w 3030290"/>
                <a:gd name="connsiteY0" fmla="*/ 0 h 2528936"/>
                <a:gd name="connsiteX1" fmla="*/ 190500 w 3030290"/>
                <a:gd name="connsiteY1" fmla="*/ 19050 h 2528936"/>
                <a:gd name="connsiteX2" fmla="*/ 47625 w 3030290"/>
                <a:gd name="connsiteY2" fmla="*/ 133350 h 2528936"/>
                <a:gd name="connsiteX3" fmla="*/ 0 w 3030290"/>
                <a:gd name="connsiteY3" fmla="*/ 171450 h 2528936"/>
                <a:gd name="connsiteX4" fmla="*/ 257175 w 3030290"/>
                <a:gd name="connsiteY4" fmla="*/ 476250 h 2528936"/>
                <a:gd name="connsiteX5" fmla="*/ 323850 w 3030290"/>
                <a:gd name="connsiteY5" fmla="*/ 790575 h 2528936"/>
                <a:gd name="connsiteX6" fmla="*/ 409575 w 3030290"/>
                <a:gd name="connsiteY6" fmla="*/ 819150 h 2528936"/>
                <a:gd name="connsiteX7" fmla="*/ 466725 w 3030290"/>
                <a:gd name="connsiteY7" fmla="*/ 466725 h 2528936"/>
                <a:gd name="connsiteX8" fmla="*/ 609600 w 3030290"/>
                <a:gd name="connsiteY8" fmla="*/ 333375 h 2528936"/>
                <a:gd name="connsiteX9" fmla="*/ 723900 w 3030290"/>
                <a:gd name="connsiteY9" fmla="*/ 304800 h 2528936"/>
                <a:gd name="connsiteX10" fmla="*/ 1009650 w 3030290"/>
                <a:gd name="connsiteY10" fmla="*/ 342900 h 2528936"/>
                <a:gd name="connsiteX11" fmla="*/ 838200 w 3030290"/>
                <a:gd name="connsiteY11" fmla="*/ 1228725 h 2528936"/>
                <a:gd name="connsiteX12" fmla="*/ 1543050 w 3030290"/>
                <a:gd name="connsiteY12" fmla="*/ 1352550 h 2528936"/>
                <a:gd name="connsiteX13" fmla="*/ 1657350 w 3030290"/>
                <a:gd name="connsiteY13" fmla="*/ 704850 h 2528936"/>
                <a:gd name="connsiteX14" fmla="*/ 2009775 w 3030290"/>
                <a:gd name="connsiteY14" fmla="*/ 1019175 h 2528936"/>
                <a:gd name="connsiteX15" fmla="*/ 2198705 w 3030290"/>
                <a:gd name="connsiteY15" fmla="*/ 866775 h 2528936"/>
                <a:gd name="connsiteX16" fmla="*/ 2560819 w 3030290"/>
                <a:gd name="connsiteY16" fmla="*/ 953062 h 2528936"/>
                <a:gd name="connsiteX17" fmla="*/ 2526491 w 3030290"/>
                <a:gd name="connsiteY17" fmla="*/ 1227842 h 2528936"/>
                <a:gd name="connsiteX18" fmla="*/ 1936302 w 3030290"/>
                <a:gd name="connsiteY18" fmla="*/ 1304658 h 2528936"/>
                <a:gd name="connsiteX19" fmla="*/ 1856478 w 3030290"/>
                <a:gd name="connsiteY19" fmla="*/ 1809857 h 2528936"/>
                <a:gd name="connsiteX20" fmla="*/ 1751747 w 3030290"/>
                <a:gd name="connsiteY20" fmla="*/ 2095844 h 2528936"/>
                <a:gd name="connsiteX21" fmla="*/ 1818173 w 3030290"/>
                <a:gd name="connsiteY21" fmla="*/ 2512551 h 2528936"/>
                <a:gd name="connsiteX22" fmla="*/ 2949390 w 3030290"/>
                <a:gd name="connsiteY22" fmla="*/ 2411545 h 2528936"/>
                <a:gd name="connsiteX23" fmla="*/ 2939107 w 3030290"/>
                <a:gd name="connsiteY23" fmla="*/ 2411609 h 2528936"/>
                <a:gd name="connsiteX0" fmla="*/ 361950 w 3050622"/>
                <a:gd name="connsiteY0" fmla="*/ 0 h 2907614"/>
                <a:gd name="connsiteX1" fmla="*/ 190500 w 3050622"/>
                <a:gd name="connsiteY1" fmla="*/ 19050 h 2907614"/>
                <a:gd name="connsiteX2" fmla="*/ 47625 w 3050622"/>
                <a:gd name="connsiteY2" fmla="*/ 133350 h 2907614"/>
                <a:gd name="connsiteX3" fmla="*/ 0 w 3050622"/>
                <a:gd name="connsiteY3" fmla="*/ 171450 h 2907614"/>
                <a:gd name="connsiteX4" fmla="*/ 257175 w 3050622"/>
                <a:gd name="connsiteY4" fmla="*/ 476250 h 2907614"/>
                <a:gd name="connsiteX5" fmla="*/ 323850 w 3050622"/>
                <a:gd name="connsiteY5" fmla="*/ 790575 h 2907614"/>
                <a:gd name="connsiteX6" fmla="*/ 409575 w 3050622"/>
                <a:gd name="connsiteY6" fmla="*/ 819150 h 2907614"/>
                <a:gd name="connsiteX7" fmla="*/ 466725 w 3050622"/>
                <a:gd name="connsiteY7" fmla="*/ 466725 h 2907614"/>
                <a:gd name="connsiteX8" fmla="*/ 609600 w 3050622"/>
                <a:gd name="connsiteY8" fmla="*/ 333375 h 2907614"/>
                <a:gd name="connsiteX9" fmla="*/ 723900 w 3050622"/>
                <a:gd name="connsiteY9" fmla="*/ 304800 h 2907614"/>
                <a:gd name="connsiteX10" fmla="*/ 1009650 w 3050622"/>
                <a:gd name="connsiteY10" fmla="*/ 342900 h 2907614"/>
                <a:gd name="connsiteX11" fmla="*/ 838200 w 3050622"/>
                <a:gd name="connsiteY11" fmla="*/ 1228725 h 2907614"/>
                <a:gd name="connsiteX12" fmla="*/ 1543050 w 3050622"/>
                <a:gd name="connsiteY12" fmla="*/ 1352550 h 2907614"/>
                <a:gd name="connsiteX13" fmla="*/ 1657350 w 3050622"/>
                <a:gd name="connsiteY13" fmla="*/ 704850 h 2907614"/>
                <a:gd name="connsiteX14" fmla="*/ 2009775 w 3050622"/>
                <a:gd name="connsiteY14" fmla="*/ 1019175 h 2907614"/>
                <a:gd name="connsiteX15" fmla="*/ 2198705 w 3050622"/>
                <a:gd name="connsiteY15" fmla="*/ 866775 h 2907614"/>
                <a:gd name="connsiteX16" fmla="*/ 2560819 w 3050622"/>
                <a:gd name="connsiteY16" fmla="*/ 953062 h 2907614"/>
                <a:gd name="connsiteX17" fmla="*/ 2526491 w 3050622"/>
                <a:gd name="connsiteY17" fmla="*/ 1227842 h 2907614"/>
                <a:gd name="connsiteX18" fmla="*/ 1936302 w 3050622"/>
                <a:gd name="connsiteY18" fmla="*/ 1304658 h 2907614"/>
                <a:gd name="connsiteX19" fmla="*/ 1856478 w 3050622"/>
                <a:gd name="connsiteY19" fmla="*/ 1809857 h 2907614"/>
                <a:gd name="connsiteX20" fmla="*/ 1751747 w 3050622"/>
                <a:gd name="connsiteY20" fmla="*/ 2095844 h 2907614"/>
                <a:gd name="connsiteX21" fmla="*/ 1818173 w 3050622"/>
                <a:gd name="connsiteY21" fmla="*/ 2512551 h 2907614"/>
                <a:gd name="connsiteX22" fmla="*/ 2949390 w 3050622"/>
                <a:gd name="connsiteY22" fmla="*/ 2411545 h 2907614"/>
                <a:gd name="connsiteX23" fmla="*/ 3005522 w 3050622"/>
                <a:gd name="connsiteY23" fmla="*/ 2907614 h 2907614"/>
                <a:gd name="connsiteX0" fmla="*/ 361950 w 3050622"/>
                <a:gd name="connsiteY0" fmla="*/ 0 h 2942686"/>
                <a:gd name="connsiteX1" fmla="*/ 190500 w 3050622"/>
                <a:gd name="connsiteY1" fmla="*/ 19050 h 2942686"/>
                <a:gd name="connsiteX2" fmla="*/ 47625 w 3050622"/>
                <a:gd name="connsiteY2" fmla="*/ 133350 h 2942686"/>
                <a:gd name="connsiteX3" fmla="*/ 0 w 3050622"/>
                <a:gd name="connsiteY3" fmla="*/ 171450 h 2942686"/>
                <a:gd name="connsiteX4" fmla="*/ 257175 w 3050622"/>
                <a:gd name="connsiteY4" fmla="*/ 476250 h 2942686"/>
                <a:gd name="connsiteX5" fmla="*/ 323850 w 3050622"/>
                <a:gd name="connsiteY5" fmla="*/ 790575 h 2942686"/>
                <a:gd name="connsiteX6" fmla="*/ 409575 w 3050622"/>
                <a:gd name="connsiteY6" fmla="*/ 819150 h 2942686"/>
                <a:gd name="connsiteX7" fmla="*/ 466725 w 3050622"/>
                <a:gd name="connsiteY7" fmla="*/ 466725 h 2942686"/>
                <a:gd name="connsiteX8" fmla="*/ 609600 w 3050622"/>
                <a:gd name="connsiteY8" fmla="*/ 333375 h 2942686"/>
                <a:gd name="connsiteX9" fmla="*/ 723900 w 3050622"/>
                <a:gd name="connsiteY9" fmla="*/ 304800 h 2942686"/>
                <a:gd name="connsiteX10" fmla="*/ 1009650 w 3050622"/>
                <a:gd name="connsiteY10" fmla="*/ 342900 h 2942686"/>
                <a:gd name="connsiteX11" fmla="*/ 838200 w 3050622"/>
                <a:gd name="connsiteY11" fmla="*/ 1228725 h 2942686"/>
                <a:gd name="connsiteX12" fmla="*/ 1543050 w 3050622"/>
                <a:gd name="connsiteY12" fmla="*/ 1352550 h 2942686"/>
                <a:gd name="connsiteX13" fmla="*/ 1657350 w 3050622"/>
                <a:gd name="connsiteY13" fmla="*/ 704850 h 2942686"/>
                <a:gd name="connsiteX14" fmla="*/ 2009775 w 3050622"/>
                <a:gd name="connsiteY14" fmla="*/ 1019175 h 2942686"/>
                <a:gd name="connsiteX15" fmla="*/ 2198705 w 3050622"/>
                <a:gd name="connsiteY15" fmla="*/ 866775 h 2942686"/>
                <a:gd name="connsiteX16" fmla="*/ 2560819 w 3050622"/>
                <a:gd name="connsiteY16" fmla="*/ 953062 h 2942686"/>
                <a:gd name="connsiteX17" fmla="*/ 2526491 w 3050622"/>
                <a:gd name="connsiteY17" fmla="*/ 1227842 h 2942686"/>
                <a:gd name="connsiteX18" fmla="*/ 1936302 w 3050622"/>
                <a:gd name="connsiteY18" fmla="*/ 1304658 h 2942686"/>
                <a:gd name="connsiteX19" fmla="*/ 1856478 w 3050622"/>
                <a:gd name="connsiteY19" fmla="*/ 1809857 h 2942686"/>
                <a:gd name="connsiteX20" fmla="*/ 1751747 w 3050622"/>
                <a:gd name="connsiteY20" fmla="*/ 2095844 h 2942686"/>
                <a:gd name="connsiteX21" fmla="*/ 1818173 w 3050622"/>
                <a:gd name="connsiteY21" fmla="*/ 2512551 h 2942686"/>
                <a:gd name="connsiteX22" fmla="*/ 2949390 w 3050622"/>
                <a:gd name="connsiteY22" fmla="*/ 2411545 h 2942686"/>
                <a:gd name="connsiteX23" fmla="*/ 3005522 w 3050622"/>
                <a:gd name="connsiteY23" fmla="*/ 2907614 h 2942686"/>
                <a:gd name="connsiteX24" fmla="*/ 3001894 w 3050622"/>
                <a:gd name="connsiteY24" fmla="*/ 2901628 h 2942686"/>
                <a:gd name="connsiteX0" fmla="*/ 361950 w 3865288"/>
                <a:gd name="connsiteY0" fmla="*/ 0 h 2929569"/>
                <a:gd name="connsiteX1" fmla="*/ 190500 w 3865288"/>
                <a:gd name="connsiteY1" fmla="*/ 19050 h 2929569"/>
                <a:gd name="connsiteX2" fmla="*/ 47625 w 3865288"/>
                <a:gd name="connsiteY2" fmla="*/ 133350 h 2929569"/>
                <a:gd name="connsiteX3" fmla="*/ 0 w 3865288"/>
                <a:gd name="connsiteY3" fmla="*/ 171450 h 2929569"/>
                <a:gd name="connsiteX4" fmla="*/ 257175 w 3865288"/>
                <a:gd name="connsiteY4" fmla="*/ 476250 h 2929569"/>
                <a:gd name="connsiteX5" fmla="*/ 323850 w 3865288"/>
                <a:gd name="connsiteY5" fmla="*/ 790575 h 2929569"/>
                <a:gd name="connsiteX6" fmla="*/ 409575 w 3865288"/>
                <a:gd name="connsiteY6" fmla="*/ 819150 h 2929569"/>
                <a:gd name="connsiteX7" fmla="*/ 466725 w 3865288"/>
                <a:gd name="connsiteY7" fmla="*/ 466725 h 2929569"/>
                <a:gd name="connsiteX8" fmla="*/ 609600 w 3865288"/>
                <a:gd name="connsiteY8" fmla="*/ 333375 h 2929569"/>
                <a:gd name="connsiteX9" fmla="*/ 723900 w 3865288"/>
                <a:gd name="connsiteY9" fmla="*/ 304800 h 2929569"/>
                <a:gd name="connsiteX10" fmla="*/ 1009650 w 3865288"/>
                <a:gd name="connsiteY10" fmla="*/ 342900 h 2929569"/>
                <a:gd name="connsiteX11" fmla="*/ 838200 w 3865288"/>
                <a:gd name="connsiteY11" fmla="*/ 1228725 h 2929569"/>
                <a:gd name="connsiteX12" fmla="*/ 1543050 w 3865288"/>
                <a:gd name="connsiteY12" fmla="*/ 1352550 h 2929569"/>
                <a:gd name="connsiteX13" fmla="*/ 1657350 w 3865288"/>
                <a:gd name="connsiteY13" fmla="*/ 704850 h 2929569"/>
                <a:gd name="connsiteX14" fmla="*/ 2009775 w 3865288"/>
                <a:gd name="connsiteY14" fmla="*/ 1019175 h 2929569"/>
                <a:gd name="connsiteX15" fmla="*/ 2198705 w 3865288"/>
                <a:gd name="connsiteY15" fmla="*/ 866775 h 2929569"/>
                <a:gd name="connsiteX16" fmla="*/ 2560819 w 3865288"/>
                <a:gd name="connsiteY16" fmla="*/ 953062 h 2929569"/>
                <a:gd name="connsiteX17" fmla="*/ 2526491 w 3865288"/>
                <a:gd name="connsiteY17" fmla="*/ 1227842 h 2929569"/>
                <a:gd name="connsiteX18" fmla="*/ 1936302 w 3865288"/>
                <a:gd name="connsiteY18" fmla="*/ 1304658 h 2929569"/>
                <a:gd name="connsiteX19" fmla="*/ 1856478 w 3865288"/>
                <a:gd name="connsiteY19" fmla="*/ 1809857 h 2929569"/>
                <a:gd name="connsiteX20" fmla="*/ 1751747 w 3865288"/>
                <a:gd name="connsiteY20" fmla="*/ 2095844 h 2929569"/>
                <a:gd name="connsiteX21" fmla="*/ 1818173 w 3865288"/>
                <a:gd name="connsiteY21" fmla="*/ 2512551 h 2929569"/>
                <a:gd name="connsiteX22" fmla="*/ 2949390 w 3865288"/>
                <a:gd name="connsiteY22" fmla="*/ 2411545 h 2929569"/>
                <a:gd name="connsiteX23" fmla="*/ 3005522 w 3865288"/>
                <a:gd name="connsiteY23" fmla="*/ 2907614 h 2929569"/>
                <a:gd name="connsiteX24" fmla="*/ 3865288 w 3865288"/>
                <a:gd name="connsiteY24" fmla="*/ 2815615 h 2929569"/>
                <a:gd name="connsiteX0" fmla="*/ 361950 w 3933526"/>
                <a:gd name="connsiteY0" fmla="*/ 0 h 2929569"/>
                <a:gd name="connsiteX1" fmla="*/ 190500 w 3933526"/>
                <a:gd name="connsiteY1" fmla="*/ 19050 h 2929569"/>
                <a:gd name="connsiteX2" fmla="*/ 47625 w 3933526"/>
                <a:gd name="connsiteY2" fmla="*/ 133350 h 2929569"/>
                <a:gd name="connsiteX3" fmla="*/ 0 w 3933526"/>
                <a:gd name="connsiteY3" fmla="*/ 171450 h 2929569"/>
                <a:gd name="connsiteX4" fmla="*/ 257175 w 3933526"/>
                <a:gd name="connsiteY4" fmla="*/ 476250 h 2929569"/>
                <a:gd name="connsiteX5" fmla="*/ 323850 w 3933526"/>
                <a:gd name="connsiteY5" fmla="*/ 790575 h 2929569"/>
                <a:gd name="connsiteX6" fmla="*/ 409575 w 3933526"/>
                <a:gd name="connsiteY6" fmla="*/ 819150 h 2929569"/>
                <a:gd name="connsiteX7" fmla="*/ 466725 w 3933526"/>
                <a:gd name="connsiteY7" fmla="*/ 466725 h 2929569"/>
                <a:gd name="connsiteX8" fmla="*/ 609600 w 3933526"/>
                <a:gd name="connsiteY8" fmla="*/ 333375 h 2929569"/>
                <a:gd name="connsiteX9" fmla="*/ 723900 w 3933526"/>
                <a:gd name="connsiteY9" fmla="*/ 304800 h 2929569"/>
                <a:gd name="connsiteX10" fmla="*/ 1009650 w 3933526"/>
                <a:gd name="connsiteY10" fmla="*/ 342900 h 2929569"/>
                <a:gd name="connsiteX11" fmla="*/ 838200 w 3933526"/>
                <a:gd name="connsiteY11" fmla="*/ 1228725 h 2929569"/>
                <a:gd name="connsiteX12" fmla="*/ 1543050 w 3933526"/>
                <a:gd name="connsiteY12" fmla="*/ 1352550 h 2929569"/>
                <a:gd name="connsiteX13" fmla="*/ 1657350 w 3933526"/>
                <a:gd name="connsiteY13" fmla="*/ 704850 h 2929569"/>
                <a:gd name="connsiteX14" fmla="*/ 2009775 w 3933526"/>
                <a:gd name="connsiteY14" fmla="*/ 1019175 h 2929569"/>
                <a:gd name="connsiteX15" fmla="*/ 2198705 w 3933526"/>
                <a:gd name="connsiteY15" fmla="*/ 866775 h 2929569"/>
                <a:gd name="connsiteX16" fmla="*/ 2560819 w 3933526"/>
                <a:gd name="connsiteY16" fmla="*/ 953062 h 2929569"/>
                <a:gd name="connsiteX17" fmla="*/ 2526491 w 3933526"/>
                <a:gd name="connsiteY17" fmla="*/ 1227842 h 2929569"/>
                <a:gd name="connsiteX18" fmla="*/ 1936302 w 3933526"/>
                <a:gd name="connsiteY18" fmla="*/ 1304658 h 2929569"/>
                <a:gd name="connsiteX19" fmla="*/ 1856478 w 3933526"/>
                <a:gd name="connsiteY19" fmla="*/ 1809857 h 2929569"/>
                <a:gd name="connsiteX20" fmla="*/ 1751747 w 3933526"/>
                <a:gd name="connsiteY20" fmla="*/ 2095844 h 2929569"/>
                <a:gd name="connsiteX21" fmla="*/ 1818173 w 3933526"/>
                <a:gd name="connsiteY21" fmla="*/ 2512551 h 2929569"/>
                <a:gd name="connsiteX22" fmla="*/ 2949390 w 3933526"/>
                <a:gd name="connsiteY22" fmla="*/ 2411545 h 2929569"/>
                <a:gd name="connsiteX23" fmla="*/ 3005522 w 3933526"/>
                <a:gd name="connsiteY23" fmla="*/ 2907614 h 2929569"/>
                <a:gd name="connsiteX24" fmla="*/ 3865288 w 3933526"/>
                <a:gd name="connsiteY24" fmla="*/ 2815615 h 2929569"/>
                <a:gd name="connsiteX25" fmla="*/ 3880529 w 3933526"/>
                <a:gd name="connsiteY25" fmla="*/ 2836716 h 2929569"/>
                <a:gd name="connsiteX0" fmla="*/ 361950 w 3954830"/>
                <a:gd name="connsiteY0" fmla="*/ 0 h 3523928"/>
                <a:gd name="connsiteX1" fmla="*/ 190500 w 3954830"/>
                <a:gd name="connsiteY1" fmla="*/ 19050 h 3523928"/>
                <a:gd name="connsiteX2" fmla="*/ 47625 w 3954830"/>
                <a:gd name="connsiteY2" fmla="*/ 133350 h 3523928"/>
                <a:gd name="connsiteX3" fmla="*/ 0 w 3954830"/>
                <a:gd name="connsiteY3" fmla="*/ 171450 h 3523928"/>
                <a:gd name="connsiteX4" fmla="*/ 257175 w 3954830"/>
                <a:gd name="connsiteY4" fmla="*/ 476250 h 3523928"/>
                <a:gd name="connsiteX5" fmla="*/ 323850 w 3954830"/>
                <a:gd name="connsiteY5" fmla="*/ 790575 h 3523928"/>
                <a:gd name="connsiteX6" fmla="*/ 409575 w 3954830"/>
                <a:gd name="connsiteY6" fmla="*/ 819150 h 3523928"/>
                <a:gd name="connsiteX7" fmla="*/ 466725 w 3954830"/>
                <a:gd name="connsiteY7" fmla="*/ 466725 h 3523928"/>
                <a:gd name="connsiteX8" fmla="*/ 609600 w 3954830"/>
                <a:gd name="connsiteY8" fmla="*/ 333375 h 3523928"/>
                <a:gd name="connsiteX9" fmla="*/ 723900 w 3954830"/>
                <a:gd name="connsiteY9" fmla="*/ 304800 h 3523928"/>
                <a:gd name="connsiteX10" fmla="*/ 1009650 w 3954830"/>
                <a:gd name="connsiteY10" fmla="*/ 342900 h 3523928"/>
                <a:gd name="connsiteX11" fmla="*/ 838200 w 3954830"/>
                <a:gd name="connsiteY11" fmla="*/ 1228725 h 3523928"/>
                <a:gd name="connsiteX12" fmla="*/ 1543050 w 3954830"/>
                <a:gd name="connsiteY12" fmla="*/ 1352550 h 3523928"/>
                <a:gd name="connsiteX13" fmla="*/ 1657350 w 3954830"/>
                <a:gd name="connsiteY13" fmla="*/ 704850 h 3523928"/>
                <a:gd name="connsiteX14" fmla="*/ 2009775 w 3954830"/>
                <a:gd name="connsiteY14" fmla="*/ 1019175 h 3523928"/>
                <a:gd name="connsiteX15" fmla="*/ 2198705 w 3954830"/>
                <a:gd name="connsiteY15" fmla="*/ 866775 h 3523928"/>
                <a:gd name="connsiteX16" fmla="*/ 2560819 w 3954830"/>
                <a:gd name="connsiteY16" fmla="*/ 953062 h 3523928"/>
                <a:gd name="connsiteX17" fmla="*/ 2526491 w 3954830"/>
                <a:gd name="connsiteY17" fmla="*/ 1227842 h 3523928"/>
                <a:gd name="connsiteX18" fmla="*/ 1936302 w 3954830"/>
                <a:gd name="connsiteY18" fmla="*/ 1304658 h 3523928"/>
                <a:gd name="connsiteX19" fmla="*/ 1856478 w 3954830"/>
                <a:gd name="connsiteY19" fmla="*/ 1809857 h 3523928"/>
                <a:gd name="connsiteX20" fmla="*/ 1751747 w 3954830"/>
                <a:gd name="connsiteY20" fmla="*/ 2095844 h 3523928"/>
                <a:gd name="connsiteX21" fmla="*/ 1818173 w 3954830"/>
                <a:gd name="connsiteY21" fmla="*/ 2512551 h 3523928"/>
                <a:gd name="connsiteX22" fmla="*/ 2949390 w 3954830"/>
                <a:gd name="connsiteY22" fmla="*/ 2411545 h 3523928"/>
                <a:gd name="connsiteX23" fmla="*/ 3005522 w 3954830"/>
                <a:gd name="connsiteY23" fmla="*/ 2907614 h 3523928"/>
                <a:gd name="connsiteX24" fmla="*/ 3865288 w 3954830"/>
                <a:gd name="connsiteY24" fmla="*/ 2815615 h 3523928"/>
                <a:gd name="connsiteX25" fmla="*/ 3937347 w 3954830"/>
                <a:gd name="connsiteY25" fmla="*/ 3523928 h 3523928"/>
                <a:gd name="connsiteX0" fmla="*/ 361950 w 3962076"/>
                <a:gd name="connsiteY0" fmla="*/ 0 h 3588799"/>
                <a:gd name="connsiteX1" fmla="*/ 190500 w 3962076"/>
                <a:gd name="connsiteY1" fmla="*/ 19050 h 3588799"/>
                <a:gd name="connsiteX2" fmla="*/ 47625 w 3962076"/>
                <a:gd name="connsiteY2" fmla="*/ 133350 h 3588799"/>
                <a:gd name="connsiteX3" fmla="*/ 0 w 3962076"/>
                <a:gd name="connsiteY3" fmla="*/ 171450 h 3588799"/>
                <a:gd name="connsiteX4" fmla="*/ 257175 w 3962076"/>
                <a:gd name="connsiteY4" fmla="*/ 476250 h 3588799"/>
                <a:gd name="connsiteX5" fmla="*/ 323850 w 3962076"/>
                <a:gd name="connsiteY5" fmla="*/ 790575 h 3588799"/>
                <a:gd name="connsiteX6" fmla="*/ 409575 w 3962076"/>
                <a:gd name="connsiteY6" fmla="*/ 819150 h 3588799"/>
                <a:gd name="connsiteX7" fmla="*/ 466725 w 3962076"/>
                <a:gd name="connsiteY7" fmla="*/ 466725 h 3588799"/>
                <a:gd name="connsiteX8" fmla="*/ 609600 w 3962076"/>
                <a:gd name="connsiteY8" fmla="*/ 333375 h 3588799"/>
                <a:gd name="connsiteX9" fmla="*/ 723900 w 3962076"/>
                <a:gd name="connsiteY9" fmla="*/ 304800 h 3588799"/>
                <a:gd name="connsiteX10" fmla="*/ 1009650 w 3962076"/>
                <a:gd name="connsiteY10" fmla="*/ 342900 h 3588799"/>
                <a:gd name="connsiteX11" fmla="*/ 838200 w 3962076"/>
                <a:gd name="connsiteY11" fmla="*/ 1228725 h 3588799"/>
                <a:gd name="connsiteX12" fmla="*/ 1543050 w 3962076"/>
                <a:gd name="connsiteY12" fmla="*/ 1352550 h 3588799"/>
                <a:gd name="connsiteX13" fmla="*/ 1657350 w 3962076"/>
                <a:gd name="connsiteY13" fmla="*/ 704850 h 3588799"/>
                <a:gd name="connsiteX14" fmla="*/ 2009775 w 3962076"/>
                <a:gd name="connsiteY14" fmla="*/ 1019175 h 3588799"/>
                <a:gd name="connsiteX15" fmla="*/ 2198705 w 3962076"/>
                <a:gd name="connsiteY15" fmla="*/ 866775 h 3588799"/>
                <a:gd name="connsiteX16" fmla="*/ 2560819 w 3962076"/>
                <a:gd name="connsiteY16" fmla="*/ 953062 h 3588799"/>
                <a:gd name="connsiteX17" fmla="*/ 2526491 w 3962076"/>
                <a:gd name="connsiteY17" fmla="*/ 1227842 h 3588799"/>
                <a:gd name="connsiteX18" fmla="*/ 1936302 w 3962076"/>
                <a:gd name="connsiteY18" fmla="*/ 1304658 h 3588799"/>
                <a:gd name="connsiteX19" fmla="*/ 1856478 w 3962076"/>
                <a:gd name="connsiteY19" fmla="*/ 1809857 h 3588799"/>
                <a:gd name="connsiteX20" fmla="*/ 1751747 w 3962076"/>
                <a:gd name="connsiteY20" fmla="*/ 2095844 h 3588799"/>
                <a:gd name="connsiteX21" fmla="*/ 1818173 w 3962076"/>
                <a:gd name="connsiteY21" fmla="*/ 2512551 h 3588799"/>
                <a:gd name="connsiteX22" fmla="*/ 2949390 w 3962076"/>
                <a:gd name="connsiteY22" fmla="*/ 2411545 h 3588799"/>
                <a:gd name="connsiteX23" fmla="*/ 3005522 w 3962076"/>
                <a:gd name="connsiteY23" fmla="*/ 2907614 h 3588799"/>
                <a:gd name="connsiteX24" fmla="*/ 3865288 w 3962076"/>
                <a:gd name="connsiteY24" fmla="*/ 2815615 h 3588799"/>
                <a:gd name="connsiteX25" fmla="*/ 3937347 w 3962076"/>
                <a:gd name="connsiteY25" fmla="*/ 3523928 h 3588799"/>
                <a:gd name="connsiteX26" fmla="*/ 3962076 w 3962076"/>
                <a:gd name="connsiteY26" fmla="*/ 3562025 h 3588799"/>
                <a:gd name="connsiteX0" fmla="*/ 361950 w 3954830"/>
                <a:gd name="connsiteY0" fmla="*/ 0 h 3743275"/>
                <a:gd name="connsiteX1" fmla="*/ 190500 w 3954830"/>
                <a:gd name="connsiteY1" fmla="*/ 19050 h 3743275"/>
                <a:gd name="connsiteX2" fmla="*/ 47625 w 3954830"/>
                <a:gd name="connsiteY2" fmla="*/ 133350 h 3743275"/>
                <a:gd name="connsiteX3" fmla="*/ 0 w 3954830"/>
                <a:gd name="connsiteY3" fmla="*/ 171450 h 3743275"/>
                <a:gd name="connsiteX4" fmla="*/ 257175 w 3954830"/>
                <a:gd name="connsiteY4" fmla="*/ 476250 h 3743275"/>
                <a:gd name="connsiteX5" fmla="*/ 323850 w 3954830"/>
                <a:gd name="connsiteY5" fmla="*/ 790575 h 3743275"/>
                <a:gd name="connsiteX6" fmla="*/ 409575 w 3954830"/>
                <a:gd name="connsiteY6" fmla="*/ 819150 h 3743275"/>
                <a:gd name="connsiteX7" fmla="*/ 466725 w 3954830"/>
                <a:gd name="connsiteY7" fmla="*/ 466725 h 3743275"/>
                <a:gd name="connsiteX8" fmla="*/ 609600 w 3954830"/>
                <a:gd name="connsiteY8" fmla="*/ 333375 h 3743275"/>
                <a:gd name="connsiteX9" fmla="*/ 723900 w 3954830"/>
                <a:gd name="connsiteY9" fmla="*/ 304800 h 3743275"/>
                <a:gd name="connsiteX10" fmla="*/ 1009650 w 3954830"/>
                <a:gd name="connsiteY10" fmla="*/ 342900 h 3743275"/>
                <a:gd name="connsiteX11" fmla="*/ 838200 w 3954830"/>
                <a:gd name="connsiteY11" fmla="*/ 1228725 h 3743275"/>
                <a:gd name="connsiteX12" fmla="*/ 1543050 w 3954830"/>
                <a:gd name="connsiteY12" fmla="*/ 1352550 h 3743275"/>
                <a:gd name="connsiteX13" fmla="*/ 1657350 w 3954830"/>
                <a:gd name="connsiteY13" fmla="*/ 704850 h 3743275"/>
                <a:gd name="connsiteX14" fmla="*/ 2009775 w 3954830"/>
                <a:gd name="connsiteY14" fmla="*/ 1019175 h 3743275"/>
                <a:gd name="connsiteX15" fmla="*/ 2198705 w 3954830"/>
                <a:gd name="connsiteY15" fmla="*/ 866775 h 3743275"/>
                <a:gd name="connsiteX16" fmla="*/ 2560819 w 3954830"/>
                <a:gd name="connsiteY16" fmla="*/ 953062 h 3743275"/>
                <a:gd name="connsiteX17" fmla="*/ 2526491 w 3954830"/>
                <a:gd name="connsiteY17" fmla="*/ 1227842 h 3743275"/>
                <a:gd name="connsiteX18" fmla="*/ 1936302 w 3954830"/>
                <a:gd name="connsiteY18" fmla="*/ 1304658 h 3743275"/>
                <a:gd name="connsiteX19" fmla="*/ 1856478 w 3954830"/>
                <a:gd name="connsiteY19" fmla="*/ 1809857 h 3743275"/>
                <a:gd name="connsiteX20" fmla="*/ 1751747 w 3954830"/>
                <a:gd name="connsiteY20" fmla="*/ 2095844 h 3743275"/>
                <a:gd name="connsiteX21" fmla="*/ 1818173 w 3954830"/>
                <a:gd name="connsiteY21" fmla="*/ 2512551 h 3743275"/>
                <a:gd name="connsiteX22" fmla="*/ 2949390 w 3954830"/>
                <a:gd name="connsiteY22" fmla="*/ 2411545 h 3743275"/>
                <a:gd name="connsiteX23" fmla="*/ 3005522 w 3954830"/>
                <a:gd name="connsiteY23" fmla="*/ 2907614 h 3743275"/>
                <a:gd name="connsiteX24" fmla="*/ 3865288 w 3954830"/>
                <a:gd name="connsiteY24" fmla="*/ 2815615 h 3743275"/>
                <a:gd name="connsiteX25" fmla="*/ 3937347 w 3954830"/>
                <a:gd name="connsiteY25" fmla="*/ 3523928 h 3743275"/>
                <a:gd name="connsiteX26" fmla="*/ 2390874 w 3954830"/>
                <a:gd name="connsiteY26" fmla="*/ 3743275 h 3743275"/>
                <a:gd name="connsiteX0" fmla="*/ 361950 w 3954830"/>
                <a:gd name="connsiteY0" fmla="*/ 0 h 3766300"/>
                <a:gd name="connsiteX1" fmla="*/ 190500 w 3954830"/>
                <a:gd name="connsiteY1" fmla="*/ 19050 h 3766300"/>
                <a:gd name="connsiteX2" fmla="*/ 47625 w 3954830"/>
                <a:gd name="connsiteY2" fmla="*/ 133350 h 3766300"/>
                <a:gd name="connsiteX3" fmla="*/ 0 w 3954830"/>
                <a:gd name="connsiteY3" fmla="*/ 171450 h 3766300"/>
                <a:gd name="connsiteX4" fmla="*/ 257175 w 3954830"/>
                <a:gd name="connsiteY4" fmla="*/ 476250 h 3766300"/>
                <a:gd name="connsiteX5" fmla="*/ 323850 w 3954830"/>
                <a:gd name="connsiteY5" fmla="*/ 790575 h 3766300"/>
                <a:gd name="connsiteX6" fmla="*/ 409575 w 3954830"/>
                <a:gd name="connsiteY6" fmla="*/ 819150 h 3766300"/>
                <a:gd name="connsiteX7" fmla="*/ 466725 w 3954830"/>
                <a:gd name="connsiteY7" fmla="*/ 466725 h 3766300"/>
                <a:gd name="connsiteX8" fmla="*/ 609600 w 3954830"/>
                <a:gd name="connsiteY8" fmla="*/ 333375 h 3766300"/>
                <a:gd name="connsiteX9" fmla="*/ 723900 w 3954830"/>
                <a:gd name="connsiteY9" fmla="*/ 304800 h 3766300"/>
                <a:gd name="connsiteX10" fmla="*/ 1009650 w 3954830"/>
                <a:gd name="connsiteY10" fmla="*/ 342900 h 3766300"/>
                <a:gd name="connsiteX11" fmla="*/ 838200 w 3954830"/>
                <a:gd name="connsiteY11" fmla="*/ 1228725 h 3766300"/>
                <a:gd name="connsiteX12" fmla="*/ 1543050 w 3954830"/>
                <a:gd name="connsiteY12" fmla="*/ 1352550 h 3766300"/>
                <a:gd name="connsiteX13" fmla="*/ 1657350 w 3954830"/>
                <a:gd name="connsiteY13" fmla="*/ 704850 h 3766300"/>
                <a:gd name="connsiteX14" fmla="*/ 2009775 w 3954830"/>
                <a:gd name="connsiteY14" fmla="*/ 1019175 h 3766300"/>
                <a:gd name="connsiteX15" fmla="*/ 2198705 w 3954830"/>
                <a:gd name="connsiteY15" fmla="*/ 866775 h 3766300"/>
                <a:gd name="connsiteX16" fmla="*/ 2560819 w 3954830"/>
                <a:gd name="connsiteY16" fmla="*/ 953062 h 3766300"/>
                <a:gd name="connsiteX17" fmla="*/ 2526491 w 3954830"/>
                <a:gd name="connsiteY17" fmla="*/ 1227842 h 3766300"/>
                <a:gd name="connsiteX18" fmla="*/ 1936302 w 3954830"/>
                <a:gd name="connsiteY18" fmla="*/ 1304658 h 3766300"/>
                <a:gd name="connsiteX19" fmla="*/ 1856478 w 3954830"/>
                <a:gd name="connsiteY19" fmla="*/ 1809857 h 3766300"/>
                <a:gd name="connsiteX20" fmla="*/ 1751747 w 3954830"/>
                <a:gd name="connsiteY20" fmla="*/ 2095844 h 3766300"/>
                <a:gd name="connsiteX21" fmla="*/ 1818173 w 3954830"/>
                <a:gd name="connsiteY21" fmla="*/ 2512551 h 3766300"/>
                <a:gd name="connsiteX22" fmla="*/ 2949390 w 3954830"/>
                <a:gd name="connsiteY22" fmla="*/ 2411545 h 3766300"/>
                <a:gd name="connsiteX23" fmla="*/ 3005522 w 3954830"/>
                <a:gd name="connsiteY23" fmla="*/ 2907614 h 3766300"/>
                <a:gd name="connsiteX24" fmla="*/ 3865288 w 3954830"/>
                <a:gd name="connsiteY24" fmla="*/ 2815615 h 3766300"/>
                <a:gd name="connsiteX25" fmla="*/ 3937347 w 3954830"/>
                <a:gd name="connsiteY25" fmla="*/ 3523928 h 3766300"/>
                <a:gd name="connsiteX26" fmla="*/ 2390874 w 3954830"/>
                <a:gd name="connsiteY26" fmla="*/ 3743275 h 3766300"/>
                <a:gd name="connsiteX27" fmla="*/ 2367398 w 3954830"/>
                <a:gd name="connsiteY27" fmla="*/ 3762352 h 3766300"/>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2298909 w 3954830"/>
                <a:gd name="connsiteY28" fmla="*/ 3582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719348 w 3954830"/>
                <a:gd name="connsiteY29" fmla="*/ 361155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596537 w 3954830"/>
                <a:gd name="connsiteY30" fmla="*/ 257122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313128 w 3954830"/>
                <a:gd name="connsiteY31" fmla="*/ 259985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294234 w 3954830"/>
                <a:gd name="connsiteY32" fmla="*/ 238033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31352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963589 w 3954830"/>
                <a:gd name="connsiteY34" fmla="*/ 219899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500687 w 3954830"/>
                <a:gd name="connsiteY35" fmla="*/ 214173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444005 w 3954830"/>
                <a:gd name="connsiteY36" fmla="*/ 230398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94467 w 3954830"/>
                <a:gd name="connsiteY37" fmla="*/ 224671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198384 w 3954830"/>
                <a:gd name="connsiteY38" fmla="*/ 167406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207831 w 3954830"/>
                <a:gd name="connsiteY39"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68429 w 3954830"/>
                <a:gd name="connsiteY40"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377876 w 3954830"/>
                <a:gd name="connsiteY41" fmla="*/ 86280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273960 w 3954830"/>
                <a:gd name="connsiteY42" fmla="*/ 85325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43" fmla="*/ 188937 w 3954830"/>
                <a:gd name="connsiteY43" fmla="*/ 509662 h 3748585"/>
                <a:gd name="connsiteX0" fmla="*/ 389880 w 3982760"/>
                <a:gd name="connsiteY0" fmla="*/ 0 h 3748585"/>
                <a:gd name="connsiteX1" fmla="*/ 218430 w 3982760"/>
                <a:gd name="connsiteY1" fmla="*/ 19050 h 3748585"/>
                <a:gd name="connsiteX2" fmla="*/ 75555 w 3982760"/>
                <a:gd name="connsiteY2" fmla="*/ 133350 h 3748585"/>
                <a:gd name="connsiteX3" fmla="*/ 27930 w 3982760"/>
                <a:gd name="connsiteY3" fmla="*/ 171450 h 3748585"/>
                <a:gd name="connsiteX4" fmla="*/ 285105 w 3982760"/>
                <a:gd name="connsiteY4" fmla="*/ 476250 h 3748585"/>
                <a:gd name="connsiteX5" fmla="*/ 351780 w 3982760"/>
                <a:gd name="connsiteY5" fmla="*/ 790575 h 3748585"/>
                <a:gd name="connsiteX6" fmla="*/ 437505 w 3982760"/>
                <a:gd name="connsiteY6" fmla="*/ 819150 h 3748585"/>
                <a:gd name="connsiteX7" fmla="*/ 494655 w 3982760"/>
                <a:gd name="connsiteY7" fmla="*/ 466725 h 3748585"/>
                <a:gd name="connsiteX8" fmla="*/ 637530 w 3982760"/>
                <a:gd name="connsiteY8" fmla="*/ 333375 h 3748585"/>
                <a:gd name="connsiteX9" fmla="*/ 751830 w 3982760"/>
                <a:gd name="connsiteY9" fmla="*/ 304800 h 3748585"/>
                <a:gd name="connsiteX10" fmla="*/ 1037580 w 3982760"/>
                <a:gd name="connsiteY10" fmla="*/ 342900 h 3748585"/>
                <a:gd name="connsiteX11" fmla="*/ 866130 w 3982760"/>
                <a:gd name="connsiteY11" fmla="*/ 1228725 h 3748585"/>
                <a:gd name="connsiteX12" fmla="*/ 1570980 w 3982760"/>
                <a:gd name="connsiteY12" fmla="*/ 1352550 h 3748585"/>
                <a:gd name="connsiteX13" fmla="*/ 1685280 w 3982760"/>
                <a:gd name="connsiteY13" fmla="*/ 704850 h 3748585"/>
                <a:gd name="connsiteX14" fmla="*/ 2037705 w 3982760"/>
                <a:gd name="connsiteY14" fmla="*/ 1019175 h 3748585"/>
                <a:gd name="connsiteX15" fmla="*/ 2226635 w 3982760"/>
                <a:gd name="connsiteY15" fmla="*/ 866775 h 3748585"/>
                <a:gd name="connsiteX16" fmla="*/ 2588749 w 3982760"/>
                <a:gd name="connsiteY16" fmla="*/ 953062 h 3748585"/>
                <a:gd name="connsiteX17" fmla="*/ 2554421 w 3982760"/>
                <a:gd name="connsiteY17" fmla="*/ 1227842 h 3748585"/>
                <a:gd name="connsiteX18" fmla="*/ 1964232 w 3982760"/>
                <a:gd name="connsiteY18" fmla="*/ 1304658 h 3748585"/>
                <a:gd name="connsiteX19" fmla="*/ 1884408 w 3982760"/>
                <a:gd name="connsiteY19" fmla="*/ 1809857 h 3748585"/>
                <a:gd name="connsiteX20" fmla="*/ 1779677 w 3982760"/>
                <a:gd name="connsiteY20" fmla="*/ 2095844 h 3748585"/>
                <a:gd name="connsiteX21" fmla="*/ 1846103 w 3982760"/>
                <a:gd name="connsiteY21" fmla="*/ 2512551 h 3748585"/>
                <a:gd name="connsiteX22" fmla="*/ 2977320 w 3982760"/>
                <a:gd name="connsiteY22" fmla="*/ 2411545 h 3748585"/>
                <a:gd name="connsiteX23" fmla="*/ 3033452 w 3982760"/>
                <a:gd name="connsiteY23" fmla="*/ 2907614 h 3748585"/>
                <a:gd name="connsiteX24" fmla="*/ 3893218 w 3982760"/>
                <a:gd name="connsiteY24" fmla="*/ 2815615 h 3748585"/>
                <a:gd name="connsiteX25" fmla="*/ 3965277 w 3982760"/>
                <a:gd name="connsiteY25" fmla="*/ 3523928 h 3748585"/>
                <a:gd name="connsiteX26" fmla="*/ 2418804 w 3982760"/>
                <a:gd name="connsiteY26" fmla="*/ 3743275 h 3748585"/>
                <a:gd name="connsiteX27" fmla="*/ 2357504 w 3982760"/>
                <a:gd name="connsiteY27" fmla="*/ 3590555 h 3748585"/>
                <a:gd name="connsiteX28" fmla="*/ 1769467 w 3982760"/>
                <a:gd name="connsiteY28" fmla="*/ 3611608 h 3748585"/>
                <a:gd name="connsiteX29" fmla="*/ 1634131 w 3982760"/>
                <a:gd name="connsiteY29" fmla="*/ 2559537 h 3748585"/>
                <a:gd name="connsiteX30" fmla="*/ 1369885 w 3982760"/>
                <a:gd name="connsiteY30" fmla="*/ 2599917 h 3748585"/>
                <a:gd name="connsiteX31" fmla="*/ 1322200 w 3982760"/>
                <a:gd name="connsiteY31" fmla="*/ 2408583 h 3748585"/>
                <a:gd name="connsiteX32" fmla="*/ 1039295 w 3982760"/>
                <a:gd name="connsiteY32" fmla="*/ 2332520 h 3748585"/>
                <a:gd name="connsiteX33" fmla="*/ 991519 w 3982760"/>
                <a:gd name="connsiteY33" fmla="*/ 2227455 h 3748585"/>
                <a:gd name="connsiteX34" fmla="*/ 529500 w 3982760"/>
                <a:gd name="connsiteY34" fmla="*/ 2132052 h 3748585"/>
                <a:gd name="connsiteX35" fmla="*/ 509760 w 3982760"/>
                <a:gd name="connsiteY35" fmla="*/ 2285189 h 3748585"/>
                <a:gd name="connsiteX36" fmla="*/ 113634 w 3982760"/>
                <a:gd name="connsiteY36" fmla="*/ 2227476 h 3748585"/>
                <a:gd name="connsiteX37" fmla="*/ 226115 w 3982760"/>
                <a:gd name="connsiteY37" fmla="*/ 1644203 h 3748585"/>
                <a:gd name="connsiteX38" fmla="*/ 264030 w 3982760"/>
                <a:gd name="connsiteY38" fmla="*/ 1138493 h 3748585"/>
                <a:gd name="connsiteX39" fmla="*/ 396054 w 3982760"/>
                <a:gd name="connsiteY39" fmla="*/ 1158692 h 3748585"/>
                <a:gd name="connsiteX40" fmla="*/ 405788 w 3982760"/>
                <a:gd name="connsiteY40" fmla="*/ 862216 h 3748585"/>
                <a:gd name="connsiteX41" fmla="*/ 320946 w 3982760"/>
                <a:gd name="connsiteY41" fmla="*/ 814981 h 3748585"/>
                <a:gd name="connsiteX42" fmla="*/ 226458 w 3982760"/>
                <a:gd name="connsiteY42" fmla="*/ 508961 h 3748585"/>
                <a:gd name="connsiteX43" fmla="*/ 0 w 3982760"/>
                <a:gd name="connsiteY43" fmla="*/ 174931 h 3748585"/>
                <a:gd name="connsiteX0" fmla="*/ 410434 w 4003314"/>
                <a:gd name="connsiteY0" fmla="*/ 0 h 3748585"/>
                <a:gd name="connsiteX1" fmla="*/ 238984 w 4003314"/>
                <a:gd name="connsiteY1" fmla="*/ 19050 h 3748585"/>
                <a:gd name="connsiteX2" fmla="*/ 96109 w 4003314"/>
                <a:gd name="connsiteY2" fmla="*/ 133350 h 3748585"/>
                <a:gd name="connsiteX3" fmla="*/ 48484 w 4003314"/>
                <a:gd name="connsiteY3" fmla="*/ 171450 h 3748585"/>
                <a:gd name="connsiteX4" fmla="*/ 305659 w 4003314"/>
                <a:gd name="connsiteY4" fmla="*/ 476250 h 3748585"/>
                <a:gd name="connsiteX5" fmla="*/ 372334 w 4003314"/>
                <a:gd name="connsiteY5" fmla="*/ 790575 h 3748585"/>
                <a:gd name="connsiteX6" fmla="*/ 458059 w 4003314"/>
                <a:gd name="connsiteY6" fmla="*/ 819150 h 3748585"/>
                <a:gd name="connsiteX7" fmla="*/ 515209 w 4003314"/>
                <a:gd name="connsiteY7" fmla="*/ 466725 h 3748585"/>
                <a:gd name="connsiteX8" fmla="*/ 658084 w 4003314"/>
                <a:gd name="connsiteY8" fmla="*/ 333375 h 3748585"/>
                <a:gd name="connsiteX9" fmla="*/ 772384 w 4003314"/>
                <a:gd name="connsiteY9" fmla="*/ 304800 h 3748585"/>
                <a:gd name="connsiteX10" fmla="*/ 1058134 w 4003314"/>
                <a:gd name="connsiteY10" fmla="*/ 342900 h 3748585"/>
                <a:gd name="connsiteX11" fmla="*/ 886684 w 4003314"/>
                <a:gd name="connsiteY11" fmla="*/ 1228725 h 3748585"/>
                <a:gd name="connsiteX12" fmla="*/ 1591534 w 4003314"/>
                <a:gd name="connsiteY12" fmla="*/ 1352550 h 3748585"/>
                <a:gd name="connsiteX13" fmla="*/ 1705834 w 4003314"/>
                <a:gd name="connsiteY13" fmla="*/ 704850 h 3748585"/>
                <a:gd name="connsiteX14" fmla="*/ 2058259 w 4003314"/>
                <a:gd name="connsiteY14" fmla="*/ 1019175 h 3748585"/>
                <a:gd name="connsiteX15" fmla="*/ 2247189 w 4003314"/>
                <a:gd name="connsiteY15" fmla="*/ 866775 h 3748585"/>
                <a:gd name="connsiteX16" fmla="*/ 2609303 w 4003314"/>
                <a:gd name="connsiteY16" fmla="*/ 953062 h 3748585"/>
                <a:gd name="connsiteX17" fmla="*/ 2574975 w 4003314"/>
                <a:gd name="connsiteY17" fmla="*/ 1227842 h 3748585"/>
                <a:gd name="connsiteX18" fmla="*/ 1984786 w 4003314"/>
                <a:gd name="connsiteY18" fmla="*/ 1304658 h 3748585"/>
                <a:gd name="connsiteX19" fmla="*/ 1904962 w 4003314"/>
                <a:gd name="connsiteY19" fmla="*/ 1809857 h 3748585"/>
                <a:gd name="connsiteX20" fmla="*/ 1800231 w 4003314"/>
                <a:gd name="connsiteY20" fmla="*/ 2095844 h 3748585"/>
                <a:gd name="connsiteX21" fmla="*/ 1866657 w 4003314"/>
                <a:gd name="connsiteY21" fmla="*/ 2512551 h 3748585"/>
                <a:gd name="connsiteX22" fmla="*/ 2997874 w 4003314"/>
                <a:gd name="connsiteY22" fmla="*/ 2411545 h 3748585"/>
                <a:gd name="connsiteX23" fmla="*/ 3054006 w 4003314"/>
                <a:gd name="connsiteY23" fmla="*/ 2907614 h 3748585"/>
                <a:gd name="connsiteX24" fmla="*/ 3913772 w 4003314"/>
                <a:gd name="connsiteY24" fmla="*/ 2815615 h 3748585"/>
                <a:gd name="connsiteX25" fmla="*/ 3985831 w 4003314"/>
                <a:gd name="connsiteY25" fmla="*/ 3523928 h 3748585"/>
                <a:gd name="connsiteX26" fmla="*/ 2439358 w 4003314"/>
                <a:gd name="connsiteY26" fmla="*/ 3743275 h 3748585"/>
                <a:gd name="connsiteX27" fmla="*/ 2378058 w 4003314"/>
                <a:gd name="connsiteY27" fmla="*/ 3590555 h 3748585"/>
                <a:gd name="connsiteX28" fmla="*/ 1790021 w 4003314"/>
                <a:gd name="connsiteY28" fmla="*/ 3611608 h 3748585"/>
                <a:gd name="connsiteX29" fmla="*/ 1654685 w 4003314"/>
                <a:gd name="connsiteY29" fmla="*/ 2559537 h 3748585"/>
                <a:gd name="connsiteX30" fmla="*/ 1390439 w 4003314"/>
                <a:gd name="connsiteY30" fmla="*/ 2599917 h 3748585"/>
                <a:gd name="connsiteX31" fmla="*/ 1342754 w 4003314"/>
                <a:gd name="connsiteY31" fmla="*/ 2408583 h 3748585"/>
                <a:gd name="connsiteX32" fmla="*/ 1059849 w 4003314"/>
                <a:gd name="connsiteY32" fmla="*/ 2332520 h 3748585"/>
                <a:gd name="connsiteX33" fmla="*/ 1012073 w 4003314"/>
                <a:gd name="connsiteY33" fmla="*/ 2227455 h 3748585"/>
                <a:gd name="connsiteX34" fmla="*/ 550054 w 4003314"/>
                <a:gd name="connsiteY34" fmla="*/ 2132052 h 3748585"/>
                <a:gd name="connsiteX35" fmla="*/ 530314 w 4003314"/>
                <a:gd name="connsiteY35" fmla="*/ 2285189 h 3748585"/>
                <a:gd name="connsiteX36" fmla="*/ 134188 w 4003314"/>
                <a:gd name="connsiteY36" fmla="*/ 2227476 h 3748585"/>
                <a:gd name="connsiteX37" fmla="*/ 246669 w 4003314"/>
                <a:gd name="connsiteY37" fmla="*/ 1644203 h 3748585"/>
                <a:gd name="connsiteX38" fmla="*/ 284584 w 4003314"/>
                <a:gd name="connsiteY38" fmla="*/ 1138493 h 3748585"/>
                <a:gd name="connsiteX39" fmla="*/ 416608 w 4003314"/>
                <a:gd name="connsiteY39" fmla="*/ 1158692 h 3748585"/>
                <a:gd name="connsiteX40" fmla="*/ 426342 w 4003314"/>
                <a:gd name="connsiteY40" fmla="*/ 862216 h 3748585"/>
                <a:gd name="connsiteX41" fmla="*/ 341500 w 4003314"/>
                <a:gd name="connsiteY41" fmla="*/ 814981 h 3748585"/>
                <a:gd name="connsiteX42" fmla="*/ 247012 w 4003314"/>
                <a:gd name="connsiteY42" fmla="*/ 508961 h 3748585"/>
                <a:gd name="connsiteX43" fmla="*/ 20554 w 4003314"/>
                <a:gd name="connsiteY43" fmla="*/ 174931 h 3748585"/>
                <a:gd name="connsiteX44" fmla="*/ 8879 w 4003314"/>
                <a:gd name="connsiteY44" fmla="*/ 185157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45" fmla="*/ 158882 w 3987231"/>
                <a:gd name="connsiteY45" fmla="*/ 3816 h 3748585"/>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70745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69871"/>
                <a:gd name="connsiteY0" fmla="*/ 34439 h 3783024"/>
                <a:gd name="connsiteX1" fmla="*/ 222901 w 3969871"/>
                <a:gd name="connsiteY1" fmla="*/ 53489 h 3783024"/>
                <a:gd name="connsiteX2" fmla="*/ 80026 w 3969871"/>
                <a:gd name="connsiteY2" fmla="*/ 167789 h 3783024"/>
                <a:gd name="connsiteX3" fmla="*/ 32401 w 3969871"/>
                <a:gd name="connsiteY3" fmla="*/ 205889 h 3783024"/>
                <a:gd name="connsiteX4" fmla="*/ 289576 w 3969871"/>
                <a:gd name="connsiteY4" fmla="*/ 510689 h 3783024"/>
                <a:gd name="connsiteX5" fmla="*/ 356251 w 3969871"/>
                <a:gd name="connsiteY5" fmla="*/ 825014 h 3783024"/>
                <a:gd name="connsiteX6" fmla="*/ 441976 w 3969871"/>
                <a:gd name="connsiteY6" fmla="*/ 853589 h 3783024"/>
                <a:gd name="connsiteX7" fmla="*/ 499126 w 3969871"/>
                <a:gd name="connsiteY7" fmla="*/ 501164 h 3783024"/>
                <a:gd name="connsiteX8" fmla="*/ 642001 w 3969871"/>
                <a:gd name="connsiteY8" fmla="*/ 367814 h 3783024"/>
                <a:gd name="connsiteX9" fmla="*/ 756301 w 3969871"/>
                <a:gd name="connsiteY9" fmla="*/ 339239 h 3783024"/>
                <a:gd name="connsiteX10" fmla="*/ 1042051 w 3969871"/>
                <a:gd name="connsiteY10" fmla="*/ 377339 h 3783024"/>
                <a:gd name="connsiteX11" fmla="*/ 870601 w 3969871"/>
                <a:gd name="connsiteY11" fmla="*/ 1263164 h 3783024"/>
                <a:gd name="connsiteX12" fmla="*/ 1575451 w 3969871"/>
                <a:gd name="connsiteY12" fmla="*/ 1386989 h 3783024"/>
                <a:gd name="connsiteX13" fmla="*/ 1689751 w 3969871"/>
                <a:gd name="connsiteY13" fmla="*/ 739289 h 3783024"/>
                <a:gd name="connsiteX14" fmla="*/ 2042176 w 3969871"/>
                <a:gd name="connsiteY14" fmla="*/ 1053614 h 3783024"/>
                <a:gd name="connsiteX15" fmla="*/ 2231106 w 3969871"/>
                <a:gd name="connsiteY15" fmla="*/ 901214 h 3783024"/>
                <a:gd name="connsiteX16" fmla="*/ 2593220 w 3969871"/>
                <a:gd name="connsiteY16" fmla="*/ 987501 h 3783024"/>
                <a:gd name="connsiteX17" fmla="*/ 2558892 w 3969871"/>
                <a:gd name="connsiteY17" fmla="*/ 1262281 h 3783024"/>
                <a:gd name="connsiteX18" fmla="*/ 1968703 w 3969871"/>
                <a:gd name="connsiteY18" fmla="*/ 1339097 h 3783024"/>
                <a:gd name="connsiteX19" fmla="*/ 1888879 w 3969871"/>
                <a:gd name="connsiteY19" fmla="*/ 1844296 h 3783024"/>
                <a:gd name="connsiteX20" fmla="*/ 1784148 w 3969871"/>
                <a:gd name="connsiteY20" fmla="*/ 2130283 h 3783024"/>
                <a:gd name="connsiteX21" fmla="*/ 1850574 w 3969871"/>
                <a:gd name="connsiteY21" fmla="*/ 2546990 h 3783024"/>
                <a:gd name="connsiteX22" fmla="*/ 2981791 w 3969871"/>
                <a:gd name="connsiteY22" fmla="*/ 2445984 h 3783024"/>
                <a:gd name="connsiteX23" fmla="*/ 3037923 w 3969871"/>
                <a:gd name="connsiteY23" fmla="*/ 2970745 h 3783024"/>
                <a:gd name="connsiteX24" fmla="*/ 3897689 w 3969871"/>
                <a:gd name="connsiteY24" fmla="*/ 2850054 h 3783024"/>
                <a:gd name="connsiteX25" fmla="*/ 3969748 w 3969871"/>
                <a:gd name="connsiteY25" fmla="*/ 3558367 h 3783024"/>
                <a:gd name="connsiteX26" fmla="*/ 2423275 w 3969871"/>
                <a:gd name="connsiteY26" fmla="*/ 3777714 h 3783024"/>
                <a:gd name="connsiteX27" fmla="*/ 2361975 w 3969871"/>
                <a:gd name="connsiteY27" fmla="*/ 3624994 h 3783024"/>
                <a:gd name="connsiteX28" fmla="*/ 1773938 w 3969871"/>
                <a:gd name="connsiteY28" fmla="*/ 3646047 h 3783024"/>
                <a:gd name="connsiteX29" fmla="*/ 1638602 w 3969871"/>
                <a:gd name="connsiteY29" fmla="*/ 2593976 h 3783024"/>
                <a:gd name="connsiteX30" fmla="*/ 1374356 w 3969871"/>
                <a:gd name="connsiteY30" fmla="*/ 2634356 h 3783024"/>
                <a:gd name="connsiteX31" fmla="*/ 1326671 w 3969871"/>
                <a:gd name="connsiteY31" fmla="*/ 2443022 h 3783024"/>
                <a:gd name="connsiteX32" fmla="*/ 1043766 w 3969871"/>
                <a:gd name="connsiteY32" fmla="*/ 2366959 h 3783024"/>
                <a:gd name="connsiteX33" fmla="*/ 995990 w 3969871"/>
                <a:gd name="connsiteY33" fmla="*/ 2261894 h 3783024"/>
                <a:gd name="connsiteX34" fmla="*/ 533971 w 3969871"/>
                <a:gd name="connsiteY34" fmla="*/ 2166491 h 3783024"/>
                <a:gd name="connsiteX35" fmla="*/ 514231 w 3969871"/>
                <a:gd name="connsiteY35" fmla="*/ 2319628 h 3783024"/>
                <a:gd name="connsiteX36" fmla="*/ 118105 w 3969871"/>
                <a:gd name="connsiteY36" fmla="*/ 2261915 h 3783024"/>
                <a:gd name="connsiteX37" fmla="*/ 230586 w 3969871"/>
                <a:gd name="connsiteY37" fmla="*/ 1678642 h 3783024"/>
                <a:gd name="connsiteX38" fmla="*/ 268501 w 3969871"/>
                <a:gd name="connsiteY38" fmla="*/ 1172932 h 3783024"/>
                <a:gd name="connsiteX39" fmla="*/ 400525 w 3969871"/>
                <a:gd name="connsiteY39" fmla="*/ 1193131 h 3783024"/>
                <a:gd name="connsiteX40" fmla="*/ 410259 w 3969871"/>
                <a:gd name="connsiteY40" fmla="*/ 896655 h 3783024"/>
                <a:gd name="connsiteX41" fmla="*/ 325417 w 3969871"/>
                <a:gd name="connsiteY41" fmla="*/ 849420 h 3783024"/>
                <a:gd name="connsiteX42" fmla="*/ 230929 w 3969871"/>
                <a:gd name="connsiteY42" fmla="*/ 543400 h 3783024"/>
                <a:gd name="connsiteX43" fmla="*/ 4471 w 3969871"/>
                <a:gd name="connsiteY43" fmla="*/ 209370 h 3783024"/>
                <a:gd name="connsiteX44" fmla="*/ 200038 w 3969871"/>
                <a:gd name="connsiteY44" fmla="*/ 57012 h 3783024"/>
                <a:gd name="connsiteX45" fmla="*/ 337863 w 3969871"/>
                <a:gd name="connsiteY45" fmla="*/ 0 h 3783024"/>
                <a:gd name="connsiteX0" fmla="*/ 394351 w 3969748"/>
                <a:gd name="connsiteY0" fmla="*/ 34439 h 3783024"/>
                <a:gd name="connsiteX1" fmla="*/ 222901 w 3969748"/>
                <a:gd name="connsiteY1" fmla="*/ 53489 h 3783024"/>
                <a:gd name="connsiteX2" fmla="*/ 80026 w 3969748"/>
                <a:gd name="connsiteY2" fmla="*/ 167789 h 3783024"/>
                <a:gd name="connsiteX3" fmla="*/ 32401 w 3969748"/>
                <a:gd name="connsiteY3" fmla="*/ 205889 h 3783024"/>
                <a:gd name="connsiteX4" fmla="*/ 289576 w 3969748"/>
                <a:gd name="connsiteY4" fmla="*/ 510689 h 3783024"/>
                <a:gd name="connsiteX5" fmla="*/ 356251 w 3969748"/>
                <a:gd name="connsiteY5" fmla="*/ 825014 h 3783024"/>
                <a:gd name="connsiteX6" fmla="*/ 441976 w 3969748"/>
                <a:gd name="connsiteY6" fmla="*/ 853589 h 3783024"/>
                <a:gd name="connsiteX7" fmla="*/ 499126 w 3969748"/>
                <a:gd name="connsiteY7" fmla="*/ 501164 h 3783024"/>
                <a:gd name="connsiteX8" fmla="*/ 642001 w 3969748"/>
                <a:gd name="connsiteY8" fmla="*/ 367814 h 3783024"/>
                <a:gd name="connsiteX9" fmla="*/ 756301 w 3969748"/>
                <a:gd name="connsiteY9" fmla="*/ 339239 h 3783024"/>
                <a:gd name="connsiteX10" fmla="*/ 1042051 w 3969748"/>
                <a:gd name="connsiteY10" fmla="*/ 377339 h 3783024"/>
                <a:gd name="connsiteX11" fmla="*/ 870601 w 3969748"/>
                <a:gd name="connsiteY11" fmla="*/ 1263164 h 3783024"/>
                <a:gd name="connsiteX12" fmla="*/ 1575451 w 3969748"/>
                <a:gd name="connsiteY12" fmla="*/ 1386989 h 3783024"/>
                <a:gd name="connsiteX13" fmla="*/ 1689751 w 3969748"/>
                <a:gd name="connsiteY13" fmla="*/ 739289 h 3783024"/>
                <a:gd name="connsiteX14" fmla="*/ 2042176 w 3969748"/>
                <a:gd name="connsiteY14" fmla="*/ 1053614 h 3783024"/>
                <a:gd name="connsiteX15" fmla="*/ 2231106 w 3969748"/>
                <a:gd name="connsiteY15" fmla="*/ 901214 h 3783024"/>
                <a:gd name="connsiteX16" fmla="*/ 2593220 w 3969748"/>
                <a:gd name="connsiteY16" fmla="*/ 987501 h 3783024"/>
                <a:gd name="connsiteX17" fmla="*/ 2558892 w 3969748"/>
                <a:gd name="connsiteY17" fmla="*/ 1262281 h 3783024"/>
                <a:gd name="connsiteX18" fmla="*/ 1968703 w 3969748"/>
                <a:gd name="connsiteY18" fmla="*/ 1339097 h 3783024"/>
                <a:gd name="connsiteX19" fmla="*/ 1888879 w 3969748"/>
                <a:gd name="connsiteY19" fmla="*/ 1844296 h 3783024"/>
                <a:gd name="connsiteX20" fmla="*/ 1784148 w 3969748"/>
                <a:gd name="connsiteY20" fmla="*/ 2130283 h 3783024"/>
                <a:gd name="connsiteX21" fmla="*/ 1850574 w 3969748"/>
                <a:gd name="connsiteY21" fmla="*/ 2546990 h 3783024"/>
                <a:gd name="connsiteX22" fmla="*/ 2981791 w 3969748"/>
                <a:gd name="connsiteY22" fmla="*/ 2445984 h 3783024"/>
                <a:gd name="connsiteX23" fmla="*/ 3037923 w 3969748"/>
                <a:gd name="connsiteY23" fmla="*/ 2970745 h 3783024"/>
                <a:gd name="connsiteX24" fmla="*/ 3897689 w 3969748"/>
                <a:gd name="connsiteY24" fmla="*/ 2850054 h 3783024"/>
                <a:gd name="connsiteX25" fmla="*/ 3969748 w 3969748"/>
                <a:gd name="connsiteY25" fmla="*/ 3558367 h 3783024"/>
                <a:gd name="connsiteX26" fmla="*/ 2423275 w 3969748"/>
                <a:gd name="connsiteY26" fmla="*/ 3777714 h 3783024"/>
                <a:gd name="connsiteX27" fmla="*/ 2361975 w 3969748"/>
                <a:gd name="connsiteY27" fmla="*/ 3624994 h 3783024"/>
                <a:gd name="connsiteX28" fmla="*/ 1773938 w 3969748"/>
                <a:gd name="connsiteY28" fmla="*/ 3646047 h 3783024"/>
                <a:gd name="connsiteX29" fmla="*/ 1638602 w 3969748"/>
                <a:gd name="connsiteY29" fmla="*/ 2593976 h 3783024"/>
                <a:gd name="connsiteX30" fmla="*/ 1374356 w 3969748"/>
                <a:gd name="connsiteY30" fmla="*/ 2634356 h 3783024"/>
                <a:gd name="connsiteX31" fmla="*/ 1326671 w 3969748"/>
                <a:gd name="connsiteY31" fmla="*/ 2443022 h 3783024"/>
                <a:gd name="connsiteX32" fmla="*/ 1043766 w 3969748"/>
                <a:gd name="connsiteY32" fmla="*/ 2366959 h 3783024"/>
                <a:gd name="connsiteX33" fmla="*/ 995990 w 3969748"/>
                <a:gd name="connsiteY33" fmla="*/ 2261894 h 3783024"/>
                <a:gd name="connsiteX34" fmla="*/ 533971 w 3969748"/>
                <a:gd name="connsiteY34" fmla="*/ 2166491 h 3783024"/>
                <a:gd name="connsiteX35" fmla="*/ 514231 w 3969748"/>
                <a:gd name="connsiteY35" fmla="*/ 2319628 h 3783024"/>
                <a:gd name="connsiteX36" fmla="*/ 118105 w 3969748"/>
                <a:gd name="connsiteY36" fmla="*/ 2261915 h 3783024"/>
                <a:gd name="connsiteX37" fmla="*/ 230586 w 3969748"/>
                <a:gd name="connsiteY37" fmla="*/ 1678642 h 3783024"/>
                <a:gd name="connsiteX38" fmla="*/ 268501 w 3969748"/>
                <a:gd name="connsiteY38" fmla="*/ 1172932 h 3783024"/>
                <a:gd name="connsiteX39" fmla="*/ 400525 w 3969748"/>
                <a:gd name="connsiteY39" fmla="*/ 1193131 h 3783024"/>
                <a:gd name="connsiteX40" fmla="*/ 410259 w 3969748"/>
                <a:gd name="connsiteY40" fmla="*/ 896655 h 3783024"/>
                <a:gd name="connsiteX41" fmla="*/ 325417 w 3969748"/>
                <a:gd name="connsiteY41" fmla="*/ 849420 h 3783024"/>
                <a:gd name="connsiteX42" fmla="*/ 230929 w 3969748"/>
                <a:gd name="connsiteY42" fmla="*/ 543400 h 3783024"/>
                <a:gd name="connsiteX43" fmla="*/ 4471 w 3969748"/>
                <a:gd name="connsiteY43" fmla="*/ 209370 h 3783024"/>
                <a:gd name="connsiteX44" fmla="*/ 200038 w 3969748"/>
                <a:gd name="connsiteY44" fmla="*/ 57012 h 3783024"/>
                <a:gd name="connsiteX45" fmla="*/ 337863 w 3969748"/>
                <a:gd name="connsiteY45" fmla="*/ 0 h 378302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61975 w 3969748"/>
                <a:gd name="connsiteY27" fmla="*/ 3624994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69942 w 3969748"/>
                <a:gd name="connsiteY42" fmla="*/ 530115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7906 w 3973303"/>
                <a:gd name="connsiteY0" fmla="*/ 34439 h 3777714"/>
                <a:gd name="connsiteX1" fmla="*/ 226456 w 3973303"/>
                <a:gd name="connsiteY1" fmla="*/ 53489 h 3777714"/>
                <a:gd name="connsiteX2" fmla="*/ 83581 w 3973303"/>
                <a:gd name="connsiteY2" fmla="*/ 167789 h 3777714"/>
                <a:gd name="connsiteX3" fmla="*/ 35956 w 3973303"/>
                <a:gd name="connsiteY3" fmla="*/ 205889 h 3777714"/>
                <a:gd name="connsiteX4" fmla="*/ 293131 w 3973303"/>
                <a:gd name="connsiteY4" fmla="*/ 510689 h 3777714"/>
                <a:gd name="connsiteX5" fmla="*/ 359806 w 3973303"/>
                <a:gd name="connsiteY5" fmla="*/ 825014 h 3777714"/>
                <a:gd name="connsiteX6" fmla="*/ 445531 w 3973303"/>
                <a:gd name="connsiteY6" fmla="*/ 853589 h 3777714"/>
                <a:gd name="connsiteX7" fmla="*/ 502681 w 3973303"/>
                <a:gd name="connsiteY7" fmla="*/ 501164 h 3777714"/>
                <a:gd name="connsiteX8" fmla="*/ 645556 w 3973303"/>
                <a:gd name="connsiteY8" fmla="*/ 367814 h 3777714"/>
                <a:gd name="connsiteX9" fmla="*/ 759856 w 3973303"/>
                <a:gd name="connsiteY9" fmla="*/ 339239 h 3777714"/>
                <a:gd name="connsiteX10" fmla="*/ 1045606 w 3973303"/>
                <a:gd name="connsiteY10" fmla="*/ 377339 h 3777714"/>
                <a:gd name="connsiteX11" fmla="*/ 874156 w 3973303"/>
                <a:gd name="connsiteY11" fmla="*/ 1263164 h 3777714"/>
                <a:gd name="connsiteX12" fmla="*/ 1579006 w 3973303"/>
                <a:gd name="connsiteY12" fmla="*/ 1386989 h 3777714"/>
                <a:gd name="connsiteX13" fmla="*/ 1693306 w 3973303"/>
                <a:gd name="connsiteY13" fmla="*/ 739289 h 3777714"/>
                <a:gd name="connsiteX14" fmla="*/ 2045731 w 3973303"/>
                <a:gd name="connsiteY14" fmla="*/ 1053614 h 3777714"/>
                <a:gd name="connsiteX15" fmla="*/ 2234661 w 3973303"/>
                <a:gd name="connsiteY15" fmla="*/ 901214 h 3777714"/>
                <a:gd name="connsiteX16" fmla="*/ 2596775 w 3973303"/>
                <a:gd name="connsiteY16" fmla="*/ 987501 h 3777714"/>
                <a:gd name="connsiteX17" fmla="*/ 2562447 w 3973303"/>
                <a:gd name="connsiteY17" fmla="*/ 1262281 h 3777714"/>
                <a:gd name="connsiteX18" fmla="*/ 1972258 w 3973303"/>
                <a:gd name="connsiteY18" fmla="*/ 1339097 h 3777714"/>
                <a:gd name="connsiteX19" fmla="*/ 1892434 w 3973303"/>
                <a:gd name="connsiteY19" fmla="*/ 1844296 h 3777714"/>
                <a:gd name="connsiteX20" fmla="*/ 1787703 w 3973303"/>
                <a:gd name="connsiteY20" fmla="*/ 2130283 h 3777714"/>
                <a:gd name="connsiteX21" fmla="*/ 1854129 w 3973303"/>
                <a:gd name="connsiteY21" fmla="*/ 2546990 h 3777714"/>
                <a:gd name="connsiteX22" fmla="*/ 2985346 w 3973303"/>
                <a:gd name="connsiteY22" fmla="*/ 2445984 h 3777714"/>
                <a:gd name="connsiteX23" fmla="*/ 3041478 w 3973303"/>
                <a:gd name="connsiteY23" fmla="*/ 2970745 h 3777714"/>
                <a:gd name="connsiteX24" fmla="*/ 3901244 w 3973303"/>
                <a:gd name="connsiteY24" fmla="*/ 2850054 h 3777714"/>
                <a:gd name="connsiteX25" fmla="*/ 3973303 w 3973303"/>
                <a:gd name="connsiteY25" fmla="*/ 3558367 h 3777714"/>
                <a:gd name="connsiteX26" fmla="*/ 2389078 w 3973303"/>
                <a:gd name="connsiteY26" fmla="*/ 3777714 h 3777714"/>
                <a:gd name="connsiteX27" fmla="*/ 2374960 w 3973303"/>
                <a:gd name="connsiteY27" fmla="*/ 3586816 h 3777714"/>
                <a:gd name="connsiteX28" fmla="*/ 1749206 w 3973303"/>
                <a:gd name="connsiteY28" fmla="*/ 3646047 h 3777714"/>
                <a:gd name="connsiteX29" fmla="*/ 1642157 w 3973303"/>
                <a:gd name="connsiteY29" fmla="*/ 2593976 h 3777714"/>
                <a:gd name="connsiteX30" fmla="*/ 1377911 w 3973303"/>
                <a:gd name="connsiteY30" fmla="*/ 2634356 h 3777714"/>
                <a:gd name="connsiteX31" fmla="*/ 1330226 w 3973303"/>
                <a:gd name="connsiteY31" fmla="*/ 2404844 h 3777714"/>
                <a:gd name="connsiteX32" fmla="*/ 1037892 w 3973303"/>
                <a:gd name="connsiteY32" fmla="*/ 2405137 h 3777714"/>
                <a:gd name="connsiteX33" fmla="*/ 999545 w 3973303"/>
                <a:gd name="connsiteY33" fmla="*/ 2261894 h 3777714"/>
                <a:gd name="connsiteX34" fmla="*/ 537526 w 3973303"/>
                <a:gd name="connsiteY34" fmla="*/ 2166491 h 3777714"/>
                <a:gd name="connsiteX35" fmla="*/ 504769 w 3973303"/>
                <a:gd name="connsiteY35" fmla="*/ 2332914 h 3777714"/>
                <a:gd name="connsiteX36" fmla="*/ 141185 w 3973303"/>
                <a:gd name="connsiteY36" fmla="*/ 2275200 h 3777714"/>
                <a:gd name="connsiteX37" fmla="*/ 234141 w 3973303"/>
                <a:gd name="connsiteY37" fmla="*/ 1678642 h 3777714"/>
                <a:gd name="connsiteX38" fmla="*/ 272056 w 3973303"/>
                <a:gd name="connsiteY38" fmla="*/ 1172932 h 3777714"/>
                <a:gd name="connsiteX39" fmla="*/ 410588 w 3973303"/>
                <a:gd name="connsiteY39" fmla="*/ 1166561 h 3777714"/>
                <a:gd name="connsiteX40" fmla="*/ 413814 w 3973303"/>
                <a:gd name="connsiteY40" fmla="*/ 896655 h 3777714"/>
                <a:gd name="connsiteX41" fmla="*/ 328972 w 3973303"/>
                <a:gd name="connsiteY41" fmla="*/ 849420 h 3777714"/>
                <a:gd name="connsiteX42" fmla="*/ 273497 w 3973303"/>
                <a:gd name="connsiteY42" fmla="*/ 530115 h 3777714"/>
                <a:gd name="connsiteX43" fmla="*/ 8026 w 3973303"/>
                <a:gd name="connsiteY43" fmla="*/ 209370 h 3777714"/>
                <a:gd name="connsiteX44" fmla="*/ 86442 w 3973303"/>
                <a:gd name="connsiteY44" fmla="*/ 136723 h 3777714"/>
                <a:gd name="connsiteX45" fmla="*/ 341418 w 3973303"/>
                <a:gd name="connsiteY45" fmla="*/ 0 h 3777714"/>
                <a:gd name="connsiteX0" fmla="*/ 394349 w 3969746"/>
                <a:gd name="connsiteY0" fmla="*/ 71327 h 3814602"/>
                <a:gd name="connsiteX1" fmla="*/ 222899 w 3969746"/>
                <a:gd name="connsiteY1" fmla="*/ 90377 h 3814602"/>
                <a:gd name="connsiteX2" fmla="*/ 80024 w 3969746"/>
                <a:gd name="connsiteY2" fmla="*/ 204677 h 3814602"/>
                <a:gd name="connsiteX3" fmla="*/ 32399 w 3969746"/>
                <a:gd name="connsiteY3" fmla="*/ 242777 h 3814602"/>
                <a:gd name="connsiteX4" fmla="*/ 289574 w 3969746"/>
                <a:gd name="connsiteY4" fmla="*/ 547577 h 3814602"/>
                <a:gd name="connsiteX5" fmla="*/ 356249 w 3969746"/>
                <a:gd name="connsiteY5" fmla="*/ 861902 h 3814602"/>
                <a:gd name="connsiteX6" fmla="*/ 441974 w 3969746"/>
                <a:gd name="connsiteY6" fmla="*/ 890477 h 3814602"/>
                <a:gd name="connsiteX7" fmla="*/ 499124 w 3969746"/>
                <a:gd name="connsiteY7" fmla="*/ 538052 h 3814602"/>
                <a:gd name="connsiteX8" fmla="*/ 641999 w 3969746"/>
                <a:gd name="connsiteY8" fmla="*/ 404702 h 3814602"/>
                <a:gd name="connsiteX9" fmla="*/ 756299 w 3969746"/>
                <a:gd name="connsiteY9" fmla="*/ 376127 h 3814602"/>
                <a:gd name="connsiteX10" fmla="*/ 1042049 w 3969746"/>
                <a:gd name="connsiteY10" fmla="*/ 414227 h 3814602"/>
                <a:gd name="connsiteX11" fmla="*/ 870599 w 3969746"/>
                <a:gd name="connsiteY11" fmla="*/ 1300052 h 3814602"/>
                <a:gd name="connsiteX12" fmla="*/ 1575449 w 3969746"/>
                <a:gd name="connsiteY12" fmla="*/ 1423877 h 3814602"/>
                <a:gd name="connsiteX13" fmla="*/ 1689749 w 3969746"/>
                <a:gd name="connsiteY13" fmla="*/ 776177 h 3814602"/>
                <a:gd name="connsiteX14" fmla="*/ 2042174 w 3969746"/>
                <a:gd name="connsiteY14" fmla="*/ 1090502 h 3814602"/>
                <a:gd name="connsiteX15" fmla="*/ 2231104 w 3969746"/>
                <a:gd name="connsiteY15" fmla="*/ 938102 h 3814602"/>
                <a:gd name="connsiteX16" fmla="*/ 2593218 w 3969746"/>
                <a:gd name="connsiteY16" fmla="*/ 1024389 h 3814602"/>
                <a:gd name="connsiteX17" fmla="*/ 2558890 w 3969746"/>
                <a:gd name="connsiteY17" fmla="*/ 1299169 h 3814602"/>
                <a:gd name="connsiteX18" fmla="*/ 1968701 w 3969746"/>
                <a:gd name="connsiteY18" fmla="*/ 1375985 h 3814602"/>
                <a:gd name="connsiteX19" fmla="*/ 1888877 w 3969746"/>
                <a:gd name="connsiteY19" fmla="*/ 1881184 h 3814602"/>
                <a:gd name="connsiteX20" fmla="*/ 1784146 w 3969746"/>
                <a:gd name="connsiteY20" fmla="*/ 2167171 h 3814602"/>
                <a:gd name="connsiteX21" fmla="*/ 1850572 w 3969746"/>
                <a:gd name="connsiteY21" fmla="*/ 2583878 h 3814602"/>
                <a:gd name="connsiteX22" fmla="*/ 2981789 w 3969746"/>
                <a:gd name="connsiteY22" fmla="*/ 2482872 h 3814602"/>
                <a:gd name="connsiteX23" fmla="*/ 3037921 w 3969746"/>
                <a:gd name="connsiteY23" fmla="*/ 3007633 h 3814602"/>
                <a:gd name="connsiteX24" fmla="*/ 3897687 w 3969746"/>
                <a:gd name="connsiteY24" fmla="*/ 2886942 h 3814602"/>
                <a:gd name="connsiteX25" fmla="*/ 3969746 w 3969746"/>
                <a:gd name="connsiteY25" fmla="*/ 3595255 h 3814602"/>
                <a:gd name="connsiteX26" fmla="*/ 2385521 w 3969746"/>
                <a:gd name="connsiteY26" fmla="*/ 3814602 h 3814602"/>
                <a:gd name="connsiteX27" fmla="*/ 2371403 w 3969746"/>
                <a:gd name="connsiteY27" fmla="*/ 3623704 h 3814602"/>
                <a:gd name="connsiteX28" fmla="*/ 1745649 w 3969746"/>
                <a:gd name="connsiteY28" fmla="*/ 3682935 h 3814602"/>
                <a:gd name="connsiteX29" fmla="*/ 1638600 w 3969746"/>
                <a:gd name="connsiteY29" fmla="*/ 2630864 h 3814602"/>
                <a:gd name="connsiteX30" fmla="*/ 1374354 w 3969746"/>
                <a:gd name="connsiteY30" fmla="*/ 2671244 h 3814602"/>
                <a:gd name="connsiteX31" fmla="*/ 1326669 w 3969746"/>
                <a:gd name="connsiteY31" fmla="*/ 2441732 h 3814602"/>
                <a:gd name="connsiteX32" fmla="*/ 1034335 w 3969746"/>
                <a:gd name="connsiteY32" fmla="*/ 2442025 h 3814602"/>
                <a:gd name="connsiteX33" fmla="*/ 995988 w 3969746"/>
                <a:gd name="connsiteY33" fmla="*/ 2298782 h 3814602"/>
                <a:gd name="connsiteX34" fmla="*/ 533969 w 3969746"/>
                <a:gd name="connsiteY34" fmla="*/ 2203379 h 3814602"/>
                <a:gd name="connsiteX35" fmla="*/ 501212 w 3969746"/>
                <a:gd name="connsiteY35" fmla="*/ 2369802 h 3814602"/>
                <a:gd name="connsiteX36" fmla="*/ 137628 w 3969746"/>
                <a:gd name="connsiteY36" fmla="*/ 2312088 h 3814602"/>
                <a:gd name="connsiteX37" fmla="*/ 230584 w 3969746"/>
                <a:gd name="connsiteY37" fmla="*/ 1715530 h 3814602"/>
                <a:gd name="connsiteX38" fmla="*/ 268499 w 3969746"/>
                <a:gd name="connsiteY38" fmla="*/ 1209820 h 3814602"/>
                <a:gd name="connsiteX39" fmla="*/ 407031 w 3969746"/>
                <a:gd name="connsiteY39" fmla="*/ 1203449 h 3814602"/>
                <a:gd name="connsiteX40" fmla="*/ 410257 w 3969746"/>
                <a:gd name="connsiteY40" fmla="*/ 933543 h 3814602"/>
                <a:gd name="connsiteX41" fmla="*/ 325415 w 3969746"/>
                <a:gd name="connsiteY41" fmla="*/ 886308 h 3814602"/>
                <a:gd name="connsiteX42" fmla="*/ 269940 w 3969746"/>
                <a:gd name="connsiteY42" fmla="*/ 567003 h 3814602"/>
                <a:gd name="connsiteX43" fmla="*/ 4469 w 3969746"/>
                <a:gd name="connsiteY43" fmla="*/ 246258 h 3814602"/>
                <a:gd name="connsiteX44" fmla="*/ 200148 w 3969746"/>
                <a:gd name="connsiteY44" fmla="*/ 7547 h 3814602"/>
                <a:gd name="connsiteX45" fmla="*/ 337861 w 3969746"/>
                <a:gd name="connsiteY45" fmla="*/ 36888 h 3814602"/>
                <a:gd name="connsiteX0" fmla="*/ 394242 w 3969639"/>
                <a:gd name="connsiteY0" fmla="*/ 34439 h 3777714"/>
                <a:gd name="connsiteX1" fmla="*/ 222792 w 3969639"/>
                <a:gd name="connsiteY1" fmla="*/ 53489 h 3777714"/>
                <a:gd name="connsiteX2" fmla="*/ 79917 w 3969639"/>
                <a:gd name="connsiteY2" fmla="*/ 167789 h 3777714"/>
                <a:gd name="connsiteX3" fmla="*/ 32292 w 3969639"/>
                <a:gd name="connsiteY3" fmla="*/ 205889 h 3777714"/>
                <a:gd name="connsiteX4" fmla="*/ 289467 w 3969639"/>
                <a:gd name="connsiteY4" fmla="*/ 510689 h 3777714"/>
                <a:gd name="connsiteX5" fmla="*/ 356142 w 3969639"/>
                <a:gd name="connsiteY5" fmla="*/ 825014 h 3777714"/>
                <a:gd name="connsiteX6" fmla="*/ 441867 w 3969639"/>
                <a:gd name="connsiteY6" fmla="*/ 853589 h 3777714"/>
                <a:gd name="connsiteX7" fmla="*/ 499017 w 3969639"/>
                <a:gd name="connsiteY7" fmla="*/ 501164 h 3777714"/>
                <a:gd name="connsiteX8" fmla="*/ 641892 w 3969639"/>
                <a:gd name="connsiteY8" fmla="*/ 367814 h 3777714"/>
                <a:gd name="connsiteX9" fmla="*/ 756192 w 3969639"/>
                <a:gd name="connsiteY9" fmla="*/ 339239 h 3777714"/>
                <a:gd name="connsiteX10" fmla="*/ 1041942 w 3969639"/>
                <a:gd name="connsiteY10" fmla="*/ 377339 h 3777714"/>
                <a:gd name="connsiteX11" fmla="*/ 870492 w 3969639"/>
                <a:gd name="connsiteY11" fmla="*/ 1263164 h 3777714"/>
                <a:gd name="connsiteX12" fmla="*/ 1575342 w 3969639"/>
                <a:gd name="connsiteY12" fmla="*/ 1386989 h 3777714"/>
                <a:gd name="connsiteX13" fmla="*/ 1689642 w 3969639"/>
                <a:gd name="connsiteY13" fmla="*/ 739289 h 3777714"/>
                <a:gd name="connsiteX14" fmla="*/ 2042067 w 3969639"/>
                <a:gd name="connsiteY14" fmla="*/ 1053614 h 3777714"/>
                <a:gd name="connsiteX15" fmla="*/ 2230997 w 3969639"/>
                <a:gd name="connsiteY15" fmla="*/ 901214 h 3777714"/>
                <a:gd name="connsiteX16" fmla="*/ 2593111 w 3969639"/>
                <a:gd name="connsiteY16" fmla="*/ 987501 h 3777714"/>
                <a:gd name="connsiteX17" fmla="*/ 2558783 w 3969639"/>
                <a:gd name="connsiteY17" fmla="*/ 1262281 h 3777714"/>
                <a:gd name="connsiteX18" fmla="*/ 1968594 w 3969639"/>
                <a:gd name="connsiteY18" fmla="*/ 1339097 h 3777714"/>
                <a:gd name="connsiteX19" fmla="*/ 1888770 w 3969639"/>
                <a:gd name="connsiteY19" fmla="*/ 1844296 h 3777714"/>
                <a:gd name="connsiteX20" fmla="*/ 1784039 w 3969639"/>
                <a:gd name="connsiteY20" fmla="*/ 2130283 h 3777714"/>
                <a:gd name="connsiteX21" fmla="*/ 1850465 w 3969639"/>
                <a:gd name="connsiteY21" fmla="*/ 2546990 h 3777714"/>
                <a:gd name="connsiteX22" fmla="*/ 2981682 w 3969639"/>
                <a:gd name="connsiteY22" fmla="*/ 2445984 h 3777714"/>
                <a:gd name="connsiteX23" fmla="*/ 3037814 w 3969639"/>
                <a:gd name="connsiteY23" fmla="*/ 2970745 h 3777714"/>
                <a:gd name="connsiteX24" fmla="*/ 3897580 w 3969639"/>
                <a:gd name="connsiteY24" fmla="*/ 2850054 h 3777714"/>
                <a:gd name="connsiteX25" fmla="*/ 3969639 w 3969639"/>
                <a:gd name="connsiteY25" fmla="*/ 3558367 h 3777714"/>
                <a:gd name="connsiteX26" fmla="*/ 2385414 w 3969639"/>
                <a:gd name="connsiteY26" fmla="*/ 3777714 h 3777714"/>
                <a:gd name="connsiteX27" fmla="*/ 2371296 w 3969639"/>
                <a:gd name="connsiteY27" fmla="*/ 3586816 h 3777714"/>
                <a:gd name="connsiteX28" fmla="*/ 1745542 w 3969639"/>
                <a:gd name="connsiteY28" fmla="*/ 3646047 h 3777714"/>
                <a:gd name="connsiteX29" fmla="*/ 1638493 w 3969639"/>
                <a:gd name="connsiteY29" fmla="*/ 2593976 h 3777714"/>
                <a:gd name="connsiteX30" fmla="*/ 1374247 w 3969639"/>
                <a:gd name="connsiteY30" fmla="*/ 2634356 h 3777714"/>
                <a:gd name="connsiteX31" fmla="*/ 1326562 w 3969639"/>
                <a:gd name="connsiteY31" fmla="*/ 2404844 h 3777714"/>
                <a:gd name="connsiteX32" fmla="*/ 1034228 w 3969639"/>
                <a:gd name="connsiteY32" fmla="*/ 2405137 h 3777714"/>
                <a:gd name="connsiteX33" fmla="*/ 995881 w 3969639"/>
                <a:gd name="connsiteY33" fmla="*/ 2261894 h 3777714"/>
                <a:gd name="connsiteX34" fmla="*/ 533862 w 3969639"/>
                <a:gd name="connsiteY34" fmla="*/ 2166491 h 3777714"/>
                <a:gd name="connsiteX35" fmla="*/ 501105 w 3969639"/>
                <a:gd name="connsiteY35" fmla="*/ 2332914 h 3777714"/>
                <a:gd name="connsiteX36" fmla="*/ 137521 w 3969639"/>
                <a:gd name="connsiteY36" fmla="*/ 2275200 h 3777714"/>
                <a:gd name="connsiteX37" fmla="*/ 230477 w 3969639"/>
                <a:gd name="connsiteY37" fmla="*/ 1678642 h 3777714"/>
                <a:gd name="connsiteX38" fmla="*/ 268392 w 3969639"/>
                <a:gd name="connsiteY38" fmla="*/ 1172932 h 3777714"/>
                <a:gd name="connsiteX39" fmla="*/ 406924 w 3969639"/>
                <a:gd name="connsiteY39" fmla="*/ 1166561 h 3777714"/>
                <a:gd name="connsiteX40" fmla="*/ 410150 w 3969639"/>
                <a:gd name="connsiteY40" fmla="*/ 896655 h 3777714"/>
                <a:gd name="connsiteX41" fmla="*/ 325308 w 3969639"/>
                <a:gd name="connsiteY41" fmla="*/ 849420 h 3777714"/>
                <a:gd name="connsiteX42" fmla="*/ 269833 w 3969639"/>
                <a:gd name="connsiteY42" fmla="*/ 530115 h 3777714"/>
                <a:gd name="connsiteX43" fmla="*/ 4362 w 3969639"/>
                <a:gd name="connsiteY43" fmla="*/ 209370 h 3777714"/>
                <a:gd name="connsiteX44" fmla="*/ 206549 w 3969639"/>
                <a:gd name="connsiteY44" fmla="*/ 23798 h 3777714"/>
                <a:gd name="connsiteX45" fmla="*/ 337754 w 3969639"/>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02187 w 3965277"/>
                <a:gd name="connsiteY44" fmla="*/ 23798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Lst>
              <a:rect l="l" t="t" r="r" b="b"/>
              <a:pathLst>
                <a:path w="3965277" h="3777714">
                  <a:moveTo>
                    <a:pt x="389880" y="34439"/>
                  </a:moveTo>
                  <a:lnTo>
                    <a:pt x="218430" y="53489"/>
                  </a:lnTo>
                  <a:lnTo>
                    <a:pt x="75555" y="167789"/>
                  </a:lnTo>
                  <a:lnTo>
                    <a:pt x="27930" y="205889"/>
                  </a:lnTo>
                  <a:lnTo>
                    <a:pt x="285105" y="510689"/>
                  </a:lnTo>
                  <a:lnTo>
                    <a:pt x="351780" y="825014"/>
                  </a:lnTo>
                  <a:lnTo>
                    <a:pt x="437505" y="853589"/>
                  </a:lnTo>
                  <a:lnTo>
                    <a:pt x="494655" y="501164"/>
                  </a:lnTo>
                  <a:lnTo>
                    <a:pt x="637530" y="367814"/>
                  </a:lnTo>
                  <a:lnTo>
                    <a:pt x="751830" y="339239"/>
                  </a:lnTo>
                  <a:lnTo>
                    <a:pt x="1037580" y="377339"/>
                  </a:lnTo>
                  <a:lnTo>
                    <a:pt x="866130" y="1263164"/>
                  </a:lnTo>
                  <a:lnTo>
                    <a:pt x="1570980" y="1386989"/>
                  </a:lnTo>
                  <a:lnTo>
                    <a:pt x="1685280" y="739289"/>
                  </a:lnTo>
                  <a:lnTo>
                    <a:pt x="2037705" y="1053614"/>
                  </a:lnTo>
                  <a:lnTo>
                    <a:pt x="2226635" y="901214"/>
                  </a:lnTo>
                  <a:lnTo>
                    <a:pt x="2588749" y="987501"/>
                  </a:lnTo>
                  <a:lnTo>
                    <a:pt x="2554421" y="1262281"/>
                  </a:lnTo>
                  <a:lnTo>
                    <a:pt x="1964232" y="1339097"/>
                  </a:lnTo>
                  <a:lnTo>
                    <a:pt x="1884408" y="1844296"/>
                  </a:lnTo>
                  <a:cubicBezTo>
                    <a:pt x="1867907" y="1925310"/>
                    <a:pt x="1783673" y="2134266"/>
                    <a:pt x="1779677" y="2130283"/>
                  </a:cubicBezTo>
                  <a:lnTo>
                    <a:pt x="1839607" y="2586846"/>
                  </a:lnTo>
                  <a:lnTo>
                    <a:pt x="2977320" y="2445984"/>
                  </a:lnTo>
                  <a:lnTo>
                    <a:pt x="3033452" y="2970745"/>
                  </a:lnTo>
                  <a:lnTo>
                    <a:pt x="3912706" y="2876625"/>
                  </a:lnTo>
                  <a:lnTo>
                    <a:pt x="3965277" y="3558367"/>
                  </a:lnTo>
                  <a:lnTo>
                    <a:pt x="2381052" y="3777714"/>
                  </a:lnTo>
                  <a:lnTo>
                    <a:pt x="2366934" y="3586816"/>
                  </a:lnTo>
                  <a:lnTo>
                    <a:pt x="1741180" y="3646047"/>
                  </a:lnTo>
                  <a:lnTo>
                    <a:pt x="1634131" y="2593976"/>
                  </a:lnTo>
                  <a:lnTo>
                    <a:pt x="1369885" y="2634356"/>
                  </a:lnTo>
                  <a:lnTo>
                    <a:pt x="1322200" y="2404844"/>
                  </a:lnTo>
                  <a:lnTo>
                    <a:pt x="1029866" y="2405137"/>
                  </a:lnTo>
                  <a:lnTo>
                    <a:pt x="991519" y="2261894"/>
                  </a:lnTo>
                  <a:cubicBezTo>
                    <a:pt x="983556" y="2239640"/>
                    <a:pt x="529500" y="2172420"/>
                    <a:pt x="529500" y="2166491"/>
                  </a:cubicBezTo>
                  <a:lnTo>
                    <a:pt x="496743" y="2332914"/>
                  </a:lnTo>
                  <a:lnTo>
                    <a:pt x="133159" y="2275200"/>
                  </a:lnTo>
                  <a:lnTo>
                    <a:pt x="226115" y="1678642"/>
                  </a:lnTo>
                  <a:cubicBezTo>
                    <a:pt x="244895" y="1586407"/>
                    <a:pt x="263989" y="1166711"/>
                    <a:pt x="264030" y="1172932"/>
                  </a:cubicBezTo>
                  <a:lnTo>
                    <a:pt x="402562" y="1166561"/>
                  </a:lnTo>
                  <a:cubicBezTo>
                    <a:pt x="424617" y="1168333"/>
                    <a:pt x="405725" y="898647"/>
                    <a:pt x="405788" y="896655"/>
                  </a:cubicBezTo>
                  <a:cubicBezTo>
                    <a:pt x="407413" y="847340"/>
                    <a:pt x="320942" y="849298"/>
                    <a:pt x="320946" y="849420"/>
                  </a:cubicBezTo>
                  <a:cubicBezTo>
                    <a:pt x="303630" y="847927"/>
                    <a:pt x="269441" y="522141"/>
                    <a:pt x="265471" y="530115"/>
                  </a:cubicBezTo>
                  <a:cubicBezTo>
                    <a:pt x="248125" y="479229"/>
                    <a:pt x="1998" y="209224"/>
                    <a:pt x="0" y="209370"/>
                  </a:cubicBezTo>
                  <a:lnTo>
                    <a:pt x="221676" y="37083"/>
                  </a:lnTo>
                  <a:cubicBezTo>
                    <a:pt x="247411" y="8564"/>
                    <a:pt x="361473" y="3908"/>
                    <a:pt x="352899" y="0"/>
                  </a:cubicBezTo>
                </a:path>
              </a:pathLst>
            </a:cu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6" name="フリーフォーム: 図形 125">
              <a:extLst>
                <a:ext uri="{FF2B5EF4-FFF2-40B4-BE49-F238E27FC236}">
                  <a16:creationId xmlns="" xmlns:a16="http://schemas.microsoft.com/office/drawing/2014/main" id="{047D59C9-FCAF-0E71-13D5-CCCD7497B3AB}"/>
                </a:ext>
              </a:extLst>
            </xdr:cNvPr>
            <xdr:cNvSpPr/>
          </xdr:nvSpPr>
          <xdr:spPr>
            <a:xfrm>
              <a:off x="414614" y="11861374"/>
              <a:ext cx="2641239" cy="3635748"/>
            </a:xfrm>
            <a:custGeom>
              <a:avLst/>
              <a:gdLst>
                <a:gd name="connsiteX0" fmla="*/ 361950 w 2009775"/>
                <a:gd name="connsiteY0" fmla="*/ 0 h 1352550"/>
                <a:gd name="connsiteX1" fmla="*/ 190500 w 2009775"/>
                <a:gd name="connsiteY1" fmla="*/ 19050 h 1352550"/>
                <a:gd name="connsiteX2" fmla="*/ 47625 w 2009775"/>
                <a:gd name="connsiteY2" fmla="*/ 133350 h 1352550"/>
                <a:gd name="connsiteX3" fmla="*/ 0 w 2009775"/>
                <a:gd name="connsiteY3" fmla="*/ 171450 h 1352550"/>
                <a:gd name="connsiteX4" fmla="*/ 257175 w 2009775"/>
                <a:gd name="connsiteY4" fmla="*/ 476250 h 1352550"/>
                <a:gd name="connsiteX5" fmla="*/ 323850 w 2009775"/>
                <a:gd name="connsiteY5" fmla="*/ 790575 h 1352550"/>
                <a:gd name="connsiteX6" fmla="*/ 409575 w 2009775"/>
                <a:gd name="connsiteY6" fmla="*/ 819150 h 1352550"/>
                <a:gd name="connsiteX7" fmla="*/ 466725 w 2009775"/>
                <a:gd name="connsiteY7" fmla="*/ 466725 h 1352550"/>
                <a:gd name="connsiteX8" fmla="*/ 609600 w 2009775"/>
                <a:gd name="connsiteY8" fmla="*/ 333375 h 1352550"/>
                <a:gd name="connsiteX9" fmla="*/ 723900 w 2009775"/>
                <a:gd name="connsiteY9" fmla="*/ 304800 h 1352550"/>
                <a:gd name="connsiteX10" fmla="*/ 1009650 w 2009775"/>
                <a:gd name="connsiteY10" fmla="*/ 342900 h 1352550"/>
                <a:gd name="connsiteX11" fmla="*/ 838200 w 2009775"/>
                <a:gd name="connsiteY11" fmla="*/ 1228725 h 1352550"/>
                <a:gd name="connsiteX12" fmla="*/ 1543050 w 2009775"/>
                <a:gd name="connsiteY12" fmla="*/ 1352550 h 1352550"/>
                <a:gd name="connsiteX13" fmla="*/ 1657350 w 2009775"/>
                <a:gd name="connsiteY13" fmla="*/ 704850 h 1352550"/>
                <a:gd name="connsiteX14" fmla="*/ 2009775 w 2009775"/>
                <a:gd name="connsiteY14" fmla="*/ 1019175 h 1352550"/>
                <a:gd name="connsiteX0" fmla="*/ 361950 w 2041391"/>
                <a:gd name="connsiteY0" fmla="*/ 0 h 1352550"/>
                <a:gd name="connsiteX1" fmla="*/ 190500 w 2041391"/>
                <a:gd name="connsiteY1" fmla="*/ 19050 h 1352550"/>
                <a:gd name="connsiteX2" fmla="*/ 47625 w 2041391"/>
                <a:gd name="connsiteY2" fmla="*/ 133350 h 1352550"/>
                <a:gd name="connsiteX3" fmla="*/ 0 w 2041391"/>
                <a:gd name="connsiteY3" fmla="*/ 171450 h 1352550"/>
                <a:gd name="connsiteX4" fmla="*/ 257175 w 2041391"/>
                <a:gd name="connsiteY4" fmla="*/ 476250 h 1352550"/>
                <a:gd name="connsiteX5" fmla="*/ 323850 w 2041391"/>
                <a:gd name="connsiteY5" fmla="*/ 790575 h 1352550"/>
                <a:gd name="connsiteX6" fmla="*/ 409575 w 2041391"/>
                <a:gd name="connsiteY6" fmla="*/ 819150 h 1352550"/>
                <a:gd name="connsiteX7" fmla="*/ 466725 w 2041391"/>
                <a:gd name="connsiteY7" fmla="*/ 466725 h 1352550"/>
                <a:gd name="connsiteX8" fmla="*/ 609600 w 2041391"/>
                <a:gd name="connsiteY8" fmla="*/ 333375 h 1352550"/>
                <a:gd name="connsiteX9" fmla="*/ 723900 w 2041391"/>
                <a:gd name="connsiteY9" fmla="*/ 304800 h 1352550"/>
                <a:gd name="connsiteX10" fmla="*/ 1009650 w 2041391"/>
                <a:gd name="connsiteY10" fmla="*/ 342900 h 1352550"/>
                <a:gd name="connsiteX11" fmla="*/ 838200 w 2041391"/>
                <a:gd name="connsiteY11" fmla="*/ 1228725 h 1352550"/>
                <a:gd name="connsiteX12" fmla="*/ 1543050 w 2041391"/>
                <a:gd name="connsiteY12" fmla="*/ 1352550 h 1352550"/>
                <a:gd name="connsiteX13" fmla="*/ 1657350 w 2041391"/>
                <a:gd name="connsiteY13" fmla="*/ 704850 h 1352550"/>
                <a:gd name="connsiteX14" fmla="*/ 2009775 w 2041391"/>
                <a:gd name="connsiteY14" fmla="*/ 1019175 h 1352550"/>
                <a:gd name="connsiteX15" fmla="*/ 2026920 w 2041391"/>
                <a:gd name="connsiteY15" fmla="*/ 1029610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98531 w 2198531"/>
                <a:gd name="connsiteY15" fmla="*/ 829585 h 1352550"/>
                <a:gd name="connsiteX0" fmla="*/ 361950 w 2198531"/>
                <a:gd name="connsiteY0" fmla="*/ 0 h 1352550"/>
                <a:gd name="connsiteX1" fmla="*/ 190500 w 2198531"/>
                <a:gd name="connsiteY1" fmla="*/ 19050 h 1352550"/>
                <a:gd name="connsiteX2" fmla="*/ 47625 w 2198531"/>
                <a:gd name="connsiteY2" fmla="*/ 133350 h 1352550"/>
                <a:gd name="connsiteX3" fmla="*/ 0 w 2198531"/>
                <a:gd name="connsiteY3" fmla="*/ 171450 h 1352550"/>
                <a:gd name="connsiteX4" fmla="*/ 257175 w 2198531"/>
                <a:gd name="connsiteY4" fmla="*/ 476250 h 1352550"/>
                <a:gd name="connsiteX5" fmla="*/ 323850 w 2198531"/>
                <a:gd name="connsiteY5" fmla="*/ 790575 h 1352550"/>
                <a:gd name="connsiteX6" fmla="*/ 409575 w 2198531"/>
                <a:gd name="connsiteY6" fmla="*/ 819150 h 1352550"/>
                <a:gd name="connsiteX7" fmla="*/ 466725 w 2198531"/>
                <a:gd name="connsiteY7" fmla="*/ 466725 h 1352550"/>
                <a:gd name="connsiteX8" fmla="*/ 609600 w 2198531"/>
                <a:gd name="connsiteY8" fmla="*/ 333375 h 1352550"/>
                <a:gd name="connsiteX9" fmla="*/ 723900 w 2198531"/>
                <a:gd name="connsiteY9" fmla="*/ 304800 h 1352550"/>
                <a:gd name="connsiteX10" fmla="*/ 1009650 w 2198531"/>
                <a:gd name="connsiteY10" fmla="*/ 342900 h 1352550"/>
                <a:gd name="connsiteX11" fmla="*/ 838200 w 2198531"/>
                <a:gd name="connsiteY11" fmla="*/ 1228725 h 1352550"/>
                <a:gd name="connsiteX12" fmla="*/ 1543050 w 2198531"/>
                <a:gd name="connsiteY12" fmla="*/ 1352550 h 1352550"/>
                <a:gd name="connsiteX13" fmla="*/ 1657350 w 2198531"/>
                <a:gd name="connsiteY13" fmla="*/ 704850 h 1352550"/>
                <a:gd name="connsiteX14" fmla="*/ 2009775 w 2198531"/>
                <a:gd name="connsiteY14" fmla="*/ 1019175 h 1352550"/>
                <a:gd name="connsiteX15" fmla="*/ 2132010 w 2198531"/>
                <a:gd name="connsiteY15" fmla="*/ 895350 h 1352550"/>
                <a:gd name="connsiteX16" fmla="*/ 2198531 w 2198531"/>
                <a:gd name="connsiteY16" fmla="*/ 829585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32010 w 2560819"/>
                <a:gd name="connsiteY15" fmla="*/ 895350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60569 w 2560819"/>
                <a:gd name="connsiteY15" fmla="*/ 866775 h 1352550"/>
                <a:gd name="connsiteX16" fmla="*/ 2560819 w 2560819"/>
                <a:gd name="connsiteY16" fmla="*/ 953062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0" fmla="*/ 361950 w 2586054"/>
                <a:gd name="connsiteY0" fmla="*/ 0 h 1352550"/>
                <a:gd name="connsiteX1" fmla="*/ 190500 w 2586054"/>
                <a:gd name="connsiteY1" fmla="*/ 19050 h 1352550"/>
                <a:gd name="connsiteX2" fmla="*/ 47625 w 2586054"/>
                <a:gd name="connsiteY2" fmla="*/ 133350 h 1352550"/>
                <a:gd name="connsiteX3" fmla="*/ 0 w 2586054"/>
                <a:gd name="connsiteY3" fmla="*/ 171450 h 1352550"/>
                <a:gd name="connsiteX4" fmla="*/ 257175 w 2586054"/>
                <a:gd name="connsiteY4" fmla="*/ 476250 h 1352550"/>
                <a:gd name="connsiteX5" fmla="*/ 323850 w 2586054"/>
                <a:gd name="connsiteY5" fmla="*/ 790575 h 1352550"/>
                <a:gd name="connsiteX6" fmla="*/ 409575 w 2586054"/>
                <a:gd name="connsiteY6" fmla="*/ 819150 h 1352550"/>
                <a:gd name="connsiteX7" fmla="*/ 466725 w 2586054"/>
                <a:gd name="connsiteY7" fmla="*/ 466725 h 1352550"/>
                <a:gd name="connsiteX8" fmla="*/ 609600 w 2586054"/>
                <a:gd name="connsiteY8" fmla="*/ 333375 h 1352550"/>
                <a:gd name="connsiteX9" fmla="*/ 723900 w 2586054"/>
                <a:gd name="connsiteY9" fmla="*/ 304800 h 1352550"/>
                <a:gd name="connsiteX10" fmla="*/ 1009650 w 2586054"/>
                <a:gd name="connsiteY10" fmla="*/ 342900 h 1352550"/>
                <a:gd name="connsiteX11" fmla="*/ 838200 w 2586054"/>
                <a:gd name="connsiteY11" fmla="*/ 1228725 h 1352550"/>
                <a:gd name="connsiteX12" fmla="*/ 1543050 w 2586054"/>
                <a:gd name="connsiteY12" fmla="*/ 1352550 h 1352550"/>
                <a:gd name="connsiteX13" fmla="*/ 1657350 w 2586054"/>
                <a:gd name="connsiteY13" fmla="*/ 704850 h 1352550"/>
                <a:gd name="connsiteX14" fmla="*/ 2009775 w 2586054"/>
                <a:gd name="connsiteY14" fmla="*/ 1019175 h 1352550"/>
                <a:gd name="connsiteX15" fmla="*/ 2198705 w 2586054"/>
                <a:gd name="connsiteY15" fmla="*/ 866775 h 1352550"/>
                <a:gd name="connsiteX16" fmla="*/ 2560819 w 2586054"/>
                <a:gd name="connsiteY16" fmla="*/ 953062 h 1352550"/>
                <a:gd name="connsiteX17" fmla="*/ 2555093 w 2586054"/>
                <a:gd name="connsiteY17" fmla="*/ 933450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2507483 w 2582209"/>
                <a:gd name="connsiteY18" fmla="*/ 1209675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82209"/>
                <a:gd name="connsiteY0" fmla="*/ 0 h 1352550"/>
                <a:gd name="connsiteX1" fmla="*/ 190500 w 2582209"/>
                <a:gd name="connsiteY1" fmla="*/ 19050 h 1352550"/>
                <a:gd name="connsiteX2" fmla="*/ 47625 w 2582209"/>
                <a:gd name="connsiteY2" fmla="*/ 133350 h 1352550"/>
                <a:gd name="connsiteX3" fmla="*/ 0 w 2582209"/>
                <a:gd name="connsiteY3" fmla="*/ 171450 h 1352550"/>
                <a:gd name="connsiteX4" fmla="*/ 257175 w 2582209"/>
                <a:gd name="connsiteY4" fmla="*/ 476250 h 1352550"/>
                <a:gd name="connsiteX5" fmla="*/ 323850 w 2582209"/>
                <a:gd name="connsiteY5" fmla="*/ 790575 h 1352550"/>
                <a:gd name="connsiteX6" fmla="*/ 409575 w 2582209"/>
                <a:gd name="connsiteY6" fmla="*/ 819150 h 1352550"/>
                <a:gd name="connsiteX7" fmla="*/ 466725 w 2582209"/>
                <a:gd name="connsiteY7" fmla="*/ 466725 h 1352550"/>
                <a:gd name="connsiteX8" fmla="*/ 609600 w 2582209"/>
                <a:gd name="connsiteY8" fmla="*/ 333375 h 1352550"/>
                <a:gd name="connsiteX9" fmla="*/ 723900 w 2582209"/>
                <a:gd name="connsiteY9" fmla="*/ 304800 h 1352550"/>
                <a:gd name="connsiteX10" fmla="*/ 1009650 w 2582209"/>
                <a:gd name="connsiteY10" fmla="*/ 342900 h 1352550"/>
                <a:gd name="connsiteX11" fmla="*/ 838200 w 2582209"/>
                <a:gd name="connsiteY11" fmla="*/ 1228725 h 1352550"/>
                <a:gd name="connsiteX12" fmla="*/ 1543050 w 2582209"/>
                <a:gd name="connsiteY12" fmla="*/ 1352550 h 1352550"/>
                <a:gd name="connsiteX13" fmla="*/ 1657350 w 2582209"/>
                <a:gd name="connsiteY13" fmla="*/ 704850 h 1352550"/>
                <a:gd name="connsiteX14" fmla="*/ 2009775 w 2582209"/>
                <a:gd name="connsiteY14" fmla="*/ 1019175 h 1352550"/>
                <a:gd name="connsiteX15" fmla="*/ 2198705 w 2582209"/>
                <a:gd name="connsiteY15" fmla="*/ 866775 h 1352550"/>
                <a:gd name="connsiteX16" fmla="*/ 2560819 w 2582209"/>
                <a:gd name="connsiteY16" fmla="*/ 953062 h 1352550"/>
                <a:gd name="connsiteX17" fmla="*/ 2535997 w 2582209"/>
                <a:gd name="connsiteY17" fmla="*/ 1246892 h 1352550"/>
                <a:gd name="connsiteX18" fmla="*/ 1936302 w 258220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35997 w 2560819"/>
                <a:gd name="connsiteY17" fmla="*/ 124689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0" fmla="*/ 361950 w 2560819"/>
                <a:gd name="connsiteY0" fmla="*/ 0 h 1352550"/>
                <a:gd name="connsiteX1" fmla="*/ 190500 w 2560819"/>
                <a:gd name="connsiteY1" fmla="*/ 19050 h 1352550"/>
                <a:gd name="connsiteX2" fmla="*/ 47625 w 2560819"/>
                <a:gd name="connsiteY2" fmla="*/ 133350 h 1352550"/>
                <a:gd name="connsiteX3" fmla="*/ 0 w 2560819"/>
                <a:gd name="connsiteY3" fmla="*/ 171450 h 1352550"/>
                <a:gd name="connsiteX4" fmla="*/ 257175 w 2560819"/>
                <a:gd name="connsiteY4" fmla="*/ 476250 h 1352550"/>
                <a:gd name="connsiteX5" fmla="*/ 323850 w 2560819"/>
                <a:gd name="connsiteY5" fmla="*/ 790575 h 1352550"/>
                <a:gd name="connsiteX6" fmla="*/ 409575 w 2560819"/>
                <a:gd name="connsiteY6" fmla="*/ 819150 h 1352550"/>
                <a:gd name="connsiteX7" fmla="*/ 466725 w 2560819"/>
                <a:gd name="connsiteY7" fmla="*/ 466725 h 1352550"/>
                <a:gd name="connsiteX8" fmla="*/ 609600 w 2560819"/>
                <a:gd name="connsiteY8" fmla="*/ 333375 h 1352550"/>
                <a:gd name="connsiteX9" fmla="*/ 723900 w 2560819"/>
                <a:gd name="connsiteY9" fmla="*/ 304800 h 1352550"/>
                <a:gd name="connsiteX10" fmla="*/ 1009650 w 2560819"/>
                <a:gd name="connsiteY10" fmla="*/ 342900 h 1352550"/>
                <a:gd name="connsiteX11" fmla="*/ 838200 w 2560819"/>
                <a:gd name="connsiteY11" fmla="*/ 1228725 h 1352550"/>
                <a:gd name="connsiteX12" fmla="*/ 1543050 w 2560819"/>
                <a:gd name="connsiteY12" fmla="*/ 1352550 h 1352550"/>
                <a:gd name="connsiteX13" fmla="*/ 1657350 w 2560819"/>
                <a:gd name="connsiteY13" fmla="*/ 704850 h 1352550"/>
                <a:gd name="connsiteX14" fmla="*/ 2009775 w 2560819"/>
                <a:gd name="connsiteY14" fmla="*/ 1019175 h 1352550"/>
                <a:gd name="connsiteX15" fmla="*/ 2198705 w 2560819"/>
                <a:gd name="connsiteY15" fmla="*/ 866775 h 1352550"/>
                <a:gd name="connsiteX16" fmla="*/ 2560819 w 2560819"/>
                <a:gd name="connsiteY16" fmla="*/ 953062 h 1352550"/>
                <a:gd name="connsiteX17" fmla="*/ 2526491 w 2560819"/>
                <a:gd name="connsiteY17" fmla="*/ 1227842 h 1352550"/>
                <a:gd name="connsiteX18" fmla="*/ 1936302 w 2560819"/>
                <a:gd name="connsiteY18" fmla="*/ 1304658 h 1352550"/>
                <a:gd name="connsiteX19" fmla="*/ 1951533 w 2560819"/>
                <a:gd name="connsiteY19" fmla="*/ 1314557 h 1352550"/>
                <a:gd name="connsiteX0" fmla="*/ 361950 w 2560819"/>
                <a:gd name="connsiteY0" fmla="*/ 0 h 1809857"/>
                <a:gd name="connsiteX1" fmla="*/ 190500 w 2560819"/>
                <a:gd name="connsiteY1" fmla="*/ 19050 h 1809857"/>
                <a:gd name="connsiteX2" fmla="*/ 47625 w 2560819"/>
                <a:gd name="connsiteY2" fmla="*/ 133350 h 1809857"/>
                <a:gd name="connsiteX3" fmla="*/ 0 w 2560819"/>
                <a:gd name="connsiteY3" fmla="*/ 171450 h 1809857"/>
                <a:gd name="connsiteX4" fmla="*/ 257175 w 2560819"/>
                <a:gd name="connsiteY4" fmla="*/ 476250 h 1809857"/>
                <a:gd name="connsiteX5" fmla="*/ 323850 w 2560819"/>
                <a:gd name="connsiteY5" fmla="*/ 790575 h 1809857"/>
                <a:gd name="connsiteX6" fmla="*/ 409575 w 2560819"/>
                <a:gd name="connsiteY6" fmla="*/ 819150 h 1809857"/>
                <a:gd name="connsiteX7" fmla="*/ 466725 w 2560819"/>
                <a:gd name="connsiteY7" fmla="*/ 466725 h 1809857"/>
                <a:gd name="connsiteX8" fmla="*/ 609600 w 2560819"/>
                <a:gd name="connsiteY8" fmla="*/ 333375 h 1809857"/>
                <a:gd name="connsiteX9" fmla="*/ 723900 w 2560819"/>
                <a:gd name="connsiteY9" fmla="*/ 304800 h 1809857"/>
                <a:gd name="connsiteX10" fmla="*/ 1009650 w 2560819"/>
                <a:gd name="connsiteY10" fmla="*/ 342900 h 1809857"/>
                <a:gd name="connsiteX11" fmla="*/ 838200 w 2560819"/>
                <a:gd name="connsiteY11" fmla="*/ 1228725 h 1809857"/>
                <a:gd name="connsiteX12" fmla="*/ 1543050 w 2560819"/>
                <a:gd name="connsiteY12" fmla="*/ 1352550 h 1809857"/>
                <a:gd name="connsiteX13" fmla="*/ 1657350 w 2560819"/>
                <a:gd name="connsiteY13" fmla="*/ 704850 h 1809857"/>
                <a:gd name="connsiteX14" fmla="*/ 2009775 w 2560819"/>
                <a:gd name="connsiteY14" fmla="*/ 1019175 h 1809857"/>
                <a:gd name="connsiteX15" fmla="*/ 2198705 w 2560819"/>
                <a:gd name="connsiteY15" fmla="*/ 866775 h 1809857"/>
                <a:gd name="connsiteX16" fmla="*/ 2560819 w 2560819"/>
                <a:gd name="connsiteY16" fmla="*/ 953062 h 1809857"/>
                <a:gd name="connsiteX17" fmla="*/ 2526491 w 2560819"/>
                <a:gd name="connsiteY17" fmla="*/ 1227842 h 1809857"/>
                <a:gd name="connsiteX18" fmla="*/ 1936302 w 2560819"/>
                <a:gd name="connsiteY18" fmla="*/ 1304658 h 1809857"/>
                <a:gd name="connsiteX19" fmla="*/ 1856478 w 2560819"/>
                <a:gd name="connsiteY19" fmla="*/ 1809857 h 1809857"/>
                <a:gd name="connsiteX0" fmla="*/ 361950 w 2560819"/>
                <a:gd name="connsiteY0" fmla="*/ 0 h 1842216"/>
                <a:gd name="connsiteX1" fmla="*/ 190500 w 2560819"/>
                <a:gd name="connsiteY1" fmla="*/ 19050 h 1842216"/>
                <a:gd name="connsiteX2" fmla="*/ 47625 w 2560819"/>
                <a:gd name="connsiteY2" fmla="*/ 133350 h 1842216"/>
                <a:gd name="connsiteX3" fmla="*/ 0 w 2560819"/>
                <a:gd name="connsiteY3" fmla="*/ 171450 h 1842216"/>
                <a:gd name="connsiteX4" fmla="*/ 257175 w 2560819"/>
                <a:gd name="connsiteY4" fmla="*/ 476250 h 1842216"/>
                <a:gd name="connsiteX5" fmla="*/ 323850 w 2560819"/>
                <a:gd name="connsiteY5" fmla="*/ 790575 h 1842216"/>
                <a:gd name="connsiteX6" fmla="*/ 409575 w 2560819"/>
                <a:gd name="connsiteY6" fmla="*/ 819150 h 1842216"/>
                <a:gd name="connsiteX7" fmla="*/ 466725 w 2560819"/>
                <a:gd name="connsiteY7" fmla="*/ 466725 h 1842216"/>
                <a:gd name="connsiteX8" fmla="*/ 609600 w 2560819"/>
                <a:gd name="connsiteY8" fmla="*/ 333375 h 1842216"/>
                <a:gd name="connsiteX9" fmla="*/ 723900 w 2560819"/>
                <a:gd name="connsiteY9" fmla="*/ 304800 h 1842216"/>
                <a:gd name="connsiteX10" fmla="*/ 1009650 w 2560819"/>
                <a:gd name="connsiteY10" fmla="*/ 342900 h 1842216"/>
                <a:gd name="connsiteX11" fmla="*/ 838200 w 2560819"/>
                <a:gd name="connsiteY11" fmla="*/ 1228725 h 1842216"/>
                <a:gd name="connsiteX12" fmla="*/ 1543050 w 2560819"/>
                <a:gd name="connsiteY12" fmla="*/ 1352550 h 1842216"/>
                <a:gd name="connsiteX13" fmla="*/ 1657350 w 2560819"/>
                <a:gd name="connsiteY13" fmla="*/ 704850 h 1842216"/>
                <a:gd name="connsiteX14" fmla="*/ 2009775 w 2560819"/>
                <a:gd name="connsiteY14" fmla="*/ 1019175 h 1842216"/>
                <a:gd name="connsiteX15" fmla="*/ 2198705 w 2560819"/>
                <a:gd name="connsiteY15" fmla="*/ 866775 h 1842216"/>
                <a:gd name="connsiteX16" fmla="*/ 2560819 w 2560819"/>
                <a:gd name="connsiteY16" fmla="*/ 953062 h 1842216"/>
                <a:gd name="connsiteX17" fmla="*/ 2526491 w 2560819"/>
                <a:gd name="connsiteY17" fmla="*/ 1227842 h 1842216"/>
                <a:gd name="connsiteX18" fmla="*/ 1936302 w 2560819"/>
                <a:gd name="connsiteY18" fmla="*/ 1304658 h 1842216"/>
                <a:gd name="connsiteX19" fmla="*/ 1856478 w 2560819"/>
                <a:gd name="connsiteY19" fmla="*/ 1809857 h 1842216"/>
                <a:gd name="connsiteX20" fmla="*/ 1837297 w 2560819"/>
                <a:gd name="connsiteY20" fmla="*/ 1790740 h 1842216"/>
                <a:gd name="connsiteX0" fmla="*/ 361950 w 2560819"/>
                <a:gd name="connsiteY0" fmla="*/ 0 h 2095900"/>
                <a:gd name="connsiteX1" fmla="*/ 190500 w 2560819"/>
                <a:gd name="connsiteY1" fmla="*/ 19050 h 2095900"/>
                <a:gd name="connsiteX2" fmla="*/ 47625 w 2560819"/>
                <a:gd name="connsiteY2" fmla="*/ 133350 h 2095900"/>
                <a:gd name="connsiteX3" fmla="*/ 0 w 2560819"/>
                <a:gd name="connsiteY3" fmla="*/ 171450 h 2095900"/>
                <a:gd name="connsiteX4" fmla="*/ 257175 w 2560819"/>
                <a:gd name="connsiteY4" fmla="*/ 476250 h 2095900"/>
                <a:gd name="connsiteX5" fmla="*/ 323850 w 2560819"/>
                <a:gd name="connsiteY5" fmla="*/ 790575 h 2095900"/>
                <a:gd name="connsiteX6" fmla="*/ 409575 w 2560819"/>
                <a:gd name="connsiteY6" fmla="*/ 819150 h 2095900"/>
                <a:gd name="connsiteX7" fmla="*/ 466725 w 2560819"/>
                <a:gd name="connsiteY7" fmla="*/ 466725 h 2095900"/>
                <a:gd name="connsiteX8" fmla="*/ 609600 w 2560819"/>
                <a:gd name="connsiteY8" fmla="*/ 333375 h 2095900"/>
                <a:gd name="connsiteX9" fmla="*/ 723900 w 2560819"/>
                <a:gd name="connsiteY9" fmla="*/ 304800 h 2095900"/>
                <a:gd name="connsiteX10" fmla="*/ 1009650 w 2560819"/>
                <a:gd name="connsiteY10" fmla="*/ 342900 h 2095900"/>
                <a:gd name="connsiteX11" fmla="*/ 838200 w 2560819"/>
                <a:gd name="connsiteY11" fmla="*/ 1228725 h 2095900"/>
                <a:gd name="connsiteX12" fmla="*/ 1543050 w 2560819"/>
                <a:gd name="connsiteY12" fmla="*/ 1352550 h 2095900"/>
                <a:gd name="connsiteX13" fmla="*/ 1657350 w 2560819"/>
                <a:gd name="connsiteY13" fmla="*/ 704850 h 2095900"/>
                <a:gd name="connsiteX14" fmla="*/ 2009775 w 2560819"/>
                <a:gd name="connsiteY14" fmla="*/ 1019175 h 2095900"/>
                <a:gd name="connsiteX15" fmla="*/ 2198705 w 2560819"/>
                <a:gd name="connsiteY15" fmla="*/ 866775 h 2095900"/>
                <a:gd name="connsiteX16" fmla="*/ 2560819 w 2560819"/>
                <a:gd name="connsiteY16" fmla="*/ 953062 h 2095900"/>
                <a:gd name="connsiteX17" fmla="*/ 2526491 w 2560819"/>
                <a:gd name="connsiteY17" fmla="*/ 1227842 h 2095900"/>
                <a:gd name="connsiteX18" fmla="*/ 1936302 w 2560819"/>
                <a:gd name="connsiteY18" fmla="*/ 1304658 h 2095900"/>
                <a:gd name="connsiteX19" fmla="*/ 1856478 w 2560819"/>
                <a:gd name="connsiteY19" fmla="*/ 1809857 h 2095900"/>
                <a:gd name="connsiteX20" fmla="*/ 1751747 w 2560819"/>
                <a:gd name="connsiteY20" fmla="*/ 2095844 h 2095900"/>
                <a:gd name="connsiteX0" fmla="*/ 361950 w 2560819"/>
                <a:gd name="connsiteY0" fmla="*/ 0 h 2113982"/>
                <a:gd name="connsiteX1" fmla="*/ 190500 w 2560819"/>
                <a:gd name="connsiteY1" fmla="*/ 19050 h 2113982"/>
                <a:gd name="connsiteX2" fmla="*/ 47625 w 2560819"/>
                <a:gd name="connsiteY2" fmla="*/ 133350 h 2113982"/>
                <a:gd name="connsiteX3" fmla="*/ 0 w 2560819"/>
                <a:gd name="connsiteY3" fmla="*/ 171450 h 2113982"/>
                <a:gd name="connsiteX4" fmla="*/ 257175 w 2560819"/>
                <a:gd name="connsiteY4" fmla="*/ 476250 h 2113982"/>
                <a:gd name="connsiteX5" fmla="*/ 323850 w 2560819"/>
                <a:gd name="connsiteY5" fmla="*/ 790575 h 2113982"/>
                <a:gd name="connsiteX6" fmla="*/ 409575 w 2560819"/>
                <a:gd name="connsiteY6" fmla="*/ 819150 h 2113982"/>
                <a:gd name="connsiteX7" fmla="*/ 466725 w 2560819"/>
                <a:gd name="connsiteY7" fmla="*/ 466725 h 2113982"/>
                <a:gd name="connsiteX8" fmla="*/ 609600 w 2560819"/>
                <a:gd name="connsiteY8" fmla="*/ 333375 h 2113982"/>
                <a:gd name="connsiteX9" fmla="*/ 723900 w 2560819"/>
                <a:gd name="connsiteY9" fmla="*/ 304800 h 2113982"/>
                <a:gd name="connsiteX10" fmla="*/ 1009650 w 2560819"/>
                <a:gd name="connsiteY10" fmla="*/ 342900 h 2113982"/>
                <a:gd name="connsiteX11" fmla="*/ 838200 w 2560819"/>
                <a:gd name="connsiteY11" fmla="*/ 1228725 h 2113982"/>
                <a:gd name="connsiteX12" fmla="*/ 1543050 w 2560819"/>
                <a:gd name="connsiteY12" fmla="*/ 1352550 h 2113982"/>
                <a:gd name="connsiteX13" fmla="*/ 1657350 w 2560819"/>
                <a:gd name="connsiteY13" fmla="*/ 704850 h 2113982"/>
                <a:gd name="connsiteX14" fmla="*/ 2009775 w 2560819"/>
                <a:gd name="connsiteY14" fmla="*/ 1019175 h 2113982"/>
                <a:gd name="connsiteX15" fmla="*/ 2198705 w 2560819"/>
                <a:gd name="connsiteY15" fmla="*/ 866775 h 2113982"/>
                <a:gd name="connsiteX16" fmla="*/ 2560819 w 2560819"/>
                <a:gd name="connsiteY16" fmla="*/ 953062 h 2113982"/>
                <a:gd name="connsiteX17" fmla="*/ 2526491 w 2560819"/>
                <a:gd name="connsiteY17" fmla="*/ 1227842 h 2113982"/>
                <a:gd name="connsiteX18" fmla="*/ 1936302 w 2560819"/>
                <a:gd name="connsiteY18" fmla="*/ 1304658 h 2113982"/>
                <a:gd name="connsiteX19" fmla="*/ 1856478 w 2560819"/>
                <a:gd name="connsiteY19" fmla="*/ 1809857 h 2113982"/>
                <a:gd name="connsiteX20" fmla="*/ 1751747 w 2560819"/>
                <a:gd name="connsiteY20" fmla="*/ 2095844 h 2113982"/>
                <a:gd name="connsiteX21" fmla="*/ 1761140 w 2560819"/>
                <a:gd name="connsiteY21" fmla="*/ 2084284 h 2113982"/>
                <a:gd name="connsiteX0" fmla="*/ 361950 w 2560819"/>
                <a:gd name="connsiteY0" fmla="*/ 0 h 2512562"/>
                <a:gd name="connsiteX1" fmla="*/ 190500 w 2560819"/>
                <a:gd name="connsiteY1" fmla="*/ 19050 h 2512562"/>
                <a:gd name="connsiteX2" fmla="*/ 47625 w 2560819"/>
                <a:gd name="connsiteY2" fmla="*/ 133350 h 2512562"/>
                <a:gd name="connsiteX3" fmla="*/ 0 w 2560819"/>
                <a:gd name="connsiteY3" fmla="*/ 171450 h 2512562"/>
                <a:gd name="connsiteX4" fmla="*/ 257175 w 2560819"/>
                <a:gd name="connsiteY4" fmla="*/ 476250 h 2512562"/>
                <a:gd name="connsiteX5" fmla="*/ 323850 w 2560819"/>
                <a:gd name="connsiteY5" fmla="*/ 790575 h 2512562"/>
                <a:gd name="connsiteX6" fmla="*/ 409575 w 2560819"/>
                <a:gd name="connsiteY6" fmla="*/ 819150 h 2512562"/>
                <a:gd name="connsiteX7" fmla="*/ 466725 w 2560819"/>
                <a:gd name="connsiteY7" fmla="*/ 466725 h 2512562"/>
                <a:gd name="connsiteX8" fmla="*/ 609600 w 2560819"/>
                <a:gd name="connsiteY8" fmla="*/ 333375 h 2512562"/>
                <a:gd name="connsiteX9" fmla="*/ 723900 w 2560819"/>
                <a:gd name="connsiteY9" fmla="*/ 304800 h 2512562"/>
                <a:gd name="connsiteX10" fmla="*/ 1009650 w 2560819"/>
                <a:gd name="connsiteY10" fmla="*/ 342900 h 2512562"/>
                <a:gd name="connsiteX11" fmla="*/ 838200 w 2560819"/>
                <a:gd name="connsiteY11" fmla="*/ 1228725 h 2512562"/>
                <a:gd name="connsiteX12" fmla="*/ 1543050 w 2560819"/>
                <a:gd name="connsiteY12" fmla="*/ 1352550 h 2512562"/>
                <a:gd name="connsiteX13" fmla="*/ 1657350 w 2560819"/>
                <a:gd name="connsiteY13" fmla="*/ 704850 h 2512562"/>
                <a:gd name="connsiteX14" fmla="*/ 2009775 w 2560819"/>
                <a:gd name="connsiteY14" fmla="*/ 1019175 h 2512562"/>
                <a:gd name="connsiteX15" fmla="*/ 2198705 w 2560819"/>
                <a:gd name="connsiteY15" fmla="*/ 866775 h 2512562"/>
                <a:gd name="connsiteX16" fmla="*/ 2560819 w 2560819"/>
                <a:gd name="connsiteY16" fmla="*/ 953062 h 2512562"/>
                <a:gd name="connsiteX17" fmla="*/ 2526491 w 2560819"/>
                <a:gd name="connsiteY17" fmla="*/ 1227842 h 2512562"/>
                <a:gd name="connsiteX18" fmla="*/ 1936302 w 2560819"/>
                <a:gd name="connsiteY18" fmla="*/ 1304658 h 2512562"/>
                <a:gd name="connsiteX19" fmla="*/ 1856478 w 2560819"/>
                <a:gd name="connsiteY19" fmla="*/ 1809857 h 2512562"/>
                <a:gd name="connsiteX20" fmla="*/ 1751747 w 2560819"/>
                <a:gd name="connsiteY20" fmla="*/ 2095844 h 2512562"/>
                <a:gd name="connsiteX21" fmla="*/ 1818173 w 2560819"/>
                <a:gd name="connsiteY21" fmla="*/ 2512551 h 2512562"/>
                <a:gd name="connsiteX0" fmla="*/ 361950 w 2560819"/>
                <a:gd name="connsiteY0" fmla="*/ 0 h 2541812"/>
                <a:gd name="connsiteX1" fmla="*/ 190500 w 2560819"/>
                <a:gd name="connsiteY1" fmla="*/ 19050 h 2541812"/>
                <a:gd name="connsiteX2" fmla="*/ 47625 w 2560819"/>
                <a:gd name="connsiteY2" fmla="*/ 133350 h 2541812"/>
                <a:gd name="connsiteX3" fmla="*/ 0 w 2560819"/>
                <a:gd name="connsiteY3" fmla="*/ 171450 h 2541812"/>
                <a:gd name="connsiteX4" fmla="*/ 257175 w 2560819"/>
                <a:gd name="connsiteY4" fmla="*/ 476250 h 2541812"/>
                <a:gd name="connsiteX5" fmla="*/ 323850 w 2560819"/>
                <a:gd name="connsiteY5" fmla="*/ 790575 h 2541812"/>
                <a:gd name="connsiteX6" fmla="*/ 409575 w 2560819"/>
                <a:gd name="connsiteY6" fmla="*/ 819150 h 2541812"/>
                <a:gd name="connsiteX7" fmla="*/ 466725 w 2560819"/>
                <a:gd name="connsiteY7" fmla="*/ 466725 h 2541812"/>
                <a:gd name="connsiteX8" fmla="*/ 609600 w 2560819"/>
                <a:gd name="connsiteY8" fmla="*/ 333375 h 2541812"/>
                <a:gd name="connsiteX9" fmla="*/ 723900 w 2560819"/>
                <a:gd name="connsiteY9" fmla="*/ 304800 h 2541812"/>
                <a:gd name="connsiteX10" fmla="*/ 1009650 w 2560819"/>
                <a:gd name="connsiteY10" fmla="*/ 342900 h 2541812"/>
                <a:gd name="connsiteX11" fmla="*/ 838200 w 2560819"/>
                <a:gd name="connsiteY11" fmla="*/ 1228725 h 2541812"/>
                <a:gd name="connsiteX12" fmla="*/ 1543050 w 2560819"/>
                <a:gd name="connsiteY12" fmla="*/ 1352550 h 2541812"/>
                <a:gd name="connsiteX13" fmla="*/ 1657350 w 2560819"/>
                <a:gd name="connsiteY13" fmla="*/ 704850 h 2541812"/>
                <a:gd name="connsiteX14" fmla="*/ 2009775 w 2560819"/>
                <a:gd name="connsiteY14" fmla="*/ 1019175 h 2541812"/>
                <a:gd name="connsiteX15" fmla="*/ 2198705 w 2560819"/>
                <a:gd name="connsiteY15" fmla="*/ 866775 h 2541812"/>
                <a:gd name="connsiteX16" fmla="*/ 2560819 w 2560819"/>
                <a:gd name="connsiteY16" fmla="*/ 953062 h 2541812"/>
                <a:gd name="connsiteX17" fmla="*/ 2526491 w 2560819"/>
                <a:gd name="connsiteY17" fmla="*/ 1227842 h 2541812"/>
                <a:gd name="connsiteX18" fmla="*/ 1936302 w 2560819"/>
                <a:gd name="connsiteY18" fmla="*/ 1304658 h 2541812"/>
                <a:gd name="connsiteX19" fmla="*/ 1856478 w 2560819"/>
                <a:gd name="connsiteY19" fmla="*/ 1809857 h 2541812"/>
                <a:gd name="connsiteX20" fmla="*/ 1751747 w 2560819"/>
                <a:gd name="connsiteY20" fmla="*/ 2095844 h 2541812"/>
                <a:gd name="connsiteX21" fmla="*/ 1818173 w 2560819"/>
                <a:gd name="connsiteY21" fmla="*/ 2512551 h 2541812"/>
                <a:gd name="connsiteX22" fmla="*/ 1799219 w 2560819"/>
                <a:gd name="connsiteY22" fmla="*/ 2506787 h 2541812"/>
                <a:gd name="connsiteX0" fmla="*/ 361950 w 2949400"/>
                <a:gd name="connsiteY0" fmla="*/ 0 h 2528936"/>
                <a:gd name="connsiteX1" fmla="*/ 190500 w 2949400"/>
                <a:gd name="connsiteY1" fmla="*/ 19050 h 2528936"/>
                <a:gd name="connsiteX2" fmla="*/ 47625 w 2949400"/>
                <a:gd name="connsiteY2" fmla="*/ 133350 h 2528936"/>
                <a:gd name="connsiteX3" fmla="*/ 0 w 2949400"/>
                <a:gd name="connsiteY3" fmla="*/ 171450 h 2528936"/>
                <a:gd name="connsiteX4" fmla="*/ 257175 w 2949400"/>
                <a:gd name="connsiteY4" fmla="*/ 476250 h 2528936"/>
                <a:gd name="connsiteX5" fmla="*/ 323850 w 2949400"/>
                <a:gd name="connsiteY5" fmla="*/ 790575 h 2528936"/>
                <a:gd name="connsiteX6" fmla="*/ 409575 w 2949400"/>
                <a:gd name="connsiteY6" fmla="*/ 819150 h 2528936"/>
                <a:gd name="connsiteX7" fmla="*/ 466725 w 2949400"/>
                <a:gd name="connsiteY7" fmla="*/ 466725 h 2528936"/>
                <a:gd name="connsiteX8" fmla="*/ 609600 w 2949400"/>
                <a:gd name="connsiteY8" fmla="*/ 333375 h 2528936"/>
                <a:gd name="connsiteX9" fmla="*/ 723900 w 2949400"/>
                <a:gd name="connsiteY9" fmla="*/ 304800 h 2528936"/>
                <a:gd name="connsiteX10" fmla="*/ 1009650 w 2949400"/>
                <a:gd name="connsiteY10" fmla="*/ 342900 h 2528936"/>
                <a:gd name="connsiteX11" fmla="*/ 838200 w 2949400"/>
                <a:gd name="connsiteY11" fmla="*/ 1228725 h 2528936"/>
                <a:gd name="connsiteX12" fmla="*/ 1543050 w 2949400"/>
                <a:gd name="connsiteY12" fmla="*/ 1352550 h 2528936"/>
                <a:gd name="connsiteX13" fmla="*/ 1657350 w 2949400"/>
                <a:gd name="connsiteY13" fmla="*/ 704850 h 2528936"/>
                <a:gd name="connsiteX14" fmla="*/ 2009775 w 2949400"/>
                <a:gd name="connsiteY14" fmla="*/ 1019175 h 2528936"/>
                <a:gd name="connsiteX15" fmla="*/ 2198705 w 2949400"/>
                <a:gd name="connsiteY15" fmla="*/ 866775 h 2528936"/>
                <a:gd name="connsiteX16" fmla="*/ 2560819 w 2949400"/>
                <a:gd name="connsiteY16" fmla="*/ 953062 h 2528936"/>
                <a:gd name="connsiteX17" fmla="*/ 2526491 w 2949400"/>
                <a:gd name="connsiteY17" fmla="*/ 1227842 h 2528936"/>
                <a:gd name="connsiteX18" fmla="*/ 1936302 w 2949400"/>
                <a:gd name="connsiteY18" fmla="*/ 1304658 h 2528936"/>
                <a:gd name="connsiteX19" fmla="*/ 1856478 w 2949400"/>
                <a:gd name="connsiteY19" fmla="*/ 1809857 h 2528936"/>
                <a:gd name="connsiteX20" fmla="*/ 1751747 w 2949400"/>
                <a:gd name="connsiteY20" fmla="*/ 2095844 h 2528936"/>
                <a:gd name="connsiteX21" fmla="*/ 1818173 w 2949400"/>
                <a:gd name="connsiteY21" fmla="*/ 2512551 h 2528936"/>
                <a:gd name="connsiteX22" fmla="*/ 2949390 w 2949400"/>
                <a:gd name="connsiteY22" fmla="*/ 2411545 h 2528936"/>
                <a:gd name="connsiteX0" fmla="*/ 361950 w 3030290"/>
                <a:gd name="connsiteY0" fmla="*/ 0 h 2528936"/>
                <a:gd name="connsiteX1" fmla="*/ 190500 w 3030290"/>
                <a:gd name="connsiteY1" fmla="*/ 19050 h 2528936"/>
                <a:gd name="connsiteX2" fmla="*/ 47625 w 3030290"/>
                <a:gd name="connsiteY2" fmla="*/ 133350 h 2528936"/>
                <a:gd name="connsiteX3" fmla="*/ 0 w 3030290"/>
                <a:gd name="connsiteY3" fmla="*/ 171450 h 2528936"/>
                <a:gd name="connsiteX4" fmla="*/ 257175 w 3030290"/>
                <a:gd name="connsiteY4" fmla="*/ 476250 h 2528936"/>
                <a:gd name="connsiteX5" fmla="*/ 323850 w 3030290"/>
                <a:gd name="connsiteY5" fmla="*/ 790575 h 2528936"/>
                <a:gd name="connsiteX6" fmla="*/ 409575 w 3030290"/>
                <a:gd name="connsiteY6" fmla="*/ 819150 h 2528936"/>
                <a:gd name="connsiteX7" fmla="*/ 466725 w 3030290"/>
                <a:gd name="connsiteY7" fmla="*/ 466725 h 2528936"/>
                <a:gd name="connsiteX8" fmla="*/ 609600 w 3030290"/>
                <a:gd name="connsiteY8" fmla="*/ 333375 h 2528936"/>
                <a:gd name="connsiteX9" fmla="*/ 723900 w 3030290"/>
                <a:gd name="connsiteY9" fmla="*/ 304800 h 2528936"/>
                <a:gd name="connsiteX10" fmla="*/ 1009650 w 3030290"/>
                <a:gd name="connsiteY10" fmla="*/ 342900 h 2528936"/>
                <a:gd name="connsiteX11" fmla="*/ 838200 w 3030290"/>
                <a:gd name="connsiteY11" fmla="*/ 1228725 h 2528936"/>
                <a:gd name="connsiteX12" fmla="*/ 1543050 w 3030290"/>
                <a:gd name="connsiteY12" fmla="*/ 1352550 h 2528936"/>
                <a:gd name="connsiteX13" fmla="*/ 1657350 w 3030290"/>
                <a:gd name="connsiteY13" fmla="*/ 704850 h 2528936"/>
                <a:gd name="connsiteX14" fmla="*/ 2009775 w 3030290"/>
                <a:gd name="connsiteY14" fmla="*/ 1019175 h 2528936"/>
                <a:gd name="connsiteX15" fmla="*/ 2198705 w 3030290"/>
                <a:gd name="connsiteY15" fmla="*/ 866775 h 2528936"/>
                <a:gd name="connsiteX16" fmla="*/ 2560819 w 3030290"/>
                <a:gd name="connsiteY16" fmla="*/ 953062 h 2528936"/>
                <a:gd name="connsiteX17" fmla="*/ 2526491 w 3030290"/>
                <a:gd name="connsiteY17" fmla="*/ 1227842 h 2528936"/>
                <a:gd name="connsiteX18" fmla="*/ 1936302 w 3030290"/>
                <a:gd name="connsiteY18" fmla="*/ 1304658 h 2528936"/>
                <a:gd name="connsiteX19" fmla="*/ 1856478 w 3030290"/>
                <a:gd name="connsiteY19" fmla="*/ 1809857 h 2528936"/>
                <a:gd name="connsiteX20" fmla="*/ 1751747 w 3030290"/>
                <a:gd name="connsiteY20" fmla="*/ 2095844 h 2528936"/>
                <a:gd name="connsiteX21" fmla="*/ 1818173 w 3030290"/>
                <a:gd name="connsiteY21" fmla="*/ 2512551 h 2528936"/>
                <a:gd name="connsiteX22" fmla="*/ 2949390 w 3030290"/>
                <a:gd name="connsiteY22" fmla="*/ 2411545 h 2528936"/>
                <a:gd name="connsiteX23" fmla="*/ 2939107 w 3030290"/>
                <a:gd name="connsiteY23" fmla="*/ 2411609 h 2528936"/>
                <a:gd name="connsiteX0" fmla="*/ 361950 w 3050622"/>
                <a:gd name="connsiteY0" fmla="*/ 0 h 2907614"/>
                <a:gd name="connsiteX1" fmla="*/ 190500 w 3050622"/>
                <a:gd name="connsiteY1" fmla="*/ 19050 h 2907614"/>
                <a:gd name="connsiteX2" fmla="*/ 47625 w 3050622"/>
                <a:gd name="connsiteY2" fmla="*/ 133350 h 2907614"/>
                <a:gd name="connsiteX3" fmla="*/ 0 w 3050622"/>
                <a:gd name="connsiteY3" fmla="*/ 171450 h 2907614"/>
                <a:gd name="connsiteX4" fmla="*/ 257175 w 3050622"/>
                <a:gd name="connsiteY4" fmla="*/ 476250 h 2907614"/>
                <a:gd name="connsiteX5" fmla="*/ 323850 w 3050622"/>
                <a:gd name="connsiteY5" fmla="*/ 790575 h 2907614"/>
                <a:gd name="connsiteX6" fmla="*/ 409575 w 3050622"/>
                <a:gd name="connsiteY6" fmla="*/ 819150 h 2907614"/>
                <a:gd name="connsiteX7" fmla="*/ 466725 w 3050622"/>
                <a:gd name="connsiteY7" fmla="*/ 466725 h 2907614"/>
                <a:gd name="connsiteX8" fmla="*/ 609600 w 3050622"/>
                <a:gd name="connsiteY8" fmla="*/ 333375 h 2907614"/>
                <a:gd name="connsiteX9" fmla="*/ 723900 w 3050622"/>
                <a:gd name="connsiteY9" fmla="*/ 304800 h 2907614"/>
                <a:gd name="connsiteX10" fmla="*/ 1009650 w 3050622"/>
                <a:gd name="connsiteY10" fmla="*/ 342900 h 2907614"/>
                <a:gd name="connsiteX11" fmla="*/ 838200 w 3050622"/>
                <a:gd name="connsiteY11" fmla="*/ 1228725 h 2907614"/>
                <a:gd name="connsiteX12" fmla="*/ 1543050 w 3050622"/>
                <a:gd name="connsiteY12" fmla="*/ 1352550 h 2907614"/>
                <a:gd name="connsiteX13" fmla="*/ 1657350 w 3050622"/>
                <a:gd name="connsiteY13" fmla="*/ 704850 h 2907614"/>
                <a:gd name="connsiteX14" fmla="*/ 2009775 w 3050622"/>
                <a:gd name="connsiteY14" fmla="*/ 1019175 h 2907614"/>
                <a:gd name="connsiteX15" fmla="*/ 2198705 w 3050622"/>
                <a:gd name="connsiteY15" fmla="*/ 866775 h 2907614"/>
                <a:gd name="connsiteX16" fmla="*/ 2560819 w 3050622"/>
                <a:gd name="connsiteY16" fmla="*/ 953062 h 2907614"/>
                <a:gd name="connsiteX17" fmla="*/ 2526491 w 3050622"/>
                <a:gd name="connsiteY17" fmla="*/ 1227842 h 2907614"/>
                <a:gd name="connsiteX18" fmla="*/ 1936302 w 3050622"/>
                <a:gd name="connsiteY18" fmla="*/ 1304658 h 2907614"/>
                <a:gd name="connsiteX19" fmla="*/ 1856478 w 3050622"/>
                <a:gd name="connsiteY19" fmla="*/ 1809857 h 2907614"/>
                <a:gd name="connsiteX20" fmla="*/ 1751747 w 3050622"/>
                <a:gd name="connsiteY20" fmla="*/ 2095844 h 2907614"/>
                <a:gd name="connsiteX21" fmla="*/ 1818173 w 3050622"/>
                <a:gd name="connsiteY21" fmla="*/ 2512551 h 2907614"/>
                <a:gd name="connsiteX22" fmla="*/ 2949390 w 3050622"/>
                <a:gd name="connsiteY22" fmla="*/ 2411545 h 2907614"/>
                <a:gd name="connsiteX23" fmla="*/ 3005522 w 3050622"/>
                <a:gd name="connsiteY23" fmla="*/ 2907614 h 2907614"/>
                <a:gd name="connsiteX0" fmla="*/ 361950 w 3050622"/>
                <a:gd name="connsiteY0" fmla="*/ 0 h 2942686"/>
                <a:gd name="connsiteX1" fmla="*/ 190500 w 3050622"/>
                <a:gd name="connsiteY1" fmla="*/ 19050 h 2942686"/>
                <a:gd name="connsiteX2" fmla="*/ 47625 w 3050622"/>
                <a:gd name="connsiteY2" fmla="*/ 133350 h 2942686"/>
                <a:gd name="connsiteX3" fmla="*/ 0 w 3050622"/>
                <a:gd name="connsiteY3" fmla="*/ 171450 h 2942686"/>
                <a:gd name="connsiteX4" fmla="*/ 257175 w 3050622"/>
                <a:gd name="connsiteY4" fmla="*/ 476250 h 2942686"/>
                <a:gd name="connsiteX5" fmla="*/ 323850 w 3050622"/>
                <a:gd name="connsiteY5" fmla="*/ 790575 h 2942686"/>
                <a:gd name="connsiteX6" fmla="*/ 409575 w 3050622"/>
                <a:gd name="connsiteY6" fmla="*/ 819150 h 2942686"/>
                <a:gd name="connsiteX7" fmla="*/ 466725 w 3050622"/>
                <a:gd name="connsiteY7" fmla="*/ 466725 h 2942686"/>
                <a:gd name="connsiteX8" fmla="*/ 609600 w 3050622"/>
                <a:gd name="connsiteY8" fmla="*/ 333375 h 2942686"/>
                <a:gd name="connsiteX9" fmla="*/ 723900 w 3050622"/>
                <a:gd name="connsiteY9" fmla="*/ 304800 h 2942686"/>
                <a:gd name="connsiteX10" fmla="*/ 1009650 w 3050622"/>
                <a:gd name="connsiteY10" fmla="*/ 342900 h 2942686"/>
                <a:gd name="connsiteX11" fmla="*/ 838200 w 3050622"/>
                <a:gd name="connsiteY11" fmla="*/ 1228725 h 2942686"/>
                <a:gd name="connsiteX12" fmla="*/ 1543050 w 3050622"/>
                <a:gd name="connsiteY12" fmla="*/ 1352550 h 2942686"/>
                <a:gd name="connsiteX13" fmla="*/ 1657350 w 3050622"/>
                <a:gd name="connsiteY13" fmla="*/ 704850 h 2942686"/>
                <a:gd name="connsiteX14" fmla="*/ 2009775 w 3050622"/>
                <a:gd name="connsiteY14" fmla="*/ 1019175 h 2942686"/>
                <a:gd name="connsiteX15" fmla="*/ 2198705 w 3050622"/>
                <a:gd name="connsiteY15" fmla="*/ 866775 h 2942686"/>
                <a:gd name="connsiteX16" fmla="*/ 2560819 w 3050622"/>
                <a:gd name="connsiteY16" fmla="*/ 953062 h 2942686"/>
                <a:gd name="connsiteX17" fmla="*/ 2526491 w 3050622"/>
                <a:gd name="connsiteY17" fmla="*/ 1227842 h 2942686"/>
                <a:gd name="connsiteX18" fmla="*/ 1936302 w 3050622"/>
                <a:gd name="connsiteY18" fmla="*/ 1304658 h 2942686"/>
                <a:gd name="connsiteX19" fmla="*/ 1856478 w 3050622"/>
                <a:gd name="connsiteY19" fmla="*/ 1809857 h 2942686"/>
                <a:gd name="connsiteX20" fmla="*/ 1751747 w 3050622"/>
                <a:gd name="connsiteY20" fmla="*/ 2095844 h 2942686"/>
                <a:gd name="connsiteX21" fmla="*/ 1818173 w 3050622"/>
                <a:gd name="connsiteY21" fmla="*/ 2512551 h 2942686"/>
                <a:gd name="connsiteX22" fmla="*/ 2949390 w 3050622"/>
                <a:gd name="connsiteY22" fmla="*/ 2411545 h 2942686"/>
                <a:gd name="connsiteX23" fmla="*/ 3005522 w 3050622"/>
                <a:gd name="connsiteY23" fmla="*/ 2907614 h 2942686"/>
                <a:gd name="connsiteX24" fmla="*/ 3001894 w 3050622"/>
                <a:gd name="connsiteY24" fmla="*/ 2901628 h 2942686"/>
                <a:gd name="connsiteX0" fmla="*/ 361950 w 3865288"/>
                <a:gd name="connsiteY0" fmla="*/ 0 h 2929569"/>
                <a:gd name="connsiteX1" fmla="*/ 190500 w 3865288"/>
                <a:gd name="connsiteY1" fmla="*/ 19050 h 2929569"/>
                <a:gd name="connsiteX2" fmla="*/ 47625 w 3865288"/>
                <a:gd name="connsiteY2" fmla="*/ 133350 h 2929569"/>
                <a:gd name="connsiteX3" fmla="*/ 0 w 3865288"/>
                <a:gd name="connsiteY3" fmla="*/ 171450 h 2929569"/>
                <a:gd name="connsiteX4" fmla="*/ 257175 w 3865288"/>
                <a:gd name="connsiteY4" fmla="*/ 476250 h 2929569"/>
                <a:gd name="connsiteX5" fmla="*/ 323850 w 3865288"/>
                <a:gd name="connsiteY5" fmla="*/ 790575 h 2929569"/>
                <a:gd name="connsiteX6" fmla="*/ 409575 w 3865288"/>
                <a:gd name="connsiteY6" fmla="*/ 819150 h 2929569"/>
                <a:gd name="connsiteX7" fmla="*/ 466725 w 3865288"/>
                <a:gd name="connsiteY7" fmla="*/ 466725 h 2929569"/>
                <a:gd name="connsiteX8" fmla="*/ 609600 w 3865288"/>
                <a:gd name="connsiteY8" fmla="*/ 333375 h 2929569"/>
                <a:gd name="connsiteX9" fmla="*/ 723900 w 3865288"/>
                <a:gd name="connsiteY9" fmla="*/ 304800 h 2929569"/>
                <a:gd name="connsiteX10" fmla="*/ 1009650 w 3865288"/>
                <a:gd name="connsiteY10" fmla="*/ 342900 h 2929569"/>
                <a:gd name="connsiteX11" fmla="*/ 838200 w 3865288"/>
                <a:gd name="connsiteY11" fmla="*/ 1228725 h 2929569"/>
                <a:gd name="connsiteX12" fmla="*/ 1543050 w 3865288"/>
                <a:gd name="connsiteY12" fmla="*/ 1352550 h 2929569"/>
                <a:gd name="connsiteX13" fmla="*/ 1657350 w 3865288"/>
                <a:gd name="connsiteY13" fmla="*/ 704850 h 2929569"/>
                <a:gd name="connsiteX14" fmla="*/ 2009775 w 3865288"/>
                <a:gd name="connsiteY14" fmla="*/ 1019175 h 2929569"/>
                <a:gd name="connsiteX15" fmla="*/ 2198705 w 3865288"/>
                <a:gd name="connsiteY15" fmla="*/ 866775 h 2929569"/>
                <a:gd name="connsiteX16" fmla="*/ 2560819 w 3865288"/>
                <a:gd name="connsiteY16" fmla="*/ 953062 h 2929569"/>
                <a:gd name="connsiteX17" fmla="*/ 2526491 w 3865288"/>
                <a:gd name="connsiteY17" fmla="*/ 1227842 h 2929569"/>
                <a:gd name="connsiteX18" fmla="*/ 1936302 w 3865288"/>
                <a:gd name="connsiteY18" fmla="*/ 1304658 h 2929569"/>
                <a:gd name="connsiteX19" fmla="*/ 1856478 w 3865288"/>
                <a:gd name="connsiteY19" fmla="*/ 1809857 h 2929569"/>
                <a:gd name="connsiteX20" fmla="*/ 1751747 w 3865288"/>
                <a:gd name="connsiteY20" fmla="*/ 2095844 h 2929569"/>
                <a:gd name="connsiteX21" fmla="*/ 1818173 w 3865288"/>
                <a:gd name="connsiteY21" fmla="*/ 2512551 h 2929569"/>
                <a:gd name="connsiteX22" fmla="*/ 2949390 w 3865288"/>
                <a:gd name="connsiteY22" fmla="*/ 2411545 h 2929569"/>
                <a:gd name="connsiteX23" fmla="*/ 3005522 w 3865288"/>
                <a:gd name="connsiteY23" fmla="*/ 2907614 h 2929569"/>
                <a:gd name="connsiteX24" fmla="*/ 3865288 w 3865288"/>
                <a:gd name="connsiteY24" fmla="*/ 2815615 h 2929569"/>
                <a:gd name="connsiteX0" fmla="*/ 361950 w 3933526"/>
                <a:gd name="connsiteY0" fmla="*/ 0 h 2929569"/>
                <a:gd name="connsiteX1" fmla="*/ 190500 w 3933526"/>
                <a:gd name="connsiteY1" fmla="*/ 19050 h 2929569"/>
                <a:gd name="connsiteX2" fmla="*/ 47625 w 3933526"/>
                <a:gd name="connsiteY2" fmla="*/ 133350 h 2929569"/>
                <a:gd name="connsiteX3" fmla="*/ 0 w 3933526"/>
                <a:gd name="connsiteY3" fmla="*/ 171450 h 2929569"/>
                <a:gd name="connsiteX4" fmla="*/ 257175 w 3933526"/>
                <a:gd name="connsiteY4" fmla="*/ 476250 h 2929569"/>
                <a:gd name="connsiteX5" fmla="*/ 323850 w 3933526"/>
                <a:gd name="connsiteY5" fmla="*/ 790575 h 2929569"/>
                <a:gd name="connsiteX6" fmla="*/ 409575 w 3933526"/>
                <a:gd name="connsiteY6" fmla="*/ 819150 h 2929569"/>
                <a:gd name="connsiteX7" fmla="*/ 466725 w 3933526"/>
                <a:gd name="connsiteY7" fmla="*/ 466725 h 2929569"/>
                <a:gd name="connsiteX8" fmla="*/ 609600 w 3933526"/>
                <a:gd name="connsiteY8" fmla="*/ 333375 h 2929569"/>
                <a:gd name="connsiteX9" fmla="*/ 723900 w 3933526"/>
                <a:gd name="connsiteY9" fmla="*/ 304800 h 2929569"/>
                <a:gd name="connsiteX10" fmla="*/ 1009650 w 3933526"/>
                <a:gd name="connsiteY10" fmla="*/ 342900 h 2929569"/>
                <a:gd name="connsiteX11" fmla="*/ 838200 w 3933526"/>
                <a:gd name="connsiteY11" fmla="*/ 1228725 h 2929569"/>
                <a:gd name="connsiteX12" fmla="*/ 1543050 w 3933526"/>
                <a:gd name="connsiteY12" fmla="*/ 1352550 h 2929569"/>
                <a:gd name="connsiteX13" fmla="*/ 1657350 w 3933526"/>
                <a:gd name="connsiteY13" fmla="*/ 704850 h 2929569"/>
                <a:gd name="connsiteX14" fmla="*/ 2009775 w 3933526"/>
                <a:gd name="connsiteY14" fmla="*/ 1019175 h 2929569"/>
                <a:gd name="connsiteX15" fmla="*/ 2198705 w 3933526"/>
                <a:gd name="connsiteY15" fmla="*/ 866775 h 2929569"/>
                <a:gd name="connsiteX16" fmla="*/ 2560819 w 3933526"/>
                <a:gd name="connsiteY16" fmla="*/ 953062 h 2929569"/>
                <a:gd name="connsiteX17" fmla="*/ 2526491 w 3933526"/>
                <a:gd name="connsiteY17" fmla="*/ 1227842 h 2929569"/>
                <a:gd name="connsiteX18" fmla="*/ 1936302 w 3933526"/>
                <a:gd name="connsiteY18" fmla="*/ 1304658 h 2929569"/>
                <a:gd name="connsiteX19" fmla="*/ 1856478 w 3933526"/>
                <a:gd name="connsiteY19" fmla="*/ 1809857 h 2929569"/>
                <a:gd name="connsiteX20" fmla="*/ 1751747 w 3933526"/>
                <a:gd name="connsiteY20" fmla="*/ 2095844 h 2929569"/>
                <a:gd name="connsiteX21" fmla="*/ 1818173 w 3933526"/>
                <a:gd name="connsiteY21" fmla="*/ 2512551 h 2929569"/>
                <a:gd name="connsiteX22" fmla="*/ 2949390 w 3933526"/>
                <a:gd name="connsiteY22" fmla="*/ 2411545 h 2929569"/>
                <a:gd name="connsiteX23" fmla="*/ 3005522 w 3933526"/>
                <a:gd name="connsiteY23" fmla="*/ 2907614 h 2929569"/>
                <a:gd name="connsiteX24" fmla="*/ 3865288 w 3933526"/>
                <a:gd name="connsiteY24" fmla="*/ 2815615 h 2929569"/>
                <a:gd name="connsiteX25" fmla="*/ 3880529 w 3933526"/>
                <a:gd name="connsiteY25" fmla="*/ 2836716 h 2929569"/>
                <a:gd name="connsiteX0" fmla="*/ 361950 w 3954830"/>
                <a:gd name="connsiteY0" fmla="*/ 0 h 3523928"/>
                <a:gd name="connsiteX1" fmla="*/ 190500 w 3954830"/>
                <a:gd name="connsiteY1" fmla="*/ 19050 h 3523928"/>
                <a:gd name="connsiteX2" fmla="*/ 47625 w 3954830"/>
                <a:gd name="connsiteY2" fmla="*/ 133350 h 3523928"/>
                <a:gd name="connsiteX3" fmla="*/ 0 w 3954830"/>
                <a:gd name="connsiteY3" fmla="*/ 171450 h 3523928"/>
                <a:gd name="connsiteX4" fmla="*/ 257175 w 3954830"/>
                <a:gd name="connsiteY4" fmla="*/ 476250 h 3523928"/>
                <a:gd name="connsiteX5" fmla="*/ 323850 w 3954830"/>
                <a:gd name="connsiteY5" fmla="*/ 790575 h 3523928"/>
                <a:gd name="connsiteX6" fmla="*/ 409575 w 3954830"/>
                <a:gd name="connsiteY6" fmla="*/ 819150 h 3523928"/>
                <a:gd name="connsiteX7" fmla="*/ 466725 w 3954830"/>
                <a:gd name="connsiteY7" fmla="*/ 466725 h 3523928"/>
                <a:gd name="connsiteX8" fmla="*/ 609600 w 3954830"/>
                <a:gd name="connsiteY8" fmla="*/ 333375 h 3523928"/>
                <a:gd name="connsiteX9" fmla="*/ 723900 w 3954830"/>
                <a:gd name="connsiteY9" fmla="*/ 304800 h 3523928"/>
                <a:gd name="connsiteX10" fmla="*/ 1009650 w 3954830"/>
                <a:gd name="connsiteY10" fmla="*/ 342900 h 3523928"/>
                <a:gd name="connsiteX11" fmla="*/ 838200 w 3954830"/>
                <a:gd name="connsiteY11" fmla="*/ 1228725 h 3523928"/>
                <a:gd name="connsiteX12" fmla="*/ 1543050 w 3954830"/>
                <a:gd name="connsiteY12" fmla="*/ 1352550 h 3523928"/>
                <a:gd name="connsiteX13" fmla="*/ 1657350 w 3954830"/>
                <a:gd name="connsiteY13" fmla="*/ 704850 h 3523928"/>
                <a:gd name="connsiteX14" fmla="*/ 2009775 w 3954830"/>
                <a:gd name="connsiteY14" fmla="*/ 1019175 h 3523928"/>
                <a:gd name="connsiteX15" fmla="*/ 2198705 w 3954830"/>
                <a:gd name="connsiteY15" fmla="*/ 866775 h 3523928"/>
                <a:gd name="connsiteX16" fmla="*/ 2560819 w 3954830"/>
                <a:gd name="connsiteY16" fmla="*/ 953062 h 3523928"/>
                <a:gd name="connsiteX17" fmla="*/ 2526491 w 3954830"/>
                <a:gd name="connsiteY17" fmla="*/ 1227842 h 3523928"/>
                <a:gd name="connsiteX18" fmla="*/ 1936302 w 3954830"/>
                <a:gd name="connsiteY18" fmla="*/ 1304658 h 3523928"/>
                <a:gd name="connsiteX19" fmla="*/ 1856478 w 3954830"/>
                <a:gd name="connsiteY19" fmla="*/ 1809857 h 3523928"/>
                <a:gd name="connsiteX20" fmla="*/ 1751747 w 3954830"/>
                <a:gd name="connsiteY20" fmla="*/ 2095844 h 3523928"/>
                <a:gd name="connsiteX21" fmla="*/ 1818173 w 3954830"/>
                <a:gd name="connsiteY21" fmla="*/ 2512551 h 3523928"/>
                <a:gd name="connsiteX22" fmla="*/ 2949390 w 3954830"/>
                <a:gd name="connsiteY22" fmla="*/ 2411545 h 3523928"/>
                <a:gd name="connsiteX23" fmla="*/ 3005522 w 3954830"/>
                <a:gd name="connsiteY23" fmla="*/ 2907614 h 3523928"/>
                <a:gd name="connsiteX24" fmla="*/ 3865288 w 3954830"/>
                <a:gd name="connsiteY24" fmla="*/ 2815615 h 3523928"/>
                <a:gd name="connsiteX25" fmla="*/ 3937347 w 3954830"/>
                <a:gd name="connsiteY25" fmla="*/ 3523928 h 3523928"/>
                <a:gd name="connsiteX0" fmla="*/ 361950 w 3962076"/>
                <a:gd name="connsiteY0" fmla="*/ 0 h 3588799"/>
                <a:gd name="connsiteX1" fmla="*/ 190500 w 3962076"/>
                <a:gd name="connsiteY1" fmla="*/ 19050 h 3588799"/>
                <a:gd name="connsiteX2" fmla="*/ 47625 w 3962076"/>
                <a:gd name="connsiteY2" fmla="*/ 133350 h 3588799"/>
                <a:gd name="connsiteX3" fmla="*/ 0 w 3962076"/>
                <a:gd name="connsiteY3" fmla="*/ 171450 h 3588799"/>
                <a:gd name="connsiteX4" fmla="*/ 257175 w 3962076"/>
                <a:gd name="connsiteY4" fmla="*/ 476250 h 3588799"/>
                <a:gd name="connsiteX5" fmla="*/ 323850 w 3962076"/>
                <a:gd name="connsiteY5" fmla="*/ 790575 h 3588799"/>
                <a:gd name="connsiteX6" fmla="*/ 409575 w 3962076"/>
                <a:gd name="connsiteY6" fmla="*/ 819150 h 3588799"/>
                <a:gd name="connsiteX7" fmla="*/ 466725 w 3962076"/>
                <a:gd name="connsiteY7" fmla="*/ 466725 h 3588799"/>
                <a:gd name="connsiteX8" fmla="*/ 609600 w 3962076"/>
                <a:gd name="connsiteY8" fmla="*/ 333375 h 3588799"/>
                <a:gd name="connsiteX9" fmla="*/ 723900 w 3962076"/>
                <a:gd name="connsiteY9" fmla="*/ 304800 h 3588799"/>
                <a:gd name="connsiteX10" fmla="*/ 1009650 w 3962076"/>
                <a:gd name="connsiteY10" fmla="*/ 342900 h 3588799"/>
                <a:gd name="connsiteX11" fmla="*/ 838200 w 3962076"/>
                <a:gd name="connsiteY11" fmla="*/ 1228725 h 3588799"/>
                <a:gd name="connsiteX12" fmla="*/ 1543050 w 3962076"/>
                <a:gd name="connsiteY12" fmla="*/ 1352550 h 3588799"/>
                <a:gd name="connsiteX13" fmla="*/ 1657350 w 3962076"/>
                <a:gd name="connsiteY13" fmla="*/ 704850 h 3588799"/>
                <a:gd name="connsiteX14" fmla="*/ 2009775 w 3962076"/>
                <a:gd name="connsiteY14" fmla="*/ 1019175 h 3588799"/>
                <a:gd name="connsiteX15" fmla="*/ 2198705 w 3962076"/>
                <a:gd name="connsiteY15" fmla="*/ 866775 h 3588799"/>
                <a:gd name="connsiteX16" fmla="*/ 2560819 w 3962076"/>
                <a:gd name="connsiteY16" fmla="*/ 953062 h 3588799"/>
                <a:gd name="connsiteX17" fmla="*/ 2526491 w 3962076"/>
                <a:gd name="connsiteY17" fmla="*/ 1227842 h 3588799"/>
                <a:gd name="connsiteX18" fmla="*/ 1936302 w 3962076"/>
                <a:gd name="connsiteY18" fmla="*/ 1304658 h 3588799"/>
                <a:gd name="connsiteX19" fmla="*/ 1856478 w 3962076"/>
                <a:gd name="connsiteY19" fmla="*/ 1809857 h 3588799"/>
                <a:gd name="connsiteX20" fmla="*/ 1751747 w 3962076"/>
                <a:gd name="connsiteY20" fmla="*/ 2095844 h 3588799"/>
                <a:gd name="connsiteX21" fmla="*/ 1818173 w 3962076"/>
                <a:gd name="connsiteY21" fmla="*/ 2512551 h 3588799"/>
                <a:gd name="connsiteX22" fmla="*/ 2949390 w 3962076"/>
                <a:gd name="connsiteY22" fmla="*/ 2411545 h 3588799"/>
                <a:gd name="connsiteX23" fmla="*/ 3005522 w 3962076"/>
                <a:gd name="connsiteY23" fmla="*/ 2907614 h 3588799"/>
                <a:gd name="connsiteX24" fmla="*/ 3865288 w 3962076"/>
                <a:gd name="connsiteY24" fmla="*/ 2815615 h 3588799"/>
                <a:gd name="connsiteX25" fmla="*/ 3937347 w 3962076"/>
                <a:gd name="connsiteY25" fmla="*/ 3523928 h 3588799"/>
                <a:gd name="connsiteX26" fmla="*/ 3962076 w 3962076"/>
                <a:gd name="connsiteY26" fmla="*/ 3562025 h 3588799"/>
                <a:gd name="connsiteX0" fmla="*/ 361950 w 3954830"/>
                <a:gd name="connsiteY0" fmla="*/ 0 h 3743275"/>
                <a:gd name="connsiteX1" fmla="*/ 190500 w 3954830"/>
                <a:gd name="connsiteY1" fmla="*/ 19050 h 3743275"/>
                <a:gd name="connsiteX2" fmla="*/ 47625 w 3954830"/>
                <a:gd name="connsiteY2" fmla="*/ 133350 h 3743275"/>
                <a:gd name="connsiteX3" fmla="*/ 0 w 3954830"/>
                <a:gd name="connsiteY3" fmla="*/ 171450 h 3743275"/>
                <a:gd name="connsiteX4" fmla="*/ 257175 w 3954830"/>
                <a:gd name="connsiteY4" fmla="*/ 476250 h 3743275"/>
                <a:gd name="connsiteX5" fmla="*/ 323850 w 3954830"/>
                <a:gd name="connsiteY5" fmla="*/ 790575 h 3743275"/>
                <a:gd name="connsiteX6" fmla="*/ 409575 w 3954830"/>
                <a:gd name="connsiteY6" fmla="*/ 819150 h 3743275"/>
                <a:gd name="connsiteX7" fmla="*/ 466725 w 3954830"/>
                <a:gd name="connsiteY7" fmla="*/ 466725 h 3743275"/>
                <a:gd name="connsiteX8" fmla="*/ 609600 w 3954830"/>
                <a:gd name="connsiteY8" fmla="*/ 333375 h 3743275"/>
                <a:gd name="connsiteX9" fmla="*/ 723900 w 3954830"/>
                <a:gd name="connsiteY9" fmla="*/ 304800 h 3743275"/>
                <a:gd name="connsiteX10" fmla="*/ 1009650 w 3954830"/>
                <a:gd name="connsiteY10" fmla="*/ 342900 h 3743275"/>
                <a:gd name="connsiteX11" fmla="*/ 838200 w 3954830"/>
                <a:gd name="connsiteY11" fmla="*/ 1228725 h 3743275"/>
                <a:gd name="connsiteX12" fmla="*/ 1543050 w 3954830"/>
                <a:gd name="connsiteY12" fmla="*/ 1352550 h 3743275"/>
                <a:gd name="connsiteX13" fmla="*/ 1657350 w 3954830"/>
                <a:gd name="connsiteY13" fmla="*/ 704850 h 3743275"/>
                <a:gd name="connsiteX14" fmla="*/ 2009775 w 3954830"/>
                <a:gd name="connsiteY14" fmla="*/ 1019175 h 3743275"/>
                <a:gd name="connsiteX15" fmla="*/ 2198705 w 3954830"/>
                <a:gd name="connsiteY15" fmla="*/ 866775 h 3743275"/>
                <a:gd name="connsiteX16" fmla="*/ 2560819 w 3954830"/>
                <a:gd name="connsiteY16" fmla="*/ 953062 h 3743275"/>
                <a:gd name="connsiteX17" fmla="*/ 2526491 w 3954830"/>
                <a:gd name="connsiteY17" fmla="*/ 1227842 h 3743275"/>
                <a:gd name="connsiteX18" fmla="*/ 1936302 w 3954830"/>
                <a:gd name="connsiteY18" fmla="*/ 1304658 h 3743275"/>
                <a:gd name="connsiteX19" fmla="*/ 1856478 w 3954830"/>
                <a:gd name="connsiteY19" fmla="*/ 1809857 h 3743275"/>
                <a:gd name="connsiteX20" fmla="*/ 1751747 w 3954830"/>
                <a:gd name="connsiteY20" fmla="*/ 2095844 h 3743275"/>
                <a:gd name="connsiteX21" fmla="*/ 1818173 w 3954830"/>
                <a:gd name="connsiteY21" fmla="*/ 2512551 h 3743275"/>
                <a:gd name="connsiteX22" fmla="*/ 2949390 w 3954830"/>
                <a:gd name="connsiteY22" fmla="*/ 2411545 h 3743275"/>
                <a:gd name="connsiteX23" fmla="*/ 3005522 w 3954830"/>
                <a:gd name="connsiteY23" fmla="*/ 2907614 h 3743275"/>
                <a:gd name="connsiteX24" fmla="*/ 3865288 w 3954830"/>
                <a:gd name="connsiteY24" fmla="*/ 2815615 h 3743275"/>
                <a:gd name="connsiteX25" fmla="*/ 3937347 w 3954830"/>
                <a:gd name="connsiteY25" fmla="*/ 3523928 h 3743275"/>
                <a:gd name="connsiteX26" fmla="*/ 2390874 w 3954830"/>
                <a:gd name="connsiteY26" fmla="*/ 3743275 h 3743275"/>
                <a:gd name="connsiteX0" fmla="*/ 361950 w 3954830"/>
                <a:gd name="connsiteY0" fmla="*/ 0 h 3766300"/>
                <a:gd name="connsiteX1" fmla="*/ 190500 w 3954830"/>
                <a:gd name="connsiteY1" fmla="*/ 19050 h 3766300"/>
                <a:gd name="connsiteX2" fmla="*/ 47625 w 3954830"/>
                <a:gd name="connsiteY2" fmla="*/ 133350 h 3766300"/>
                <a:gd name="connsiteX3" fmla="*/ 0 w 3954830"/>
                <a:gd name="connsiteY3" fmla="*/ 171450 h 3766300"/>
                <a:gd name="connsiteX4" fmla="*/ 257175 w 3954830"/>
                <a:gd name="connsiteY4" fmla="*/ 476250 h 3766300"/>
                <a:gd name="connsiteX5" fmla="*/ 323850 w 3954830"/>
                <a:gd name="connsiteY5" fmla="*/ 790575 h 3766300"/>
                <a:gd name="connsiteX6" fmla="*/ 409575 w 3954830"/>
                <a:gd name="connsiteY6" fmla="*/ 819150 h 3766300"/>
                <a:gd name="connsiteX7" fmla="*/ 466725 w 3954830"/>
                <a:gd name="connsiteY7" fmla="*/ 466725 h 3766300"/>
                <a:gd name="connsiteX8" fmla="*/ 609600 w 3954830"/>
                <a:gd name="connsiteY8" fmla="*/ 333375 h 3766300"/>
                <a:gd name="connsiteX9" fmla="*/ 723900 w 3954830"/>
                <a:gd name="connsiteY9" fmla="*/ 304800 h 3766300"/>
                <a:gd name="connsiteX10" fmla="*/ 1009650 w 3954830"/>
                <a:gd name="connsiteY10" fmla="*/ 342900 h 3766300"/>
                <a:gd name="connsiteX11" fmla="*/ 838200 w 3954830"/>
                <a:gd name="connsiteY11" fmla="*/ 1228725 h 3766300"/>
                <a:gd name="connsiteX12" fmla="*/ 1543050 w 3954830"/>
                <a:gd name="connsiteY12" fmla="*/ 1352550 h 3766300"/>
                <a:gd name="connsiteX13" fmla="*/ 1657350 w 3954830"/>
                <a:gd name="connsiteY13" fmla="*/ 704850 h 3766300"/>
                <a:gd name="connsiteX14" fmla="*/ 2009775 w 3954830"/>
                <a:gd name="connsiteY14" fmla="*/ 1019175 h 3766300"/>
                <a:gd name="connsiteX15" fmla="*/ 2198705 w 3954830"/>
                <a:gd name="connsiteY15" fmla="*/ 866775 h 3766300"/>
                <a:gd name="connsiteX16" fmla="*/ 2560819 w 3954830"/>
                <a:gd name="connsiteY16" fmla="*/ 953062 h 3766300"/>
                <a:gd name="connsiteX17" fmla="*/ 2526491 w 3954830"/>
                <a:gd name="connsiteY17" fmla="*/ 1227842 h 3766300"/>
                <a:gd name="connsiteX18" fmla="*/ 1936302 w 3954830"/>
                <a:gd name="connsiteY18" fmla="*/ 1304658 h 3766300"/>
                <a:gd name="connsiteX19" fmla="*/ 1856478 w 3954830"/>
                <a:gd name="connsiteY19" fmla="*/ 1809857 h 3766300"/>
                <a:gd name="connsiteX20" fmla="*/ 1751747 w 3954830"/>
                <a:gd name="connsiteY20" fmla="*/ 2095844 h 3766300"/>
                <a:gd name="connsiteX21" fmla="*/ 1818173 w 3954830"/>
                <a:gd name="connsiteY21" fmla="*/ 2512551 h 3766300"/>
                <a:gd name="connsiteX22" fmla="*/ 2949390 w 3954830"/>
                <a:gd name="connsiteY22" fmla="*/ 2411545 h 3766300"/>
                <a:gd name="connsiteX23" fmla="*/ 3005522 w 3954830"/>
                <a:gd name="connsiteY23" fmla="*/ 2907614 h 3766300"/>
                <a:gd name="connsiteX24" fmla="*/ 3865288 w 3954830"/>
                <a:gd name="connsiteY24" fmla="*/ 2815615 h 3766300"/>
                <a:gd name="connsiteX25" fmla="*/ 3937347 w 3954830"/>
                <a:gd name="connsiteY25" fmla="*/ 3523928 h 3766300"/>
                <a:gd name="connsiteX26" fmla="*/ 2390874 w 3954830"/>
                <a:gd name="connsiteY26" fmla="*/ 3743275 h 3766300"/>
                <a:gd name="connsiteX27" fmla="*/ 2367398 w 3954830"/>
                <a:gd name="connsiteY27" fmla="*/ 3762352 h 3766300"/>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2298909 w 3954830"/>
                <a:gd name="connsiteY28" fmla="*/ 3582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719348 w 3954830"/>
                <a:gd name="connsiteY29" fmla="*/ 361155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596537 w 3954830"/>
                <a:gd name="connsiteY30" fmla="*/ 257122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313128 w 3954830"/>
                <a:gd name="connsiteY31" fmla="*/ 259985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294234 w 3954830"/>
                <a:gd name="connsiteY32" fmla="*/ 238033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31352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963589 w 3954830"/>
                <a:gd name="connsiteY34" fmla="*/ 219899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500687 w 3954830"/>
                <a:gd name="connsiteY35" fmla="*/ 214173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444005 w 3954830"/>
                <a:gd name="connsiteY36" fmla="*/ 2303985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94467 w 3954830"/>
                <a:gd name="connsiteY37" fmla="*/ 2246719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198384 w 3954830"/>
                <a:gd name="connsiteY38" fmla="*/ 167406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207831 w 3954830"/>
                <a:gd name="connsiteY39"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68429 w 3954830"/>
                <a:gd name="connsiteY40" fmla="*/ 1149128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377876 w 3954830"/>
                <a:gd name="connsiteY41" fmla="*/ 862800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273960 w 3954830"/>
                <a:gd name="connsiteY42" fmla="*/ 853256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0" fmla="*/ 361950 w 3954830"/>
                <a:gd name="connsiteY0" fmla="*/ 0 h 3748585"/>
                <a:gd name="connsiteX1" fmla="*/ 190500 w 3954830"/>
                <a:gd name="connsiteY1" fmla="*/ 19050 h 3748585"/>
                <a:gd name="connsiteX2" fmla="*/ 47625 w 3954830"/>
                <a:gd name="connsiteY2" fmla="*/ 133350 h 3748585"/>
                <a:gd name="connsiteX3" fmla="*/ 0 w 3954830"/>
                <a:gd name="connsiteY3" fmla="*/ 171450 h 3748585"/>
                <a:gd name="connsiteX4" fmla="*/ 257175 w 3954830"/>
                <a:gd name="connsiteY4" fmla="*/ 476250 h 3748585"/>
                <a:gd name="connsiteX5" fmla="*/ 323850 w 3954830"/>
                <a:gd name="connsiteY5" fmla="*/ 790575 h 3748585"/>
                <a:gd name="connsiteX6" fmla="*/ 409575 w 3954830"/>
                <a:gd name="connsiteY6" fmla="*/ 819150 h 3748585"/>
                <a:gd name="connsiteX7" fmla="*/ 466725 w 3954830"/>
                <a:gd name="connsiteY7" fmla="*/ 466725 h 3748585"/>
                <a:gd name="connsiteX8" fmla="*/ 609600 w 3954830"/>
                <a:gd name="connsiteY8" fmla="*/ 333375 h 3748585"/>
                <a:gd name="connsiteX9" fmla="*/ 723900 w 3954830"/>
                <a:gd name="connsiteY9" fmla="*/ 304800 h 3748585"/>
                <a:gd name="connsiteX10" fmla="*/ 1009650 w 3954830"/>
                <a:gd name="connsiteY10" fmla="*/ 342900 h 3748585"/>
                <a:gd name="connsiteX11" fmla="*/ 838200 w 3954830"/>
                <a:gd name="connsiteY11" fmla="*/ 1228725 h 3748585"/>
                <a:gd name="connsiteX12" fmla="*/ 1543050 w 3954830"/>
                <a:gd name="connsiteY12" fmla="*/ 1352550 h 3748585"/>
                <a:gd name="connsiteX13" fmla="*/ 1657350 w 3954830"/>
                <a:gd name="connsiteY13" fmla="*/ 704850 h 3748585"/>
                <a:gd name="connsiteX14" fmla="*/ 2009775 w 3954830"/>
                <a:gd name="connsiteY14" fmla="*/ 1019175 h 3748585"/>
                <a:gd name="connsiteX15" fmla="*/ 2198705 w 3954830"/>
                <a:gd name="connsiteY15" fmla="*/ 866775 h 3748585"/>
                <a:gd name="connsiteX16" fmla="*/ 2560819 w 3954830"/>
                <a:gd name="connsiteY16" fmla="*/ 953062 h 3748585"/>
                <a:gd name="connsiteX17" fmla="*/ 2526491 w 3954830"/>
                <a:gd name="connsiteY17" fmla="*/ 1227842 h 3748585"/>
                <a:gd name="connsiteX18" fmla="*/ 1936302 w 3954830"/>
                <a:gd name="connsiteY18" fmla="*/ 1304658 h 3748585"/>
                <a:gd name="connsiteX19" fmla="*/ 1856478 w 3954830"/>
                <a:gd name="connsiteY19" fmla="*/ 1809857 h 3748585"/>
                <a:gd name="connsiteX20" fmla="*/ 1751747 w 3954830"/>
                <a:gd name="connsiteY20" fmla="*/ 2095844 h 3748585"/>
                <a:gd name="connsiteX21" fmla="*/ 1818173 w 3954830"/>
                <a:gd name="connsiteY21" fmla="*/ 2512551 h 3748585"/>
                <a:gd name="connsiteX22" fmla="*/ 2949390 w 3954830"/>
                <a:gd name="connsiteY22" fmla="*/ 2411545 h 3748585"/>
                <a:gd name="connsiteX23" fmla="*/ 3005522 w 3954830"/>
                <a:gd name="connsiteY23" fmla="*/ 2907614 h 3748585"/>
                <a:gd name="connsiteX24" fmla="*/ 3865288 w 3954830"/>
                <a:gd name="connsiteY24" fmla="*/ 2815615 h 3748585"/>
                <a:gd name="connsiteX25" fmla="*/ 3937347 w 3954830"/>
                <a:gd name="connsiteY25" fmla="*/ 3523928 h 3748585"/>
                <a:gd name="connsiteX26" fmla="*/ 2390874 w 3954830"/>
                <a:gd name="connsiteY26" fmla="*/ 3743275 h 3748585"/>
                <a:gd name="connsiteX27" fmla="*/ 2329574 w 3954830"/>
                <a:gd name="connsiteY27" fmla="*/ 3590555 h 3748585"/>
                <a:gd name="connsiteX28" fmla="*/ 1741537 w 3954830"/>
                <a:gd name="connsiteY28" fmla="*/ 3611608 h 3748585"/>
                <a:gd name="connsiteX29" fmla="*/ 1606201 w 3954830"/>
                <a:gd name="connsiteY29" fmla="*/ 2559537 h 3748585"/>
                <a:gd name="connsiteX30" fmla="*/ 1341955 w 3954830"/>
                <a:gd name="connsiteY30" fmla="*/ 2599917 h 3748585"/>
                <a:gd name="connsiteX31" fmla="*/ 1294270 w 3954830"/>
                <a:gd name="connsiteY31" fmla="*/ 2408583 h 3748585"/>
                <a:gd name="connsiteX32" fmla="*/ 1011365 w 3954830"/>
                <a:gd name="connsiteY32" fmla="*/ 2332520 h 3748585"/>
                <a:gd name="connsiteX33" fmla="*/ 963589 w 3954830"/>
                <a:gd name="connsiteY33" fmla="*/ 2227455 h 3748585"/>
                <a:gd name="connsiteX34" fmla="*/ 501570 w 3954830"/>
                <a:gd name="connsiteY34" fmla="*/ 2132052 h 3748585"/>
                <a:gd name="connsiteX35" fmla="*/ 481830 w 3954830"/>
                <a:gd name="connsiteY35" fmla="*/ 2285189 h 3748585"/>
                <a:gd name="connsiteX36" fmla="*/ 85704 w 3954830"/>
                <a:gd name="connsiteY36" fmla="*/ 2227476 h 3748585"/>
                <a:gd name="connsiteX37" fmla="*/ 198185 w 3954830"/>
                <a:gd name="connsiteY37" fmla="*/ 1644203 h 3748585"/>
                <a:gd name="connsiteX38" fmla="*/ 236100 w 3954830"/>
                <a:gd name="connsiteY38" fmla="*/ 1138493 h 3748585"/>
                <a:gd name="connsiteX39" fmla="*/ 368124 w 3954830"/>
                <a:gd name="connsiteY39" fmla="*/ 1158692 h 3748585"/>
                <a:gd name="connsiteX40" fmla="*/ 377858 w 3954830"/>
                <a:gd name="connsiteY40" fmla="*/ 862216 h 3748585"/>
                <a:gd name="connsiteX41" fmla="*/ 293016 w 3954830"/>
                <a:gd name="connsiteY41" fmla="*/ 814981 h 3748585"/>
                <a:gd name="connsiteX42" fmla="*/ 198528 w 3954830"/>
                <a:gd name="connsiteY42" fmla="*/ 508961 h 3748585"/>
                <a:gd name="connsiteX43" fmla="*/ 188937 w 3954830"/>
                <a:gd name="connsiteY43" fmla="*/ 509662 h 3748585"/>
                <a:gd name="connsiteX0" fmla="*/ 389880 w 3982760"/>
                <a:gd name="connsiteY0" fmla="*/ 0 h 3748585"/>
                <a:gd name="connsiteX1" fmla="*/ 218430 w 3982760"/>
                <a:gd name="connsiteY1" fmla="*/ 19050 h 3748585"/>
                <a:gd name="connsiteX2" fmla="*/ 75555 w 3982760"/>
                <a:gd name="connsiteY2" fmla="*/ 133350 h 3748585"/>
                <a:gd name="connsiteX3" fmla="*/ 27930 w 3982760"/>
                <a:gd name="connsiteY3" fmla="*/ 171450 h 3748585"/>
                <a:gd name="connsiteX4" fmla="*/ 285105 w 3982760"/>
                <a:gd name="connsiteY4" fmla="*/ 476250 h 3748585"/>
                <a:gd name="connsiteX5" fmla="*/ 351780 w 3982760"/>
                <a:gd name="connsiteY5" fmla="*/ 790575 h 3748585"/>
                <a:gd name="connsiteX6" fmla="*/ 437505 w 3982760"/>
                <a:gd name="connsiteY6" fmla="*/ 819150 h 3748585"/>
                <a:gd name="connsiteX7" fmla="*/ 494655 w 3982760"/>
                <a:gd name="connsiteY7" fmla="*/ 466725 h 3748585"/>
                <a:gd name="connsiteX8" fmla="*/ 637530 w 3982760"/>
                <a:gd name="connsiteY8" fmla="*/ 333375 h 3748585"/>
                <a:gd name="connsiteX9" fmla="*/ 751830 w 3982760"/>
                <a:gd name="connsiteY9" fmla="*/ 304800 h 3748585"/>
                <a:gd name="connsiteX10" fmla="*/ 1037580 w 3982760"/>
                <a:gd name="connsiteY10" fmla="*/ 342900 h 3748585"/>
                <a:gd name="connsiteX11" fmla="*/ 866130 w 3982760"/>
                <a:gd name="connsiteY11" fmla="*/ 1228725 h 3748585"/>
                <a:gd name="connsiteX12" fmla="*/ 1570980 w 3982760"/>
                <a:gd name="connsiteY12" fmla="*/ 1352550 h 3748585"/>
                <a:gd name="connsiteX13" fmla="*/ 1685280 w 3982760"/>
                <a:gd name="connsiteY13" fmla="*/ 704850 h 3748585"/>
                <a:gd name="connsiteX14" fmla="*/ 2037705 w 3982760"/>
                <a:gd name="connsiteY14" fmla="*/ 1019175 h 3748585"/>
                <a:gd name="connsiteX15" fmla="*/ 2226635 w 3982760"/>
                <a:gd name="connsiteY15" fmla="*/ 866775 h 3748585"/>
                <a:gd name="connsiteX16" fmla="*/ 2588749 w 3982760"/>
                <a:gd name="connsiteY16" fmla="*/ 953062 h 3748585"/>
                <a:gd name="connsiteX17" fmla="*/ 2554421 w 3982760"/>
                <a:gd name="connsiteY17" fmla="*/ 1227842 h 3748585"/>
                <a:gd name="connsiteX18" fmla="*/ 1964232 w 3982760"/>
                <a:gd name="connsiteY18" fmla="*/ 1304658 h 3748585"/>
                <a:gd name="connsiteX19" fmla="*/ 1884408 w 3982760"/>
                <a:gd name="connsiteY19" fmla="*/ 1809857 h 3748585"/>
                <a:gd name="connsiteX20" fmla="*/ 1779677 w 3982760"/>
                <a:gd name="connsiteY20" fmla="*/ 2095844 h 3748585"/>
                <a:gd name="connsiteX21" fmla="*/ 1846103 w 3982760"/>
                <a:gd name="connsiteY21" fmla="*/ 2512551 h 3748585"/>
                <a:gd name="connsiteX22" fmla="*/ 2977320 w 3982760"/>
                <a:gd name="connsiteY22" fmla="*/ 2411545 h 3748585"/>
                <a:gd name="connsiteX23" fmla="*/ 3033452 w 3982760"/>
                <a:gd name="connsiteY23" fmla="*/ 2907614 h 3748585"/>
                <a:gd name="connsiteX24" fmla="*/ 3893218 w 3982760"/>
                <a:gd name="connsiteY24" fmla="*/ 2815615 h 3748585"/>
                <a:gd name="connsiteX25" fmla="*/ 3965277 w 3982760"/>
                <a:gd name="connsiteY25" fmla="*/ 3523928 h 3748585"/>
                <a:gd name="connsiteX26" fmla="*/ 2418804 w 3982760"/>
                <a:gd name="connsiteY26" fmla="*/ 3743275 h 3748585"/>
                <a:gd name="connsiteX27" fmla="*/ 2357504 w 3982760"/>
                <a:gd name="connsiteY27" fmla="*/ 3590555 h 3748585"/>
                <a:gd name="connsiteX28" fmla="*/ 1769467 w 3982760"/>
                <a:gd name="connsiteY28" fmla="*/ 3611608 h 3748585"/>
                <a:gd name="connsiteX29" fmla="*/ 1634131 w 3982760"/>
                <a:gd name="connsiteY29" fmla="*/ 2559537 h 3748585"/>
                <a:gd name="connsiteX30" fmla="*/ 1369885 w 3982760"/>
                <a:gd name="connsiteY30" fmla="*/ 2599917 h 3748585"/>
                <a:gd name="connsiteX31" fmla="*/ 1322200 w 3982760"/>
                <a:gd name="connsiteY31" fmla="*/ 2408583 h 3748585"/>
                <a:gd name="connsiteX32" fmla="*/ 1039295 w 3982760"/>
                <a:gd name="connsiteY32" fmla="*/ 2332520 h 3748585"/>
                <a:gd name="connsiteX33" fmla="*/ 991519 w 3982760"/>
                <a:gd name="connsiteY33" fmla="*/ 2227455 h 3748585"/>
                <a:gd name="connsiteX34" fmla="*/ 529500 w 3982760"/>
                <a:gd name="connsiteY34" fmla="*/ 2132052 h 3748585"/>
                <a:gd name="connsiteX35" fmla="*/ 509760 w 3982760"/>
                <a:gd name="connsiteY35" fmla="*/ 2285189 h 3748585"/>
                <a:gd name="connsiteX36" fmla="*/ 113634 w 3982760"/>
                <a:gd name="connsiteY36" fmla="*/ 2227476 h 3748585"/>
                <a:gd name="connsiteX37" fmla="*/ 226115 w 3982760"/>
                <a:gd name="connsiteY37" fmla="*/ 1644203 h 3748585"/>
                <a:gd name="connsiteX38" fmla="*/ 264030 w 3982760"/>
                <a:gd name="connsiteY38" fmla="*/ 1138493 h 3748585"/>
                <a:gd name="connsiteX39" fmla="*/ 396054 w 3982760"/>
                <a:gd name="connsiteY39" fmla="*/ 1158692 h 3748585"/>
                <a:gd name="connsiteX40" fmla="*/ 405788 w 3982760"/>
                <a:gd name="connsiteY40" fmla="*/ 862216 h 3748585"/>
                <a:gd name="connsiteX41" fmla="*/ 320946 w 3982760"/>
                <a:gd name="connsiteY41" fmla="*/ 814981 h 3748585"/>
                <a:gd name="connsiteX42" fmla="*/ 226458 w 3982760"/>
                <a:gd name="connsiteY42" fmla="*/ 508961 h 3748585"/>
                <a:gd name="connsiteX43" fmla="*/ 0 w 3982760"/>
                <a:gd name="connsiteY43" fmla="*/ 174931 h 3748585"/>
                <a:gd name="connsiteX0" fmla="*/ 410434 w 4003314"/>
                <a:gd name="connsiteY0" fmla="*/ 0 h 3748585"/>
                <a:gd name="connsiteX1" fmla="*/ 238984 w 4003314"/>
                <a:gd name="connsiteY1" fmla="*/ 19050 h 3748585"/>
                <a:gd name="connsiteX2" fmla="*/ 96109 w 4003314"/>
                <a:gd name="connsiteY2" fmla="*/ 133350 h 3748585"/>
                <a:gd name="connsiteX3" fmla="*/ 48484 w 4003314"/>
                <a:gd name="connsiteY3" fmla="*/ 171450 h 3748585"/>
                <a:gd name="connsiteX4" fmla="*/ 305659 w 4003314"/>
                <a:gd name="connsiteY4" fmla="*/ 476250 h 3748585"/>
                <a:gd name="connsiteX5" fmla="*/ 372334 w 4003314"/>
                <a:gd name="connsiteY5" fmla="*/ 790575 h 3748585"/>
                <a:gd name="connsiteX6" fmla="*/ 458059 w 4003314"/>
                <a:gd name="connsiteY6" fmla="*/ 819150 h 3748585"/>
                <a:gd name="connsiteX7" fmla="*/ 515209 w 4003314"/>
                <a:gd name="connsiteY7" fmla="*/ 466725 h 3748585"/>
                <a:gd name="connsiteX8" fmla="*/ 658084 w 4003314"/>
                <a:gd name="connsiteY8" fmla="*/ 333375 h 3748585"/>
                <a:gd name="connsiteX9" fmla="*/ 772384 w 4003314"/>
                <a:gd name="connsiteY9" fmla="*/ 304800 h 3748585"/>
                <a:gd name="connsiteX10" fmla="*/ 1058134 w 4003314"/>
                <a:gd name="connsiteY10" fmla="*/ 342900 h 3748585"/>
                <a:gd name="connsiteX11" fmla="*/ 886684 w 4003314"/>
                <a:gd name="connsiteY11" fmla="*/ 1228725 h 3748585"/>
                <a:gd name="connsiteX12" fmla="*/ 1591534 w 4003314"/>
                <a:gd name="connsiteY12" fmla="*/ 1352550 h 3748585"/>
                <a:gd name="connsiteX13" fmla="*/ 1705834 w 4003314"/>
                <a:gd name="connsiteY13" fmla="*/ 704850 h 3748585"/>
                <a:gd name="connsiteX14" fmla="*/ 2058259 w 4003314"/>
                <a:gd name="connsiteY14" fmla="*/ 1019175 h 3748585"/>
                <a:gd name="connsiteX15" fmla="*/ 2247189 w 4003314"/>
                <a:gd name="connsiteY15" fmla="*/ 866775 h 3748585"/>
                <a:gd name="connsiteX16" fmla="*/ 2609303 w 4003314"/>
                <a:gd name="connsiteY16" fmla="*/ 953062 h 3748585"/>
                <a:gd name="connsiteX17" fmla="*/ 2574975 w 4003314"/>
                <a:gd name="connsiteY17" fmla="*/ 1227842 h 3748585"/>
                <a:gd name="connsiteX18" fmla="*/ 1984786 w 4003314"/>
                <a:gd name="connsiteY18" fmla="*/ 1304658 h 3748585"/>
                <a:gd name="connsiteX19" fmla="*/ 1904962 w 4003314"/>
                <a:gd name="connsiteY19" fmla="*/ 1809857 h 3748585"/>
                <a:gd name="connsiteX20" fmla="*/ 1800231 w 4003314"/>
                <a:gd name="connsiteY20" fmla="*/ 2095844 h 3748585"/>
                <a:gd name="connsiteX21" fmla="*/ 1866657 w 4003314"/>
                <a:gd name="connsiteY21" fmla="*/ 2512551 h 3748585"/>
                <a:gd name="connsiteX22" fmla="*/ 2997874 w 4003314"/>
                <a:gd name="connsiteY22" fmla="*/ 2411545 h 3748585"/>
                <a:gd name="connsiteX23" fmla="*/ 3054006 w 4003314"/>
                <a:gd name="connsiteY23" fmla="*/ 2907614 h 3748585"/>
                <a:gd name="connsiteX24" fmla="*/ 3913772 w 4003314"/>
                <a:gd name="connsiteY24" fmla="*/ 2815615 h 3748585"/>
                <a:gd name="connsiteX25" fmla="*/ 3985831 w 4003314"/>
                <a:gd name="connsiteY25" fmla="*/ 3523928 h 3748585"/>
                <a:gd name="connsiteX26" fmla="*/ 2439358 w 4003314"/>
                <a:gd name="connsiteY26" fmla="*/ 3743275 h 3748585"/>
                <a:gd name="connsiteX27" fmla="*/ 2378058 w 4003314"/>
                <a:gd name="connsiteY27" fmla="*/ 3590555 h 3748585"/>
                <a:gd name="connsiteX28" fmla="*/ 1790021 w 4003314"/>
                <a:gd name="connsiteY28" fmla="*/ 3611608 h 3748585"/>
                <a:gd name="connsiteX29" fmla="*/ 1654685 w 4003314"/>
                <a:gd name="connsiteY29" fmla="*/ 2559537 h 3748585"/>
                <a:gd name="connsiteX30" fmla="*/ 1390439 w 4003314"/>
                <a:gd name="connsiteY30" fmla="*/ 2599917 h 3748585"/>
                <a:gd name="connsiteX31" fmla="*/ 1342754 w 4003314"/>
                <a:gd name="connsiteY31" fmla="*/ 2408583 h 3748585"/>
                <a:gd name="connsiteX32" fmla="*/ 1059849 w 4003314"/>
                <a:gd name="connsiteY32" fmla="*/ 2332520 h 3748585"/>
                <a:gd name="connsiteX33" fmla="*/ 1012073 w 4003314"/>
                <a:gd name="connsiteY33" fmla="*/ 2227455 h 3748585"/>
                <a:gd name="connsiteX34" fmla="*/ 550054 w 4003314"/>
                <a:gd name="connsiteY34" fmla="*/ 2132052 h 3748585"/>
                <a:gd name="connsiteX35" fmla="*/ 530314 w 4003314"/>
                <a:gd name="connsiteY35" fmla="*/ 2285189 h 3748585"/>
                <a:gd name="connsiteX36" fmla="*/ 134188 w 4003314"/>
                <a:gd name="connsiteY36" fmla="*/ 2227476 h 3748585"/>
                <a:gd name="connsiteX37" fmla="*/ 246669 w 4003314"/>
                <a:gd name="connsiteY37" fmla="*/ 1644203 h 3748585"/>
                <a:gd name="connsiteX38" fmla="*/ 284584 w 4003314"/>
                <a:gd name="connsiteY38" fmla="*/ 1138493 h 3748585"/>
                <a:gd name="connsiteX39" fmla="*/ 416608 w 4003314"/>
                <a:gd name="connsiteY39" fmla="*/ 1158692 h 3748585"/>
                <a:gd name="connsiteX40" fmla="*/ 426342 w 4003314"/>
                <a:gd name="connsiteY40" fmla="*/ 862216 h 3748585"/>
                <a:gd name="connsiteX41" fmla="*/ 341500 w 4003314"/>
                <a:gd name="connsiteY41" fmla="*/ 814981 h 3748585"/>
                <a:gd name="connsiteX42" fmla="*/ 247012 w 4003314"/>
                <a:gd name="connsiteY42" fmla="*/ 508961 h 3748585"/>
                <a:gd name="connsiteX43" fmla="*/ 20554 w 4003314"/>
                <a:gd name="connsiteY43" fmla="*/ 174931 h 3748585"/>
                <a:gd name="connsiteX44" fmla="*/ 8879 w 4003314"/>
                <a:gd name="connsiteY44" fmla="*/ 185157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0" fmla="*/ 394351 w 3987231"/>
                <a:gd name="connsiteY0" fmla="*/ 0 h 3748585"/>
                <a:gd name="connsiteX1" fmla="*/ 222901 w 3987231"/>
                <a:gd name="connsiteY1" fmla="*/ 19050 h 3748585"/>
                <a:gd name="connsiteX2" fmla="*/ 80026 w 3987231"/>
                <a:gd name="connsiteY2" fmla="*/ 133350 h 3748585"/>
                <a:gd name="connsiteX3" fmla="*/ 32401 w 3987231"/>
                <a:gd name="connsiteY3" fmla="*/ 171450 h 3748585"/>
                <a:gd name="connsiteX4" fmla="*/ 289576 w 3987231"/>
                <a:gd name="connsiteY4" fmla="*/ 476250 h 3748585"/>
                <a:gd name="connsiteX5" fmla="*/ 356251 w 3987231"/>
                <a:gd name="connsiteY5" fmla="*/ 790575 h 3748585"/>
                <a:gd name="connsiteX6" fmla="*/ 441976 w 3987231"/>
                <a:gd name="connsiteY6" fmla="*/ 819150 h 3748585"/>
                <a:gd name="connsiteX7" fmla="*/ 499126 w 3987231"/>
                <a:gd name="connsiteY7" fmla="*/ 466725 h 3748585"/>
                <a:gd name="connsiteX8" fmla="*/ 642001 w 3987231"/>
                <a:gd name="connsiteY8" fmla="*/ 333375 h 3748585"/>
                <a:gd name="connsiteX9" fmla="*/ 756301 w 3987231"/>
                <a:gd name="connsiteY9" fmla="*/ 304800 h 3748585"/>
                <a:gd name="connsiteX10" fmla="*/ 1042051 w 3987231"/>
                <a:gd name="connsiteY10" fmla="*/ 342900 h 3748585"/>
                <a:gd name="connsiteX11" fmla="*/ 870601 w 3987231"/>
                <a:gd name="connsiteY11" fmla="*/ 1228725 h 3748585"/>
                <a:gd name="connsiteX12" fmla="*/ 1575451 w 3987231"/>
                <a:gd name="connsiteY12" fmla="*/ 1352550 h 3748585"/>
                <a:gd name="connsiteX13" fmla="*/ 1689751 w 3987231"/>
                <a:gd name="connsiteY13" fmla="*/ 704850 h 3748585"/>
                <a:gd name="connsiteX14" fmla="*/ 2042176 w 3987231"/>
                <a:gd name="connsiteY14" fmla="*/ 1019175 h 3748585"/>
                <a:gd name="connsiteX15" fmla="*/ 2231106 w 3987231"/>
                <a:gd name="connsiteY15" fmla="*/ 866775 h 3748585"/>
                <a:gd name="connsiteX16" fmla="*/ 2593220 w 3987231"/>
                <a:gd name="connsiteY16" fmla="*/ 953062 h 3748585"/>
                <a:gd name="connsiteX17" fmla="*/ 2558892 w 3987231"/>
                <a:gd name="connsiteY17" fmla="*/ 1227842 h 3748585"/>
                <a:gd name="connsiteX18" fmla="*/ 1968703 w 3987231"/>
                <a:gd name="connsiteY18" fmla="*/ 1304658 h 3748585"/>
                <a:gd name="connsiteX19" fmla="*/ 1888879 w 3987231"/>
                <a:gd name="connsiteY19" fmla="*/ 1809857 h 3748585"/>
                <a:gd name="connsiteX20" fmla="*/ 1784148 w 3987231"/>
                <a:gd name="connsiteY20" fmla="*/ 2095844 h 3748585"/>
                <a:gd name="connsiteX21" fmla="*/ 1850574 w 3987231"/>
                <a:gd name="connsiteY21" fmla="*/ 2512551 h 3748585"/>
                <a:gd name="connsiteX22" fmla="*/ 2981791 w 3987231"/>
                <a:gd name="connsiteY22" fmla="*/ 2411545 h 3748585"/>
                <a:gd name="connsiteX23" fmla="*/ 3037923 w 3987231"/>
                <a:gd name="connsiteY23" fmla="*/ 2907614 h 3748585"/>
                <a:gd name="connsiteX24" fmla="*/ 3897689 w 3987231"/>
                <a:gd name="connsiteY24" fmla="*/ 2815615 h 3748585"/>
                <a:gd name="connsiteX25" fmla="*/ 3969748 w 3987231"/>
                <a:gd name="connsiteY25" fmla="*/ 3523928 h 3748585"/>
                <a:gd name="connsiteX26" fmla="*/ 2423275 w 3987231"/>
                <a:gd name="connsiteY26" fmla="*/ 3743275 h 3748585"/>
                <a:gd name="connsiteX27" fmla="*/ 2361975 w 3987231"/>
                <a:gd name="connsiteY27" fmla="*/ 3590555 h 3748585"/>
                <a:gd name="connsiteX28" fmla="*/ 1773938 w 3987231"/>
                <a:gd name="connsiteY28" fmla="*/ 3611608 h 3748585"/>
                <a:gd name="connsiteX29" fmla="*/ 1638602 w 3987231"/>
                <a:gd name="connsiteY29" fmla="*/ 2559537 h 3748585"/>
                <a:gd name="connsiteX30" fmla="*/ 1374356 w 3987231"/>
                <a:gd name="connsiteY30" fmla="*/ 2599917 h 3748585"/>
                <a:gd name="connsiteX31" fmla="*/ 1326671 w 3987231"/>
                <a:gd name="connsiteY31" fmla="*/ 2408583 h 3748585"/>
                <a:gd name="connsiteX32" fmla="*/ 1043766 w 3987231"/>
                <a:gd name="connsiteY32" fmla="*/ 2332520 h 3748585"/>
                <a:gd name="connsiteX33" fmla="*/ 995990 w 3987231"/>
                <a:gd name="connsiteY33" fmla="*/ 2227455 h 3748585"/>
                <a:gd name="connsiteX34" fmla="*/ 533971 w 3987231"/>
                <a:gd name="connsiteY34" fmla="*/ 2132052 h 3748585"/>
                <a:gd name="connsiteX35" fmla="*/ 514231 w 3987231"/>
                <a:gd name="connsiteY35" fmla="*/ 2285189 h 3748585"/>
                <a:gd name="connsiteX36" fmla="*/ 118105 w 3987231"/>
                <a:gd name="connsiteY36" fmla="*/ 2227476 h 3748585"/>
                <a:gd name="connsiteX37" fmla="*/ 230586 w 3987231"/>
                <a:gd name="connsiteY37" fmla="*/ 1644203 h 3748585"/>
                <a:gd name="connsiteX38" fmla="*/ 268501 w 3987231"/>
                <a:gd name="connsiteY38" fmla="*/ 1138493 h 3748585"/>
                <a:gd name="connsiteX39" fmla="*/ 400525 w 3987231"/>
                <a:gd name="connsiteY39" fmla="*/ 1158692 h 3748585"/>
                <a:gd name="connsiteX40" fmla="*/ 410259 w 3987231"/>
                <a:gd name="connsiteY40" fmla="*/ 862216 h 3748585"/>
                <a:gd name="connsiteX41" fmla="*/ 325417 w 3987231"/>
                <a:gd name="connsiteY41" fmla="*/ 814981 h 3748585"/>
                <a:gd name="connsiteX42" fmla="*/ 230929 w 3987231"/>
                <a:gd name="connsiteY42" fmla="*/ 508961 h 3748585"/>
                <a:gd name="connsiteX43" fmla="*/ 4471 w 3987231"/>
                <a:gd name="connsiteY43" fmla="*/ 174931 h 3748585"/>
                <a:gd name="connsiteX44" fmla="*/ 200038 w 3987231"/>
                <a:gd name="connsiteY44" fmla="*/ 22573 h 3748585"/>
                <a:gd name="connsiteX45" fmla="*/ 158882 w 3987231"/>
                <a:gd name="connsiteY45" fmla="*/ 3816 h 3748585"/>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42053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87231"/>
                <a:gd name="connsiteY0" fmla="*/ 34439 h 3783024"/>
                <a:gd name="connsiteX1" fmla="*/ 222901 w 3987231"/>
                <a:gd name="connsiteY1" fmla="*/ 53489 h 3783024"/>
                <a:gd name="connsiteX2" fmla="*/ 80026 w 3987231"/>
                <a:gd name="connsiteY2" fmla="*/ 167789 h 3783024"/>
                <a:gd name="connsiteX3" fmla="*/ 32401 w 3987231"/>
                <a:gd name="connsiteY3" fmla="*/ 205889 h 3783024"/>
                <a:gd name="connsiteX4" fmla="*/ 289576 w 3987231"/>
                <a:gd name="connsiteY4" fmla="*/ 510689 h 3783024"/>
                <a:gd name="connsiteX5" fmla="*/ 356251 w 3987231"/>
                <a:gd name="connsiteY5" fmla="*/ 825014 h 3783024"/>
                <a:gd name="connsiteX6" fmla="*/ 441976 w 3987231"/>
                <a:gd name="connsiteY6" fmla="*/ 853589 h 3783024"/>
                <a:gd name="connsiteX7" fmla="*/ 499126 w 3987231"/>
                <a:gd name="connsiteY7" fmla="*/ 501164 h 3783024"/>
                <a:gd name="connsiteX8" fmla="*/ 642001 w 3987231"/>
                <a:gd name="connsiteY8" fmla="*/ 367814 h 3783024"/>
                <a:gd name="connsiteX9" fmla="*/ 756301 w 3987231"/>
                <a:gd name="connsiteY9" fmla="*/ 339239 h 3783024"/>
                <a:gd name="connsiteX10" fmla="*/ 1042051 w 3987231"/>
                <a:gd name="connsiteY10" fmla="*/ 377339 h 3783024"/>
                <a:gd name="connsiteX11" fmla="*/ 870601 w 3987231"/>
                <a:gd name="connsiteY11" fmla="*/ 1263164 h 3783024"/>
                <a:gd name="connsiteX12" fmla="*/ 1575451 w 3987231"/>
                <a:gd name="connsiteY12" fmla="*/ 1386989 h 3783024"/>
                <a:gd name="connsiteX13" fmla="*/ 1689751 w 3987231"/>
                <a:gd name="connsiteY13" fmla="*/ 739289 h 3783024"/>
                <a:gd name="connsiteX14" fmla="*/ 2042176 w 3987231"/>
                <a:gd name="connsiteY14" fmla="*/ 1053614 h 3783024"/>
                <a:gd name="connsiteX15" fmla="*/ 2231106 w 3987231"/>
                <a:gd name="connsiteY15" fmla="*/ 901214 h 3783024"/>
                <a:gd name="connsiteX16" fmla="*/ 2593220 w 3987231"/>
                <a:gd name="connsiteY16" fmla="*/ 987501 h 3783024"/>
                <a:gd name="connsiteX17" fmla="*/ 2558892 w 3987231"/>
                <a:gd name="connsiteY17" fmla="*/ 1262281 h 3783024"/>
                <a:gd name="connsiteX18" fmla="*/ 1968703 w 3987231"/>
                <a:gd name="connsiteY18" fmla="*/ 1339097 h 3783024"/>
                <a:gd name="connsiteX19" fmla="*/ 1888879 w 3987231"/>
                <a:gd name="connsiteY19" fmla="*/ 1844296 h 3783024"/>
                <a:gd name="connsiteX20" fmla="*/ 1784148 w 3987231"/>
                <a:gd name="connsiteY20" fmla="*/ 2130283 h 3783024"/>
                <a:gd name="connsiteX21" fmla="*/ 1850574 w 3987231"/>
                <a:gd name="connsiteY21" fmla="*/ 2546990 h 3783024"/>
                <a:gd name="connsiteX22" fmla="*/ 2981791 w 3987231"/>
                <a:gd name="connsiteY22" fmla="*/ 2445984 h 3783024"/>
                <a:gd name="connsiteX23" fmla="*/ 3037923 w 3987231"/>
                <a:gd name="connsiteY23" fmla="*/ 2970745 h 3783024"/>
                <a:gd name="connsiteX24" fmla="*/ 3897689 w 3987231"/>
                <a:gd name="connsiteY24" fmla="*/ 2850054 h 3783024"/>
                <a:gd name="connsiteX25" fmla="*/ 3969748 w 3987231"/>
                <a:gd name="connsiteY25" fmla="*/ 3558367 h 3783024"/>
                <a:gd name="connsiteX26" fmla="*/ 2423275 w 3987231"/>
                <a:gd name="connsiteY26" fmla="*/ 3777714 h 3783024"/>
                <a:gd name="connsiteX27" fmla="*/ 2361975 w 3987231"/>
                <a:gd name="connsiteY27" fmla="*/ 3624994 h 3783024"/>
                <a:gd name="connsiteX28" fmla="*/ 1773938 w 3987231"/>
                <a:gd name="connsiteY28" fmla="*/ 3646047 h 3783024"/>
                <a:gd name="connsiteX29" fmla="*/ 1638602 w 3987231"/>
                <a:gd name="connsiteY29" fmla="*/ 2593976 h 3783024"/>
                <a:gd name="connsiteX30" fmla="*/ 1374356 w 3987231"/>
                <a:gd name="connsiteY30" fmla="*/ 2634356 h 3783024"/>
                <a:gd name="connsiteX31" fmla="*/ 1326671 w 3987231"/>
                <a:gd name="connsiteY31" fmla="*/ 2443022 h 3783024"/>
                <a:gd name="connsiteX32" fmla="*/ 1043766 w 3987231"/>
                <a:gd name="connsiteY32" fmla="*/ 2366959 h 3783024"/>
                <a:gd name="connsiteX33" fmla="*/ 995990 w 3987231"/>
                <a:gd name="connsiteY33" fmla="*/ 2261894 h 3783024"/>
                <a:gd name="connsiteX34" fmla="*/ 533971 w 3987231"/>
                <a:gd name="connsiteY34" fmla="*/ 2166491 h 3783024"/>
                <a:gd name="connsiteX35" fmla="*/ 514231 w 3987231"/>
                <a:gd name="connsiteY35" fmla="*/ 2319628 h 3783024"/>
                <a:gd name="connsiteX36" fmla="*/ 118105 w 3987231"/>
                <a:gd name="connsiteY36" fmla="*/ 2261915 h 3783024"/>
                <a:gd name="connsiteX37" fmla="*/ 230586 w 3987231"/>
                <a:gd name="connsiteY37" fmla="*/ 1678642 h 3783024"/>
                <a:gd name="connsiteX38" fmla="*/ 268501 w 3987231"/>
                <a:gd name="connsiteY38" fmla="*/ 1172932 h 3783024"/>
                <a:gd name="connsiteX39" fmla="*/ 400525 w 3987231"/>
                <a:gd name="connsiteY39" fmla="*/ 1193131 h 3783024"/>
                <a:gd name="connsiteX40" fmla="*/ 410259 w 3987231"/>
                <a:gd name="connsiteY40" fmla="*/ 896655 h 3783024"/>
                <a:gd name="connsiteX41" fmla="*/ 325417 w 3987231"/>
                <a:gd name="connsiteY41" fmla="*/ 849420 h 3783024"/>
                <a:gd name="connsiteX42" fmla="*/ 230929 w 3987231"/>
                <a:gd name="connsiteY42" fmla="*/ 543400 h 3783024"/>
                <a:gd name="connsiteX43" fmla="*/ 4471 w 3987231"/>
                <a:gd name="connsiteY43" fmla="*/ 209370 h 3783024"/>
                <a:gd name="connsiteX44" fmla="*/ 200038 w 3987231"/>
                <a:gd name="connsiteY44" fmla="*/ 57012 h 3783024"/>
                <a:gd name="connsiteX45" fmla="*/ 337863 w 3987231"/>
                <a:gd name="connsiteY45" fmla="*/ 0 h 3783024"/>
                <a:gd name="connsiteX0" fmla="*/ 394351 w 3969871"/>
                <a:gd name="connsiteY0" fmla="*/ 34439 h 3783024"/>
                <a:gd name="connsiteX1" fmla="*/ 222901 w 3969871"/>
                <a:gd name="connsiteY1" fmla="*/ 53489 h 3783024"/>
                <a:gd name="connsiteX2" fmla="*/ 80026 w 3969871"/>
                <a:gd name="connsiteY2" fmla="*/ 167789 h 3783024"/>
                <a:gd name="connsiteX3" fmla="*/ 32401 w 3969871"/>
                <a:gd name="connsiteY3" fmla="*/ 205889 h 3783024"/>
                <a:gd name="connsiteX4" fmla="*/ 289576 w 3969871"/>
                <a:gd name="connsiteY4" fmla="*/ 510689 h 3783024"/>
                <a:gd name="connsiteX5" fmla="*/ 356251 w 3969871"/>
                <a:gd name="connsiteY5" fmla="*/ 825014 h 3783024"/>
                <a:gd name="connsiteX6" fmla="*/ 441976 w 3969871"/>
                <a:gd name="connsiteY6" fmla="*/ 853589 h 3783024"/>
                <a:gd name="connsiteX7" fmla="*/ 499126 w 3969871"/>
                <a:gd name="connsiteY7" fmla="*/ 501164 h 3783024"/>
                <a:gd name="connsiteX8" fmla="*/ 642001 w 3969871"/>
                <a:gd name="connsiteY8" fmla="*/ 367814 h 3783024"/>
                <a:gd name="connsiteX9" fmla="*/ 756301 w 3969871"/>
                <a:gd name="connsiteY9" fmla="*/ 339239 h 3783024"/>
                <a:gd name="connsiteX10" fmla="*/ 1042051 w 3969871"/>
                <a:gd name="connsiteY10" fmla="*/ 377339 h 3783024"/>
                <a:gd name="connsiteX11" fmla="*/ 870601 w 3969871"/>
                <a:gd name="connsiteY11" fmla="*/ 1263164 h 3783024"/>
                <a:gd name="connsiteX12" fmla="*/ 1575451 w 3969871"/>
                <a:gd name="connsiteY12" fmla="*/ 1386989 h 3783024"/>
                <a:gd name="connsiteX13" fmla="*/ 1689751 w 3969871"/>
                <a:gd name="connsiteY13" fmla="*/ 739289 h 3783024"/>
                <a:gd name="connsiteX14" fmla="*/ 2042176 w 3969871"/>
                <a:gd name="connsiteY14" fmla="*/ 1053614 h 3783024"/>
                <a:gd name="connsiteX15" fmla="*/ 2231106 w 3969871"/>
                <a:gd name="connsiteY15" fmla="*/ 901214 h 3783024"/>
                <a:gd name="connsiteX16" fmla="*/ 2593220 w 3969871"/>
                <a:gd name="connsiteY16" fmla="*/ 987501 h 3783024"/>
                <a:gd name="connsiteX17" fmla="*/ 2558892 w 3969871"/>
                <a:gd name="connsiteY17" fmla="*/ 1262281 h 3783024"/>
                <a:gd name="connsiteX18" fmla="*/ 1968703 w 3969871"/>
                <a:gd name="connsiteY18" fmla="*/ 1339097 h 3783024"/>
                <a:gd name="connsiteX19" fmla="*/ 1888879 w 3969871"/>
                <a:gd name="connsiteY19" fmla="*/ 1844296 h 3783024"/>
                <a:gd name="connsiteX20" fmla="*/ 1784148 w 3969871"/>
                <a:gd name="connsiteY20" fmla="*/ 2130283 h 3783024"/>
                <a:gd name="connsiteX21" fmla="*/ 1850574 w 3969871"/>
                <a:gd name="connsiteY21" fmla="*/ 2546990 h 3783024"/>
                <a:gd name="connsiteX22" fmla="*/ 2981791 w 3969871"/>
                <a:gd name="connsiteY22" fmla="*/ 2445984 h 3783024"/>
                <a:gd name="connsiteX23" fmla="*/ 3037923 w 3969871"/>
                <a:gd name="connsiteY23" fmla="*/ 2970745 h 3783024"/>
                <a:gd name="connsiteX24" fmla="*/ 3897689 w 3969871"/>
                <a:gd name="connsiteY24" fmla="*/ 2850054 h 3783024"/>
                <a:gd name="connsiteX25" fmla="*/ 3969748 w 3969871"/>
                <a:gd name="connsiteY25" fmla="*/ 3558367 h 3783024"/>
                <a:gd name="connsiteX26" fmla="*/ 2423275 w 3969871"/>
                <a:gd name="connsiteY26" fmla="*/ 3777714 h 3783024"/>
                <a:gd name="connsiteX27" fmla="*/ 2361975 w 3969871"/>
                <a:gd name="connsiteY27" fmla="*/ 3624994 h 3783024"/>
                <a:gd name="connsiteX28" fmla="*/ 1773938 w 3969871"/>
                <a:gd name="connsiteY28" fmla="*/ 3646047 h 3783024"/>
                <a:gd name="connsiteX29" fmla="*/ 1638602 w 3969871"/>
                <a:gd name="connsiteY29" fmla="*/ 2593976 h 3783024"/>
                <a:gd name="connsiteX30" fmla="*/ 1374356 w 3969871"/>
                <a:gd name="connsiteY30" fmla="*/ 2634356 h 3783024"/>
                <a:gd name="connsiteX31" fmla="*/ 1326671 w 3969871"/>
                <a:gd name="connsiteY31" fmla="*/ 2443022 h 3783024"/>
                <a:gd name="connsiteX32" fmla="*/ 1043766 w 3969871"/>
                <a:gd name="connsiteY32" fmla="*/ 2366959 h 3783024"/>
                <a:gd name="connsiteX33" fmla="*/ 995990 w 3969871"/>
                <a:gd name="connsiteY33" fmla="*/ 2261894 h 3783024"/>
                <a:gd name="connsiteX34" fmla="*/ 533971 w 3969871"/>
                <a:gd name="connsiteY34" fmla="*/ 2166491 h 3783024"/>
                <a:gd name="connsiteX35" fmla="*/ 514231 w 3969871"/>
                <a:gd name="connsiteY35" fmla="*/ 2319628 h 3783024"/>
                <a:gd name="connsiteX36" fmla="*/ 118105 w 3969871"/>
                <a:gd name="connsiteY36" fmla="*/ 2261915 h 3783024"/>
                <a:gd name="connsiteX37" fmla="*/ 230586 w 3969871"/>
                <a:gd name="connsiteY37" fmla="*/ 1678642 h 3783024"/>
                <a:gd name="connsiteX38" fmla="*/ 268501 w 3969871"/>
                <a:gd name="connsiteY38" fmla="*/ 1172932 h 3783024"/>
                <a:gd name="connsiteX39" fmla="*/ 400525 w 3969871"/>
                <a:gd name="connsiteY39" fmla="*/ 1193131 h 3783024"/>
                <a:gd name="connsiteX40" fmla="*/ 410259 w 3969871"/>
                <a:gd name="connsiteY40" fmla="*/ 896655 h 3783024"/>
                <a:gd name="connsiteX41" fmla="*/ 325417 w 3969871"/>
                <a:gd name="connsiteY41" fmla="*/ 849420 h 3783024"/>
                <a:gd name="connsiteX42" fmla="*/ 230929 w 3969871"/>
                <a:gd name="connsiteY42" fmla="*/ 543400 h 3783024"/>
                <a:gd name="connsiteX43" fmla="*/ 4471 w 3969871"/>
                <a:gd name="connsiteY43" fmla="*/ 209370 h 3783024"/>
                <a:gd name="connsiteX44" fmla="*/ 200038 w 3969871"/>
                <a:gd name="connsiteY44" fmla="*/ 57012 h 3783024"/>
                <a:gd name="connsiteX45" fmla="*/ 337863 w 3969871"/>
                <a:gd name="connsiteY45" fmla="*/ 0 h 3783024"/>
                <a:gd name="connsiteX0" fmla="*/ 394351 w 3969748"/>
                <a:gd name="connsiteY0" fmla="*/ 34439 h 3783024"/>
                <a:gd name="connsiteX1" fmla="*/ 222901 w 3969748"/>
                <a:gd name="connsiteY1" fmla="*/ 53489 h 3783024"/>
                <a:gd name="connsiteX2" fmla="*/ 80026 w 3969748"/>
                <a:gd name="connsiteY2" fmla="*/ 167789 h 3783024"/>
                <a:gd name="connsiteX3" fmla="*/ 32401 w 3969748"/>
                <a:gd name="connsiteY3" fmla="*/ 205889 h 3783024"/>
                <a:gd name="connsiteX4" fmla="*/ 289576 w 3969748"/>
                <a:gd name="connsiteY4" fmla="*/ 510689 h 3783024"/>
                <a:gd name="connsiteX5" fmla="*/ 356251 w 3969748"/>
                <a:gd name="connsiteY5" fmla="*/ 825014 h 3783024"/>
                <a:gd name="connsiteX6" fmla="*/ 441976 w 3969748"/>
                <a:gd name="connsiteY6" fmla="*/ 853589 h 3783024"/>
                <a:gd name="connsiteX7" fmla="*/ 499126 w 3969748"/>
                <a:gd name="connsiteY7" fmla="*/ 501164 h 3783024"/>
                <a:gd name="connsiteX8" fmla="*/ 642001 w 3969748"/>
                <a:gd name="connsiteY8" fmla="*/ 367814 h 3783024"/>
                <a:gd name="connsiteX9" fmla="*/ 756301 w 3969748"/>
                <a:gd name="connsiteY9" fmla="*/ 339239 h 3783024"/>
                <a:gd name="connsiteX10" fmla="*/ 1042051 w 3969748"/>
                <a:gd name="connsiteY10" fmla="*/ 377339 h 3783024"/>
                <a:gd name="connsiteX11" fmla="*/ 870601 w 3969748"/>
                <a:gd name="connsiteY11" fmla="*/ 1263164 h 3783024"/>
                <a:gd name="connsiteX12" fmla="*/ 1575451 w 3969748"/>
                <a:gd name="connsiteY12" fmla="*/ 1386989 h 3783024"/>
                <a:gd name="connsiteX13" fmla="*/ 1689751 w 3969748"/>
                <a:gd name="connsiteY13" fmla="*/ 739289 h 3783024"/>
                <a:gd name="connsiteX14" fmla="*/ 2042176 w 3969748"/>
                <a:gd name="connsiteY14" fmla="*/ 1053614 h 3783024"/>
                <a:gd name="connsiteX15" fmla="*/ 2231106 w 3969748"/>
                <a:gd name="connsiteY15" fmla="*/ 901214 h 3783024"/>
                <a:gd name="connsiteX16" fmla="*/ 2593220 w 3969748"/>
                <a:gd name="connsiteY16" fmla="*/ 987501 h 3783024"/>
                <a:gd name="connsiteX17" fmla="*/ 2558892 w 3969748"/>
                <a:gd name="connsiteY17" fmla="*/ 1262281 h 3783024"/>
                <a:gd name="connsiteX18" fmla="*/ 1968703 w 3969748"/>
                <a:gd name="connsiteY18" fmla="*/ 1339097 h 3783024"/>
                <a:gd name="connsiteX19" fmla="*/ 1888879 w 3969748"/>
                <a:gd name="connsiteY19" fmla="*/ 1844296 h 3783024"/>
                <a:gd name="connsiteX20" fmla="*/ 1784148 w 3969748"/>
                <a:gd name="connsiteY20" fmla="*/ 2130283 h 3783024"/>
                <a:gd name="connsiteX21" fmla="*/ 1850574 w 3969748"/>
                <a:gd name="connsiteY21" fmla="*/ 2546990 h 3783024"/>
                <a:gd name="connsiteX22" fmla="*/ 2981791 w 3969748"/>
                <a:gd name="connsiteY22" fmla="*/ 2445984 h 3783024"/>
                <a:gd name="connsiteX23" fmla="*/ 3037923 w 3969748"/>
                <a:gd name="connsiteY23" fmla="*/ 2970745 h 3783024"/>
                <a:gd name="connsiteX24" fmla="*/ 3897689 w 3969748"/>
                <a:gd name="connsiteY24" fmla="*/ 2850054 h 3783024"/>
                <a:gd name="connsiteX25" fmla="*/ 3969748 w 3969748"/>
                <a:gd name="connsiteY25" fmla="*/ 3558367 h 3783024"/>
                <a:gd name="connsiteX26" fmla="*/ 2423275 w 3969748"/>
                <a:gd name="connsiteY26" fmla="*/ 3777714 h 3783024"/>
                <a:gd name="connsiteX27" fmla="*/ 2361975 w 3969748"/>
                <a:gd name="connsiteY27" fmla="*/ 3624994 h 3783024"/>
                <a:gd name="connsiteX28" fmla="*/ 1773938 w 3969748"/>
                <a:gd name="connsiteY28" fmla="*/ 3646047 h 3783024"/>
                <a:gd name="connsiteX29" fmla="*/ 1638602 w 3969748"/>
                <a:gd name="connsiteY29" fmla="*/ 2593976 h 3783024"/>
                <a:gd name="connsiteX30" fmla="*/ 1374356 w 3969748"/>
                <a:gd name="connsiteY30" fmla="*/ 2634356 h 3783024"/>
                <a:gd name="connsiteX31" fmla="*/ 1326671 w 3969748"/>
                <a:gd name="connsiteY31" fmla="*/ 2443022 h 3783024"/>
                <a:gd name="connsiteX32" fmla="*/ 1043766 w 3969748"/>
                <a:gd name="connsiteY32" fmla="*/ 2366959 h 3783024"/>
                <a:gd name="connsiteX33" fmla="*/ 995990 w 3969748"/>
                <a:gd name="connsiteY33" fmla="*/ 2261894 h 3783024"/>
                <a:gd name="connsiteX34" fmla="*/ 533971 w 3969748"/>
                <a:gd name="connsiteY34" fmla="*/ 2166491 h 3783024"/>
                <a:gd name="connsiteX35" fmla="*/ 514231 w 3969748"/>
                <a:gd name="connsiteY35" fmla="*/ 2319628 h 3783024"/>
                <a:gd name="connsiteX36" fmla="*/ 118105 w 3969748"/>
                <a:gd name="connsiteY36" fmla="*/ 2261915 h 3783024"/>
                <a:gd name="connsiteX37" fmla="*/ 230586 w 3969748"/>
                <a:gd name="connsiteY37" fmla="*/ 1678642 h 3783024"/>
                <a:gd name="connsiteX38" fmla="*/ 268501 w 3969748"/>
                <a:gd name="connsiteY38" fmla="*/ 1172932 h 3783024"/>
                <a:gd name="connsiteX39" fmla="*/ 400525 w 3969748"/>
                <a:gd name="connsiteY39" fmla="*/ 1193131 h 3783024"/>
                <a:gd name="connsiteX40" fmla="*/ 410259 w 3969748"/>
                <a:gd name="connsiteY40" fmla="*/ 896655 h 3783024"/>
                <a:gd name="connsiteX41" fmla="*/ 325417 w 3969748"/>
                <a:gd name="connsiteY41" fmla="*/ 849420 h 3783024"/>
                <a:gd name="connsiteX42" fmla="*/ 230929 w 3969748"/>
                <a:gd name="connsiteY42" fmla="*/ 543400 h 3783024"/>
                <a:gd name="connsiteX43" fmla="*/ 4471 w 3969748"/>
                <a:gd name="connsiteY43" fmla="*/ 209370 h 3783024"/>
                <a:gd name="connsiteX44" fmla="*/ 200038 w 3969748"/>
                <a:gd name="connsiteY44" fmla="*/ 57012 h 3783024"/>
                <a:gd name="connsiteX45" fmla="*/ 337863 w 3969748"/>
                <a:gd name="connsiteY45" fmla="*/ 0 h 378302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61975 w 3969748"/>
                <a:gd name="connsiteY27" fmla="*/ 3624994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423275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73938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43766 w 3969748"/>
                <a:gd name="connsiteY32" fmla="*/ 2366959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43022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14231 w 3969748"/>
                <a:gd name="connsiteY35" fmla="*/ 2319628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18105 w 3969748"/>
                <a:gd name="connsiteY36" fmla="*/ 2261915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0525 w 3969748"/>
                <a:gd name="connsiteY39" fmla="*/ 119313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30929 w 3969748"/>
                <a:gd name="connsiteY42" fmla="*/ 543400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4351 w 3969748"/>
                <a:gd name="connsiteY0" fmla="*/ 34439 h 3777714"/>
                <a:gd name="connsiteX1" fmla="*/ 222901 w 3969748"/>
                <a:gd name="connsiteY1" fmla="*/ 53489 h 3777714"/>
                <a:gd name="connsiteX2" fmla="*/ 80026 w 3969748"/>
                <a:gd name="connsiteY2" fmla="*/ 167789 h 3777714"/>
                <a:gd name="connsiteX3" fmla="*/ 32401 w 3969748"/>
                <a:gd name="connsiteY3" fmla="*/ 205889 h 3777714"/>
                <a:gd name="connsiteX4" fmla="*/ 289576 w 3969748"/>
                <a:gd name="connsiteY4" fmla="*/ 510689 h 3777714"/>
                <a:gd name="connsiteX5" fmla="*/ 356251 w 3969748"/>
                <a:gd name="connsiteY5" fmla="*/ 825014 h 3777714"/>
                <a:gd name="connsiteX6" fmla="*/ 441976 w 3969748"/>
                <a:gd name="connsiteY6" fmla="*/ 853589 h 3777714"/>
                <a:gd name="connsiteX7" fmla="*/ 499126 w 3969748"/>
                <a:gd name="connsiteY7" fmla="*/ 501164 h 3777714"/>
                <a:gd name="connsiteX8" fmla="*/ 642001 w 3969748"/>
                <a:gd name="connsiteY8" fmla="*/ 367814 h 3777714"/>
                <a:gd name="connsiteX9" fmla="*/ 756301 w 3969748"/>
                <a:gd name="connsiteY9" fmla="*/ 339239 h 3777714"/>
                <a:gd name="connsiteX10" fmla="*/ 1042051 w 3969748"/>
                <a:gd name="connsiteY10" fmla="*/ 377339 h 3777714"/>
                <a:gd name="connsiteX11" fmla="*/ 870601 w 3969748"/>
                <a:gd name="connsiteY11" fmla="*/ 1263164 h 3777714"/>
                <a:gd name="connsiteX12" fmla="*/ 1575451 w 3969748"/>
                <a:gd name="connsiteY12" fmla="*/ 1386989 h 3777714"/>
                <a:gd name="connsiteX13" fmla="*/ 1689751 w 3969748"/>
                <a:gd name="connsiteY13" fmla="*/ 739289 h 3777714"/>
                <a:gd name="connsiteX14" fmla="*/ 2042176 w 3969748"/>
                <a:gd name="connsiteY14" fmla="*/ 1053614 h 3777714"/>
                <a:gd name="connsiteX15" fmla="*/ 2231106 w 3969748"/>
                <a:gd name="connsiteY15" fmla="*/ 901214 h 3777714"/>
                <a:gd name="connsiteX16" fmla="*/ 2593220 w 3969748"/>
                <a:gd name="connsiteY16" fmla="*/ 987501 h 3777714"/>
                <a:gd name="connsiteX17" fmla="*/ 2558892 w 3969748"/>
                <a:gd name="connsiteY17" fmla="*/ 1262281 h 3777714"/>
                <a:gd name="connsiteX18" fmla="*/ 1968703 w 3969748"/>
                <a:gd name="connsiteY18" fmla="*/ 1339097 h 3777714"/>
                <a:gd name="connsiteX19" fmla="*/ 1888879 w 3969748"/>
                <a:gd name="connsiteY19" fmla="*/ 1844296 h 3777714"/>
                <a:gd name="connsiteX20" fmla="*/ 1784148 w 3969748"/>
                <a:gd name="connsiteY20" fmla="*/ 2130283 h 3777714"/>
                <a:gd name="connsiteX21" fmla="*/ 1850574 w 3969748"/>
                <a:gd name="connsiteY21" fmla="*/ 2546990 h 3777714"/>
                <a:gd name="connsiteX22" fmla="*/ 2981791 w 3969748"/>
                <a:gd name="connsiteY22" fmla="*/ 2445984 h 3777714"/>
                <a:gd name="connsiteX23" fmla="*/ 3037923 w 3969748"/>
                <a:gd name="connsiteY23" fmla="*/ 2970745 h 3777714"/>
                <a:gd name="connsiteX24" fmla="*/ 3897689 w 3969748"/>
                <a:gd name="connsiteY24" fmla="*/ 2850054 h 3777714"/>
                <a:gd name="connsiteX25" fmla="*/ 3969748 w 3969748"/>
                <a:gd name="connsiteY25" fmla="*/ 3558367 h 3777714"/>
                <a:gd name="connsiteX26" fmla="*/ 2385523 w 3969748"/>
                <a:gd name="connsiteY26" fmla="*/ 3777714 h 3777714"/>
                <a:gd name="connsiteX27" fmla="*/ 2371405 w 3969748"/>
                <a:gd name="connsiteY27" fmla="*/ 3586816 h 3777714"/>
                <a:gd name="connsiteX28" fmla="*/ 1745651 w 3969748"/>
                <a:gd name="connsiteY28" fmla="*/ 3646047 h 3777714"/>
                <a:gd name="connsiteX29" fmla="*/ 1638602 w 3969748"/>
                <a:gd name="connsiteY29" fmla="*/ 2593976 h 3777714"/>
                <a:gd name="connsiteX30" fmla="*/ 1374356 w 3969748"/>
                <a:gd name="connsiteY30" fmla="*/ 2634356 h 3777714"/>
                <a:gd name="connsiteX31" fmla="*/ 1326671 w 3969748"/>
                <a:gd name="connsiteY31" fmla="*/ 2404844 h 3777714"/>
                <a:gd name="connsiteX32" fmla="*/ 1034337 w 3969748"/>
                <a:gd name="connsiteY32" fmla="*/ 2405137 h 3777714"/>
                <a:gd name="connsiteX33" fmla="*/ 995990 w 3969748"/>
                <a:gd name="connsiteY33" fmla="*/ 2261894 h 3777714"/>
                <a:gd name="connsiteX34" fmla="*/ 533971 w 3969748"/>
                <a:gd name="connsiteY34" fmla="*/ 2166491 h 3777714"/>
                <a:gd name="connsiteX35" fmla="*/ 501214 w 3969748"/>
                <a:gd name="connsiteY35" fmla="*/ 2332914 h 3777714"/>
                <a:gd name="connsiteX36" fmla="*/ 137630 w 3969748"/>
                <a:gd name="connsiteY36" fmla="*/ 2275200 h 3777714"/>
                <a:gd name="connsiteX37" fmla="*/ 230586 w 3969748"/>
                <a:gd name="connsiteY37" fmla="*/ 1678642 h 3777714"/>
                <a:gd name="connsiteX38" fmla="*/ 268501 w 3969748"/>
                <a:gd name="connsiteY38" fmla="*/ 1172932 h 3777714"/>
                <a:gd name="connsiteX39" fmla="*/ 407033 w 3969748"/>
                <a:gd name="connsiteY39" fmla="*/ 1166561 h 3777714"/>
                <a:gd name="connsiteX40" fmla="*/ 410259 w 3969748"/>
                <a:gd name="connsiteY40" fmla="*/ 896655 h 3777714"/>
                <a:gd name="connsiteX41" fmla="*/ 325417 w 3969748"/>
                <a:gd name="connsiteY41" fmla="*/ 849420 h 3777714"/>
                <a:gd name="connsiteX42" fmla="*/ 269942 w 3969748"/>
                <a:gd name="connsiteY42" fmla="*/ 530115 h 3777714"/>
                <a:gd name="connsiteX43" fmla="*/ 4471 w 3969748"/>
                <a:gd name="connsiteY43" fmla="*/ 209370 h 3777714"/>
                <a:gd name="connsiteX44" fmla="*/ 200038 w 3969748"/>
                <a:gd name="connsiteY44" fmla="*/ 57012 h 3777714"/>
                <a:gd name="connsiteX45" fmla="*/ 337863 w 3969748"/>
                <a:gd name="connsiteY45" fmla="*/ 0 h 3777714"/>
                <a:gd name="connsiteX0" fmla="*/ 397906 w 3973303"/>
                <a:gd name="connsiteY0" fmla="*/ 34439 h 3777714"/>
                <a:gd name="connsiteX1" fmla="*/ 226456 w 3973303"/>
                <a:gd name="connsiteY1" fmla="*/ 53489 h 3777714"/>
                <a:gd name="connsiteX2" fmla="*/ 83581 w 3973303"/>
                <a:gd name="connsiteY2" fmla="*/ 167789 h 3777714"/>
                <a:gd name="connsiteX3" fmla="*/ 35956 w 3973303"/>
                <a:gd name="connsiteY3" fmla="*/ 205889 h 3777714"/>
                <a:gd name="connsiteX4" fmla="*/ 293131 w 3973303"/>
                <a:gd name="connsiteY4" fmla="*/ 510689 h 3777714"/>
                <a:gd name="connsiteX5" fmla="*/ 359806 w 3973303"/>
                <a:gd name="connsiteY5" fmla="*/ 825014 h 3777714"/>
                <a:gd name="connsiteX6" fmla="*/ 445531 w 3973303"/>
                <a:gd name="connsiteY6" fmla="*/ 853589 h 3777714"/>
                <a:gd name="connsiteX7" fmla="*/ 502681 w 3973303"/>
                <a:gd name="connsiteY7" fmla="*/ 501164 h 3777714"/>
                <a:gd name="connsiteX8" fmla="*/ 645556 w 3973303"/>
                <a:gd name="connsiteY8" fmla="*/ 367814 h 3777714"/>
                <a:gd name="connsiteX9" fmla="*/ 759856 w 3973303"/>
                <a:gd name="connsiteY9" fmla="*/ 339239 h 3777714"/>
                <a:gd name="connsiteX10" fmla="*/ 1045606 w 3973303"/>
                <a:gd name="connsiteY10" fmla="*/ 377339 h 3777714"/>
                <a:gd name="connsiteX11" fmla="*/ 874156 w 3973303"/>
                <a:gd name="connsiteY11" fmla="*/ 1263164 h 3777714"/>
                <a:gd name="connsiteX12" fmla="*/ 1579006 w 3973303"/>
                <a:gd name="connsiteY12" fmla="*/ 1386989 h 3777714"/>
                <a:gd name="connsiteX13" fmla="*/ 1693306 w 3973303"/>
                <a:gd name="connsiteY13" fmla="*/ 739289 h 3777714"/>
                <a:gd name="connsiteX14" fmla="*/ 2045731 w 3973303"/>
                <a:gd name="connsiteY14" fmla="*/ 1053614 h 3777714"/>
                <a:gd name="connsiteX15" fmla="*/ 2234661 w 3973303"/>
                <a:gd name="connsiteY15" fmla="*/ 901214 h 3777714"/>
                <a:gd name="connsiteX16" fmla="*/ 2596775 w 3973303"/>
                <a:gd name="connsiteY16" fmla="*/ 987501 h 3777714"/>
                <a:gd name="connsiteX17" fmla="*/ 2562447 w 3973303"/>
                <a:gd name="connsiteY17" fmla="*/ 1262281 h 3777714"/>
                <a:gd name="connsiteX18" fmla="*/ 1972258 w 3973303"/>
                <a:gd name="connsiteY18" fmla="*/ 1339097 h 3777714"/>
                <a:gd name="connsiteX19" fmla="*/ 1892434 w 3973303"/>
                <a:gd name="connsiteY19" fmla="*/ 1844296 h 3777714"/>
                <a:gd name="connsiteX20" fmla="*/ 1787703 w 3973303"/>
                <a:gd name="connsiteY20" fmla="*/ 2130283 h 3777714"/>
                <a:gd name="connsiteX21" fmla="*/ 1854129 w 3973303"/>
                <a:gd name="connsiteY21" fmla="*/ 2546990 h 3777714"/>
                <a:gd name="connsiteX22" fmla="*/ 2985346 w 3973303"/>
                <a:gd name="connsiteY22" fmla="*/ 2445984 h 3777714"/>
                <a:gd name="connsiteX23" fmla="*/ 3041478 w 3973303"/>
                <a:gd name="connsiteY23" fmla="*/ 2970745 h 3777714"/>
                <a:gd name="connsiteX24" fmla="*/ 3901244 w 3973303"/>
                <a:gd name="connsiteY24" fmla="*/ 2850054 h 3777714"/>
                <a:gd name="connsiteX25" fmla="*/ 3973303 w 3973303"/>
                <a:gd name="connsiteY25" fmla="*/ 3558367 h 3777714"/>
                <a:gd name="connsiteX26" fmla="*/ 2389078 w 3973303"/>
                <a:gd name="connsiteY26" fmla="*/ 3777714 h 3777714"/>
                <a:gd name="connsiteX27" fmla="*/ 2374960 w 3973303"/>
                <a:gd name="connsiteY27" fmla="*/ 3586816 h 3777714"/>
                <a:gd name="connsiteX28" fmla="*/ 1749206 w 3973303"/>
                <a:gd name="connsiteY28" fmla="*/ 3646047 h 3777714"/>
                <a:gd name="connsiteX29" fmla="*/ 1642157 w 3973303"/>
                <a:gd name="connsiteY29" fmla="*/ 2593976 h 3777714"/>
                <a:gd name="connsiteX30" fmla="*/ 1377911 w 3973303"/>
                <a:gd name="connsiteY30" fmla="*/ 2634356 h 3777714"/>
                <a:gd name="connsiteX31" fmla="*/ 1330226 w 3973303"/>
                <a:gd name="connsiteY31" fmla="*/ 2404844 h 3777714"/>
                <a:gd name="connsiteX32" fmla="*/ 1037892 w 3973303"/>
                <a:gd name="connsiteY32" fmla="*/ 2405137 h 3777714"/>
                <a:gd name="connsiteX33" fmla="*/ 999545 w 3973303"/>
                <a:gd name="connsiteY33" fmla="*/ 2261894 h 3777714"/>
                <a:gd name="connsiteX34" fmla="*/ 537526 w 3973303"/>
                <a:gd name="connsiteY34" fmla="*/ 2166491 h 3777714"/>
                <a:gd name="connsiteX35" fmla="*/ 504769 w 3973303"/>
                <a:gd name="connsiteY35" fmla="*/ 2332914 h 3777714"/>
                <a:gd name="connsiteX36" fmla="*/ 141185 w 3973303"/>
                <a:gd name="connsiteY36" fmla="*/ 2275200 h 3777714"/>
                <a:gd name="connsiteX37" fmla="*/ 234141 w 3973303"/>
                <a:gd name="connsiteY37" fmla="*/ 1678642 h 3777714"/>
                <a:gd name="connsiteX38" fmla="*/ 272056 w 3973303"/>
                <a:gd name="connsiteY38" fmla="*/ 1172932 h 3777714"/>
                <a:gd name="connsiteX39" fmla="*/ 410588 w 3973303"/>
                <a:gd name="connsiteY39" fmla="*/ 1166561 h 3777714"/>
                <a:gd name="connsiteX40" fmla="*/ 413814 w 3973303"/>
                <a:gd name="connsiteY40" fmla="*/ 896655 h 3777714"/>
                <a:gd name="connsiteX41" fmla="*/ 328972 w 3973303"/>
                <a:gd name="connsiteY41" fmla="*/ 849420 h 3777714"/>
                <a:gd name="connsiteX42" fmla="*/ 273497 w 3973303"/>
                <a:gd name="connsiteY42" fmla="*/ 530115 h 3777714"/>
                <a:gd name="connsiteX43" fmla="*/ 8026 w 3973303"/>
                <a:gd name="connsiteY43" fmla="*/ 209370 h 3777714"/>
                <a:gd name="connsiteX44" fmla="*/ 86442 w 3973303"/>
                <a:gd name="connsiteY44" fmla="*/ 136723 h 3777714"/>
                <a:gd name="connsiteX45" fmla="*/ 341418 w 3973303"/>
                <a:gd name="connsiteY45" fmla="*/ 0 h 3777714"/>
                <a:gd name="connsiteX0" fmla="*/ 394349 w 3969746"/>
                <a:gd name="connsiteY0" fmla="*/ 71327 h 3814602"/>
                <a:gd name="connsiteX1" fmla="*/ 222899 w 3969746"/>
                <a:gd name="connsiteY1" fmla="*/ 90377 h 3814602"/>
                <a:gd name="connsiteX2" fmla="*/ 80024 w 3969746"/>
                <a:gd name="connsiteY2" fmla="*/ 204677 h 3814602"/>
                <a:gd name="connsiteX3" fmla="*/ 32399 w 3969746"/>
                <a:gd name="connsiteY3" fmla="*/ 242777 h 3814602"/>
                <a:gd name="connsiteX4" fmla="*/ 289574 w 3969746"/>
                <a:gd name="connsiteY4" fmla="*/ 547577 h 3814602"/>
                <a:gd name="connsiteX5" fmla="*/ 356249 w 3969746"/>
                <a:gd name="connsiteY5" fmla="*/ 861902 h 3814602"/>
                <a:gd name="connsiteX6" fmla="*/ 441974 w 3969746"/>
                <a:gd name="connsiteY6" fmla="*/ 890477 h 3814602"/>
                <a:gd name="connsiteX7" fmla="*/ 499124 w 3969746"/>
                <a:gd name="connsiteY7" fmla="*/ 538052 h 3814602"/>
                <a:gd name="connsiteX8" fmla="*/ 641999 w 3969746"/>
                <a:gd name="connsiteY8" fmla="*/ 404702 h 3814602"/>
                <a:gd name="connsiteX9" fmla="*/ 756299 w 3969746"/>
                <a:gd name="connsiteY9" fmla="*/ 376127 h 3814602"/>
                <a:gd name="connsiteX10" fmla="*/ 1042049 w 3969746"/>
                <a:gd name="connsiteY10" fmla="*/ 414227 h 3814602"/>
                <a:gd name="connsiteX11" fmla="*/ 870599 w 3969746"/>
                <a:gd name="connsiteY11" fmla="*/ 1300052 h 3814602"/>
                <a:gd name="connsiteX12" fmla="*/ 1575449 w 3969746"/>
                <a:gd name="connsiteY12" fmla="*/ 1423877 h 3814602"/>
                <a:gd name="connsiteX13" fmla="*/ 1689749 w 3969746"/>
                <a:gd name="connsiteY13" fmla="*/ 776177 h 3814602"/>
                <a:gd name="connsiteX14" fmla="*/ 2042174 w 3969746"/>
                <a:gd name="connsiteY14" fmla="*/ 1090502 h 3814602"/>
                <a:gd name="connsiteX15" fmla="*/ 2231104 w 3969746"/>
                <a:gd name="connsiteY15" fmla="*/ 938102 h 3814602"/>
                <a:gd name="connsiteX16" fmla="*/ 2593218 w 3969746"/>
                <a:gd name="connsiteY16" fmla="*/ 1024389 h 3814602"/>
                <a:gd name="connsiteX17" fmla="*/ 2558890 w 3969746"/>
                <a:gd name="connsiteY17" fmla="*/ 1299169 h 3814602"/>
                <a:gd name="connsiteX18" fmla="*/ 1968701 w 3969746"/>
                <a:gd name="connsiteY18" fmla="*/ 1375985 h 3814602"/>
                <a:gd name="connsiteX19" fmla="*/ 1888877 w 3969746"/>
                <a:gd name="connsiteY19" fmla="*/ 1881184 h 3814602"/>
                <a:gd name="connsiteX20" fmla="*/ 1784146 w 3969746"/>
                <a:gd name="connsiteY20" fmla="*/ 2167171 h 3814602"/>
                <a:gd name="connsiteX21" fmla="*/ 1850572 w 3969746"/>
                <a:gd name="connsiteY21" fmla="*/ 2583878 h 3814602"/>
                <a:gd name="connsiteX22" fmla="*/ 2981789 w 3969746"/>
                <a:gd name="connsiteY22" fmla="*/ 2482872 h 3814602"/>
                <a:gd name="connsiteX23" fmla="*/ 3037921 w 3969746"/>
                <a:gd name="connsiteY23" fmla="*/ 3007633 h 3814602"/>
                <a:gd name="connsiteX24" fmla="*/ 3897687 w 3969746"/>
                <a:gd name="connsiteY24" fmla="*/ 2886942 h 3814602"/>
                <a:gd name="connsiteX25" fmla="*/ 3969746 w 3969746"/>
                <a:gd name="connsiteY25" fmla="*/ 3595255 h 3814602"/>
                <a:gd name="connsiteX26" fmla="*/ 2385521 w 3969746"/>
                <a:gd name="connsiteY26" fmla="*/ 3814602 h 3814602"/>
                <a:gd name="connsiteX27" fmla="*/ 2371403 w 3969746"/>
                <a:gd name="connsiteY27" fmla="*/ 3623704 h 3814602"/>
                <a:gd name="connsiteX28" fmla="*/ 1745649 w 3969746"/>
                <a:gd name="connsiteY28" fmla="*/ 3682935 h 3814602"/>
                <a:gd name="connsiteX29" fmla="*/ 1638600 w 3969746"/>
                <a:gd name="connsiteY29" fmla="*/ 2630864 h 3814602"/>
                <a:gd name="connsiteX30" fmla="*/ 1374354 w 3969746"/>
                <a:gd name="connsiteY30" fmla="*/ 2671244 h 3814602"/>
                <a:gd name="connsiteX31" fmla="*/ 1326669 w 3969746"/>
                <a:gd name="connsiteY31" fmla="*/ 2441732 h 3814602"/>
                <a:gd name="connsiteX32" fmla="*/ 1034335 w 3969746"/>
                <a:gd name="connsiteY32" fmla="*/ 2442025 h 3814602"/>
                <a:gd name="connsiteX33" fmla="*/ 995988 w 3969746"/>
                <a:gd name="connsiteY33" fmla="*/ 2298782 h 3814602"/>
                <a:gd name="connsiteX34" fmla="*/ 533969 w 3969746"/>
                <a:gd name="connsiteY34" fmla="*/ 2203379 h 3814602"/>
                <a:gd name="connsiteX35" fmla="*/ 501212 w 3969746"/>
                <a:gd name="connsiteY35" fmla="*/ 2369802 h 3814602"/>
                <a:gd name="connsiteX36" fmla="*/ 137628 w 3969746"/>
                <a:gd name="connsiteY36" fmla="*/ 2312088 h 3814602"/>
                <a:gd name="connsiteX37" fmla="*/ 230584 w 3969746"/>
                <a:gd name="connsiteY37" fmla="*/ 1715530 h 3814602"/>
                <a:gd name="connsiteX38" fmla="*/ 268499 w 3969746"/>
                <a:gd name="connsiteY38" fmla="*/ 1209820 h 3814602"/>
                <a:gd name="connsiteX39" fmla="*/ 407031 w 3969746"/>
                <a:gd name="connsiteY39" fmla="*/ 1203449 h 3814602"/>
                <a:gd name="connsiteX40" fmla="*/ 410257 w 3969746"/>
                <a:gd name="connsiteY40" fmla="*/ 933543 h 3814602"/>
                <a:gd name="connsiteX41" fmla="*/ 325415 w 3969746"/>
                <a:gd name="connsiteY41" fmla="*/ 886308 h 3814602"/>
                <a:gd name="connsiteX42" fmla="*/ 269940 w 3969746"/>
                <a:gd name="connsiteY42" fmla="*/ 567003 h 3814602"/>
                <a:gd name="connsiteX43" fmla="*/ 4469 w 3969746"/>
                <a:gd name="connsiteY43" fmla="*/ 246258 h 3814602"/>
                <a:gd name="connsiteX44" fmla="*/ 200148 w 3969746"/>
                <a:gd name="connsiteY44" fmla="*/ 7547 h 3814602"/>
                <a:gd name="connsiteX45" fmla="*/ 337861 w 3969746"/>
                <a:gd name="connsiteY45" fmla="*/ 36888 h 3814602"/>
                <a:gd name="connsiteX0" fmla="*/ 394242 w 3969639"/>
                <a:gd name="connsiteY0" fmla="*/ 34439 h 3777714"/>
                <a:gd name="connsiteX1" fmla="*/ 222792 w 3969639"/>
                <a:gd name="connsiteY1" fmla="*/ 53489 h 3777714"/>
                <a:gd name="connsiteX2" fmla="*/ 79917 w 3969639"/>
                <a:gd name="connsiteY2" fmla="*/ 167789 h 3777714"/>
                <a:gd name="connsiteX3" fmla="*/ 32292 w 3969639"/>
                <a:gd name="connsiteY3" fmla="*/ 205889 h 3777714"/>
                <a:gd name="connsiteX4" fmla="*/ 289467 w 3969639"/>
                <a:gd name="connsiteY4" fmla="*/ 510689 h 3777714"/>
                <a:gd name="connsiteX5" fmla="*/ 356142 w 3969639"/>
                <a:gd name="connsiteY5" fmla="*/ 825014 h 3777714"/>
                <a:gd name="connsiteX6" fmla="*/ 441867 w 3969639"/>
                <a:gd name="connsiteY6" fmla="*/ 853589 h 3777714"/>
                <a:gd name="connsiteX7" fmla="*/ 499017 w 3969639"/>
                <a:gd name="connsiteY7" fmla="*/ 501164 h 3777714"/>
                <a:gd name="connsiteX8" fmla="*/ 641892 w 3969639"/>
                <a:gd name="connsiteY8" fmla="*/ 367814 h 3777714"/>
                <a:gd name="connsiteX9" fmla="*/ 756192 w 3969639"/>
                <a:gd name="connsiteY9" fmla="*/ 339239 h 3777714"/>
                <a:gd name="connsiteX10" fmla="*/ 1041942 w 3969639"/>
                <a:gd name="connsiteY10" fmla="*/ 377339 h 3777714"/>
                <a:gd name="connsiteX11" fmla="*/ 870492 w 3969639"/>
                <a:gd name="connsiteY11" fmla="*/ 1263164 h 3777714"/>
                <a:gd name="connsiteX12" fmla="*/ 1575342 w 3969639"/>
                <a:gd name="connsiteY12" fmla="*/ 1386989 h 3777714"/>
                <a:gd name="connsiteX13" fmla="*/ 1689642 w 3969639"/>
                <a:gd name="connsiteY13" fmla="*/ 739289 h 3777714"/>
                <a:gd name="connsiteX14" fmla="*/ 2042067 w 3969639"/>
                <a:gd name="connsiteY14" fmla="*/ 1053614 h 3777714"/>
                <a:gd name="connsiteX15" fmla="*/ 2230997 w 3969639"/>
                <a:gd name="connsiteY15" fmla="*/ 901214 h 3777714"/>
                <a:gd name="connsiteX16" fmla="*/ 2593111 w 3969639"/>
                <a:gd name="connsiteY16" fmla="*/ 987501 h 3777714"/>
                <a:gd name="connsiteX17" fmla="*/ 2558783 w 3969639"/>
                <a:gd name="connsiteY17" fmla="*/ 1262281 h 3777714"/>
                <a:gd name="connsiteX18" fmla="*/ 1968594 w 3969639"/>
                <a:gd name="connsiteY18" fmla="*/ 1339097 h 3777714"/>
                <a:gd name="connsiteX19" fmla="*/ 1888770 w 3969639"/>
                <a:gd name="connsiteY19" fmla="*/ 1844296 h 3777714"/>
                <a:gd name="connsiteX20" fmla="*/ 1784039 w 3969639"/>
                <a:gd name="connsiteY20" fmla="*/ 2130283 h 3777714"/>
                <a:gd name="connsiteX21" fmla="*/ 1850465 w 3969639"/>
                <a:gd name="connsiteY21" fmla="*/ 2546990 h 3777714"/>
                <a:gd name="connsiteX22" fmla="*/ 2981682 w 3969639"/>
                <a:gd name="connsiteY22" fmla="*/ 2445984 h 3777714"/>
                <a:gd name="connsiteX23" fmla="*/ 3037814 w 3969639"/>
                <a:gd name="connsiteY23" fmla="*/ 2970745 h 3777714"/>
                <a:gd name="connsiteX24" fmla="*/ 3897580 w 3969639"/>
                <a:gd name="connsiteY24" fmla="*/ 2850054 h 3777714"/>
                <a:gd name="connsiteX25" fmla="*/ 3969639 w 3969639"/>
                <a:gd name="connsiteY25" fmla="*/ 3558367 h 3777714"/>
                <a:gd name="connsiteX26" fmla="*/ 2385414 w 3969639"/>
                <a:gd name="connsiteY26" fmla="*/ 3777714 h 3777714"/>
                <a:gd name="connsiteX27" fmla="*/ 2371296 w 3969639"/>
                <a:gd name="connsiteY27" fmla="*/ 3586816 h 3777714"/>
                <a:gd name="connsiteX28" fmla="*/ 1745542 w 3969639"/>
                <a:gd name="connsiteY28" fmla="*/ 3646047 h 3777714"/>
                <a:gd name="connsiteX29" fmla="*/ 1638493 w 3969639"/>
                <a:gd name="connsiteY29" fmla="*/ 2593976 h 3777714"/>
                <a:gd name="connsiteX30" fmla="*/ 1374247 w 3969639"/>
                <a:gd name="connsiteY30" fmla="*/ 2634356 h 3777714"/>
                <a:gd name="connsiteX31" fmla="*/ 1326562 w 3969639"/>
                <a:gd name="connsiteY31" fmla="*/ 2404844 h 3777714"/>
                <a:gd name="connsiteX32" fmla="*/ 1034228 w 3969639"/>
                <a:gd name="connsiteY32" fmla="*/ 2405137 h 3777714"/>
                <a:gd name="connsiteX33" fmla="*/ 995881 w 3969639"/>
                <a:gd name="connsiteY33" fmla="*/ 2261894 h 3777714"/>
                <a:gd name="connsiteX34" fmla="*/ 533862 w 3969639"/>
                <a:gd name="connsiteY34" fmla="*/ 2166491 h 3777714"/>
                <a:gd name="connsiteX35" fmla="*/ 501105 w 3969639"/>
                <a:gd name="connsiteY35" fmla="*/ 2332914 h 3777714"/>
                <a:gd name="connsiteX36" fmla="*/ 137521 w 3969639"/>
                <a:gd name="connsiteY36" fmla="*/ 2275200 h 3777714"/>
                <a:gd name="connsiteX37" fmla="*/ 230477 w 3969639"/>
                <a:gd name="connsiteY37" fmla="*/ 1678642 h 3777714"/>
                <a:gd name="connsiteX38" fmla="*/ 268392 w 3969639"/>
                <a:gd name="connsiteY38" fmla="*/ 1172932 h 3777714"/>
                <a:gd name="connsiteX39" fmla="*/ 406924 w 3969639"/>
                <a:gd name="connsiteY39" fmla="*/ 1166561 h 3777714"/>
                <a:gd name="connsiteX40" fmla="*/ 410150 w 3969639"/>
                <a:gd name="connsiteY40" fmla="*/ 896655 h 3777714"/>
                <a:gd name="connsiteX41" fmla="*/ 325308 w 3969639"/>
                <a:gd name="connsiteY41" fmla="*/ 849420 h 3777714"/>
                <a:gd name="connsiteX42" fmla="*/ 269833 w 3969639"/>
                <a:gd name="connsiteY42" fmla="*/ 530115 h 3777714"/>
                <a:gd name="connsiteX43" fmla="*/ 4362 w 3969639"/>
                <a:gd name="connsiteY43" fmla="*/ 209370 h 3777714"/>
                <a:gd name="connsiteX44" fmla="*/ 206549 w 3969639"/>
                <a:gd name="connsiteY44" fmla="*/ 23798 h 3777714"/>
                <a:gd name="connsiteX45" fmla="*/ 337754 w 3969639"/>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02187 w 3965277"/>
                <a:gd name="connsiteY44" fmla="*/ 23798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33392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893218 w 3965277"/>
                <a:gd name="connsiteY24" fmla="*/ 2850054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46103 w 3965277"/>
                <a:gd name="connsiteY21" fmla="*/ 2546990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59095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634131 w 3965277"/>
                <a:gd name="connsiteY29" fmla="*/ 259397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741180 w 3965277"/>
                <a:gd name="connsiteY28" fmla="*/ 3646047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2366934 w 3965277"/>
                <a:gd name="connsiteY27" fmla="*/ 3586816 h 3777714"/>
                <a:gd name="connsiteX28" fmla="*/ 1004136 w 3965277"/>
                <a:gd name="connsiteY28" fmla="*/ 2947633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777714"/>
                <a:gd name="connsiteX1" fmla="*/ 218430 w 3965277"/>
                <a:gd name="connsiteY1" fmla="*/ 53489 h 3777714"/>
                <a:gd name="connsiteX2" fmla="*/ 75555 w 3965277"/>
                <a:gd name="connsiteY2" fmla="*/ 167789 h 3777714"/>
                <a:gd name="connsiteX3" fmla="*/ 27930 w 3965277"/>
                <a:gd name="connsiteY3" fmla="*/ 205889 h 3777714"/>
                <a:gd name="connsiteX4" fmla="*/ 285105 w 3965277"/>
                <a:gd name="connsiteY4" fmla="*/ 510689 h 3777714"/>
                <a:gd name="connsiteX5" fmla="*/ 351780 w 3965277"/>
                <a:gd name="connsiteY5" fmla="*/ 825014 h 3777714"/>
                <a:gd name="connsiteX6" fmla="*/ 437505 w 3965277"/>
                <a:gd name="connsiteY6" fmla="*/ 853589 h 3777714"/>
                <a:gd name="connsiteX7" fmla="*/ 494655 w 3965277"/>
                <a:gd name="connsiteY7" fmla="*/ 501164 h 3777714"/>
                <a:gd name="connsiteX8" fmla="*/ 637530 w 3965277"/>
                <a:gd name="connsiteY8" fmla="*/ 367814 h 3777714"/>
                <a:gd name="connsiteX9" fmla="*/ 751830 w 3965277"/>
                <a:gd name="connsiteY9" fmla="*/ 339239 h 3777714"/>
                <a:gd name="connsiteX10" fmla="*/ 1037580 w 3965277"/>
                <a:gd name="connsiteY10" fmla="*/ 377339 h 3777714"/>
                <a:gd name="connsiteX11" fmla="*/ 866130 w 3965277"/>
                <a:gd name="connsiteY11" fmla="*/ 1263164 h 3777714"/>
                <a:gd name="connsiteX12" fmla="*/ 1570980 w 3965277"/>
                <a:gd name="connsiteY12" fmla="*/ 1386989 h 3777714"/>
                <a:gd name="connsiteX13" fmla="*/ 1685280 w 3965277"/>
                <a:gd name="connsiteY13" fmla="*/ 739289 h 3777714"/>
                <a:gd name="connsiteX14" fmla="*/ 2037705 w 3965277"/>
                <a:gd name="connsiteY14" fmla="*/ 1053614 h 3777714"/>
                <a:gd name="connsiteX15" fmla="*/ 2226635 w 3965277"/>
                <a:gd name="connsiteY15" fmla="*/ 901214 h 3777714"/>
                <a:gd name="connsiteX16" fmla="*/ 2588749 w 3965277"/>
                <a:gd name="connsiteY16" fmla="*/ 987501 h 3777714"/>
                <a:gd name="connsiteX17" fmla="*/ 2554421 w 3965277"/>
                <a:gd name="connsiteY17" fmla="*/ 1262281 h 3777714"/>
                <a:gd name="connsiteX18" fmla="*/ 1964232 w 3965277"/>
                <a:gd name="connsiteY18" fmla="*/ 1339097 h 3777714"/>
                <a:gd name="connsiteX19" fmla="*/ 1884408 w 3965277"/>
                <a:gd name="connsiteY19" fmla="*/ 1844296 h 3777714"/>
                <a:gd name="connsiteX20" fmla="*/ 1779677 w 3965277"/>
                <a:gd name="connsiteY20" fmla="*/ 2130283 h 3777714"/>
                <a:gd name="connsiteX21" fmla="*/ 1839607 w 3965277"/>
                <a:gd name="connsiteY21" fmla="*/ 2586846 h 3777714"/>
                <a:gd name="connsiteX22" fmla="*/ 2977320 w 3965277"/>
                <a:gd name="connsiteY22" fmla="*/ 2445984 h 3777714"/>
                <a:gd name="connsiteX23" fmla="*/ 3033452 w 3965277"/>
                <a:gd name="connsiteY23" fmla="*/ 2970745 h 3777714"/>
                <a:gd name="connsiteX24" fmla="*/ 3912706 w 3965277"/>
                <a:gd name="connsiteY24" fmla="*/ 2876625 h 3777714"/>
                <a:gd name="connsiteX25" fmla="*/ 3965277 w 3965277"/>
                <a:gd name="connsiteY25" fmla="*/ 3558367 h 3777714"/>
                <a:gd name="connsiteX26" fmla="*/ 2381052 w 3965277"/>
                <a:gd name="connsiteY26" fmla="*/ 3777714 h 3777714"/>
                <a:gd name="connsiteX27" fmla="*/ 782934 w 3965277"/>
                <a:gd name="connsiteY27" fmla="*/ 3118773 h 3777714"/>
                <a:gd name="connsiteX28" fmla="*/ 1004136 w 3965277"/>
                <a:gd name="connsiteY28" fmla="*/ 2947633 h 3777714"/>
                <a:gd name="connsiteX29" fmla="*/ 1110442 w 3965277"/>
                <a:gd name="connsiteY29" fmla="*/ 2798126 h 3777714"/>
                <a:gd name="connsiteX30" fmla="*/ 1369885 w 3965277"/>
                <a:gd name="connsiteY30" fmla="*/ 2634356 h 3777714"/>
                <a:gd name="connsiteX31" fmla="*/ 1322200 w 3965277"/>
                <a:gd name="connsiteY31" fmla="*/ 2404844 h 3777714"/>
                <a:gd name="connsiteX32" fmla="*/ 1029866 w 3965277"/>
                <a:gd name="connsiteY32" fmla="*/ 2405137 h 3777714"/>
                <a:gd name="connsiteX33" fmla="*/ 991519 w 3965277"/>
                <a:gd name="connsiteY33" fmla="*/ 2261894 h 3777714"/>
                <a:gd name="connsiteX34" fmla="*/ 529500 w 3965277"/>
                <a:gd name="connsiteY34" fmla="*/ 2166491 h 3777714"/>
                <a:gd name="connsiteX35" fmla="*/ 496743 w 3965277"/>
                <a:gd name="connsiteY35" fmla="*/ 2332914 h 3777714"/>
                <a:gd name="connsiteX36" fmla="*/ 133159 w 3965277"/>
                <a:gd name="connsiteY36" fmla="*/ 2275200 h 3777714"/>
                <a:gd name="connsiteX37" fmla="*/ 226115 w 3965277"/>
                <a:gd name="connsiteY37" fmla="*/ 1678642 h 3777714"/>
                <a:gd name="connsiteX38" fmla="*/ 264030 w 3965277"/>
                <a:gd name="connsiteY38" fmla="*/ 1172932 h 3777714"/>
                <a:gd name="connsiteX39" fmla="*/ 402562 w 3965277"/>
                <a:gd name="connsiteY39" fmla="*/ 1166561 h 3777714"/>
                <a:gd name="connsiteX40" fmla="*/ 405788 w 3965277"/>
                <a:gd name="connsiteY40" fmla="*/ 896655 h 3777714"/>
                <a:gd name="connsiteX41" fmla="*/ 320946 w 3965277"/>
                <a:gd name="connsiteY41" fmla="*/ 849420 h 3777714"/>
                <a:gd name="connsiteX42" fmla="*/ 265471 w 3965277"/>
                <a:gd name="connsiteY42" fmla="*/ 530115 h 3777714"/>
                <a:gd name="connsiteX43" fmla="*/ 0 w 3965277"/>
                <a:gd name="connsiteY43" fmla="*/ 209370 h 3777714"/>
                <a:gd name="connsiteX44" fmla="*/ 221676 w 3965277"/>
                <a:gd name="connsiteY44" fmla="*/ 37083 h 3777714"/>
                <a:gd name="connsiteX45" fmla="*/ 352899 w 3965277"/>
                <a:gd name="connsiteY45" fmla="*/ 0 h 3777714"/>
                <a:gd name="connsiteX0" fmla="*/ 389880 w 3965277"/>
                <a:gd name="connsiteY0" fmla="*/ 34439 h 3558367"/>
                <a:gd name="connsiteX1" fmla="*/ 218430 w 3965277"/>
                <a:gd name="connsiteY1" fmla="*/ 53489 h 3558367"/>
                <a:gd name="connsiteX2" fmla="*/ 75555 w 3965277"/>
                <a:gd name="connsiteY2" fmla="*/ 167789 h 3558367"/>
                <a:gd name="connsiteX3" fmla="*/ 27930 w 3965277"/>
                <a:gd name="connsiteY3" fmla="*/ 205889 h 3558367"/>
                <a:gd name="connsiteX4" fmla="*/ 285105 w 3965277"/>
                <a:gd name="connsiteY4" fmla="*/ 510689 h 3558367"/>
                <a:gd name="connsiteX5" fmla="*/ 351780 w 3965277"/>
                <a:gd name="connsiteY5" fmla="*/ 825014 h 3558367"/>
                <a:gd name="connsiteX6" fmla="*/ 437505 w 3965277"/>
                <a:gd name="connsiteY6" fmla="*/ 853589 h 3558367"/>
                <a:gd name="connsiteX7" fmla="*/ 494655 w 3965277"/>
                <a:gd name="connsiteY7" fmla="*/ 501164 h 3558367"/>
                <a:gd name="connsiteX8" fmla="*/ 637530 w 3965277"/>
                <a:gd name="connsiteY8" fmla="*/ 367814 h 3558367"/>
                <a:gd name="connsiteX9" fmla="*/ 751830 w 3965277"/>
                <a:gd name="connsiteY9" fmla="*/ 339239 h 3558367"/>
                <a:gd name="connsiteX10" fmla="*/ 1037580 w 3965277"/>
                <a:gd name="connsiteY10" fmla="*/ 377339 h 3558367"/>
                <a:gd name="connsiteX11" fmla="*/ 866130 w 3965277"/>
                <a:gd name="connsiteY11" fmla="*/ 1263164 h 3558367"/>
                <a:gd name="connsiteX12" fmla="*/ 1570980 w 3965277"/>
                <a:gd name="connsiteY12" fmla="*/ 1386989 h 3558367"/>
                <a:gd name="connsiteX13" fmla="*/ 1685280 w 3965277"/>
                <a:gd name="connsiteY13" fmla="*/ 739289 h 3558367"/>
                <a:gd name="connsiteX14" fmla="*/ 2037705 w 3965277"/>
                <a:gd name="connsiteY14" fmla="*/ 1053614 h 3558367"/>
                <a:gd name="connsiteX15" fmla="*/ 2226635 w 3965277"/>
                <a:gd name="connsiteY15" fmla="*/ 901214 h 3558367"/>
                <a:gd name="connsiteX16" fmla="*/ 2588749 w 3965277"/>
                <a:gd name="connsiteY16" fmla="*/ 987501 h 3558367"/>
                <a:gd name="connsiteX17" fmla="*/ 2554421 w 3965277"/>
                <a:gd name="connsiteY17" fmla="*/ 1262281 h 3558367"/>
                <a:gd name="connsiteX18" fmla="*/ 1964232 w 3965277"/>
                <a:gd name="connsiteY18" fmla="*/ 1339097 h 3558367"/>
                <a:gd name="connsiteX19" fmla="*/ 1884408 w 3965277"/>
                <a:gd name="connsiteY19" fmla="*/ 1844296 h 3558367"/>
                <a:gd name="connsiteX20" fmla="*/ 1779677 w 3965277"/>
                <a:gd name="connsiteY20" fmla="*/ 2130283 h 3558367"/>
                <a:gd name="connsiteX21" fmla="*/ 1839607 w 3965277"/>
                <a:gd name="connsiteY21" fmla="*/ 2586846 h 3558367"/>
                <a:gd name="connsiteX22" fmla="*/ 2977320 w 3965277"/>
                <a:gd name="connsiteY22" fmla="*/ 2445984 h 3558367"/>
                <a:gd name="connsiteX23" fmla="*/ 3033452 w 3965277"/>
                <a:gd name="connsiteY23" fmla="*/ 2970745 h 3558367"/>
                <a:gd name="connsiteX24" fmla="*/ 3912706 w 3965277"/>
                <a:gd name="connsiteY24" fmla="*/ 2876625 h 3558367"/>
                <a:gd name="connsiteX25" fmla="*/ 3965277 w 3965277"/>
                <a:gd name="connsiteY25" fmla="*/ 3558367 h 3558367"/>
                <a:gd name="connsiteX26" fmla="*/ 616025 w 3965277"/>
                <a:gd name="connsiteY26" fmla="*/ 3368587 h 3558367"/>
                <a:gd name="connsiteX27" fmla="*/ 782934 w 3965277"/>
                <a:gd name="connsiteY27" fmla="*/ 3118773 h 3558367"/>
                <a:gd name="connsiteX28" fmla="*/ 1004136 w 3965277"/>
                <a:gd name="connsiteY28" fmla="*/ 2947633 h 3558367"/>
                <a:gd name="connsiteX29" fmla="*/ 1110442 w 3965277"/>
                <a:gd name="connsiteY29" fmla="*/ 2798126 h 3558367"/>
                <a:gd name="connsiteX30" fmla="*/ 1369885 w 3965277"/>
                <a:gd name="connsiteY30" fmla="*/ 2634356 h 3558367"/>
                <a:gd name="connsiteX31" fmla="*/ 1322200 w 3965277"/>
                <a:gd name="connsiteY31" fmla="*/ 2404844 h 3558367"/>
                <a:gd name="connsiteX32" fmla="*/ 1029866 w 3965277"/>
                <a:gd name="connsiteY32" fmla="*/ 2405137 h 3558367"/>
                <a:gd name="connsiteX33" fmla="*/ 991519 w 3965277"/>
                <a:gd name="connsiteY33" fmla="*/ 2261894 h 3558367"/>
                <a:gd name="connsiteX34" fmla="*/ 529500 w 3965277"/>
                <a:gd name="connsiteY34" fmla="*/ 2166491 h 3558367"/>
                <a:gd name="connsiteX35" fmla="*/ 496743 w 3965277"/>
                <a:gd name="connsiteY35" fmla="*/ 2332914 h 3558367"/>
                <a:gd name="connsiteX36" fmla="*/ 133159 w 3965277"/>
                <a:gd name="connsiteY36" fmla="*/ 2275200 h 3558367"/>
                <a:gd name="connsiteX37" fmla="*/ 226115 w 3965277"/>
                <a:gd name="connsiteY37" fmla="*/ 1678642 h 3558367"/>
                <a:gd name="connsiteX38" fmla="*/ 264030 w 3965277"/>
                <a:gd name="connsiteY38" fmla="*/ 1172932 h 3558367"/>
                <a:gd name="connsiteX39" fmla="*/ 402562 w 3965277"/>
                <a:gd name="connsiteY39" fmla="*/ 1166561 h 3558367"/>
                <a:gd name="connsiteX40" fmla="*/ 405788 w 3965277"/>
                <a:gd name="connsiteY40" fmla="*/ 896655 h 3558367"/>
                <a:gd name="connsiteX41" fmla="*/ 320946 w 3965277"/>
                <a:gd name="connsiteY41" fmla="*/ 849420 h 3558367"/>
                <a:gd name="connsiteX42" fmla="*/ 265471 w 3965277"/>
                <a:gd name="connsiteY42" fmla="*/ 530115 h 3558367"/>
                <a:gd name="connsiteX43" fmla="*/ 0 w 3965277"/>
                <a:gd name="connsiteY43" fmla="*/ 209370 h 3558367"/>
                <a:gd name="connsiteX44" fmla="*/ 221676 w 3965277"/>
                <a:gd name="connsiteY44" fmla="*/ 37083 h 3558367"/>
                <a:gd name="connsiteX45" fmla="*/ 352899 w 3965277"/>
                <a:gd name="connsiteY45" fmla="*/ 0 h 3558367"/>
                <a:gd name="connsiteX0" fmla="*/ 389880 w 3912706"/>
                <a:gd name="connsiteY0" fmla="*/ 34439 h 3368587"/>
                <a:gd name="connsiteX1" fmla="*/ 218430 w 3912706"/>
                <a:gd name="connsiteY1" fmla="*/ 53489 h 3368587"/>
                <a:gd name="connsiteX2" fmla="*/ 75555 w 3912706"/>
                <a:gd name="connsiteY2" fmla="*/ 167789 h 3368587"/>
                <a:gd name="connsiteX3" fmla="*/ 27930 w 3912706"/>
                <a:gd name="connsiteY3" fmla="*/ 205889 h 3368587"/>
                <a:gd name="connsiteX4" fmla="*/ 285105 w 3912706"/>
                <a:gd name="connsiteY4" fmla="*/ 510689 h 3368587"/>
                <a:gd name="connsiteX5" fmla="*/ 351780 w 3912706"/>
                <a:gd name="connsiteY5" fmla="*/ 825014 h 3368587"/>
                <a:gd name="connsiteX6" fmla="*/ 437505 w 3912706"/>
                <a:gd name="connsiteY6" fmla="*/ 853589 h 3368587"/>
                <a:gd name="connsiteX7" fmla="*/ 494655 w 3912706"/>
                <a:gd name="connsiteY7" fmla="*/ 501164 h 3368587"/>
                <a:gd name="connsiteX8" fmla="*/ 637530 w 3912706"/>
                <a:gd name="connsiteY8" fmla="*/ 367814 h 3368587"/>
                <a:gd name="connsiteX9" fmla="*/ 751830 w 3912706"/>
                <a:gd name="connsiteY9" fmla="*/ 339239 h 3368587"/>
                <a:gd name="connsiteX10" fmla="*/ 1037580 w 3912706"/>
                <a:gd name="connsiteY10" fmla="*/ 377339 h 3368587"/>
                <a:gd name="connsiteX11" fmla="*/ 866130 w 3912706"/>
                <a:gd name="connsiteY11" fmla="*/ 1263164 h 3368587"/>
                <a:gd name="connsiteX12" fmla="*/ 1570980 w 3912706"/>
                <a:gd name="connsiteY12" fmla="*/ 1386989 h 3368587"/>
                <a:gd name="connsiteX13" fmla="*/ 1685280 w 3912706"/>
                <a:gd name="connsiteY13" fmla="*/ 739289 h 3368587"/>
                <a:gd name="connsiteX14" fmla="*/ 2037705 w 3912706"/>
                <a:gd name="connsiteY14" fmla="*/ 1053614 h 3368587"/>
                <a:gd name="connsiteX15" fmla="*/ 2226635 w 3912706"/>
                <a:gd name="connsiteY15" fmla="*/ 901214 h 3368587"/>
                <a:gd name="connsiteX16" fmla="*/ 2588749 w 3912706"/>
                <a:gd name="connsiteY16" fmla="*/ 987501 h 3368587"/>
                <a:gd name="connsiteX17" fmla="*/ 2554421 w 3912706"/>
                <a:gd name="connsiteY17" fmla="*/ 1262281 h 3368587"/>
                <a:gd name="connsiteX18" fmla="*/ 1964232 w 3912706"/>
                <a:gd name="connsiteY18" fmla="*/ 1339097 h 3368587"/>
                <a:gd name="connsiteX19" fmla="*/ 1884408 w 3912706"/>
                <a:gd name="connsiteY19" fmla="*/ 1844296 h 3368587"/>
                <a:gd name="connsiteX20" fmla="*/ 1779677 w 3912706"/>
                <a:gd name="connsiteY20" fmla="*/ 2130283 h 3368587"/>
                <a:gd name="connsiteX21" fmla="*/ 1839607 w 3912706"/>
                <a:gd name="connsiteY21" fmla="*/ 2586846 h 3368587"/>
                <a:gd name="connsiteX22" fmla="*/ 2977320 w 3912706"/>
                <a:gd name="connsiteY22" fmla="*/ 2445984 h 3368587"/>
                <a:gd name="connsiteX23" fmla="*/ 3033452 w 3912706"/>
                <a:gd name="connsiteY23" fmla="*/ 2970745 h 3368587"/>
                <a:gd name="connsiteX24" fmla="*/ 3912706 w 3912706"/>
                <a:gd name="connsiteY24" fmla="*/ 2876625 h 3368587"/>
                <a:gd name="connsiteX25" fmla="*/ 590390 w 3912706"/>
                <a:gd name="connsiteY25" fmla="*/ 3307477 h 3368587"/>
                <a:gd name="connsiteX26" fmla="*/ 616025 w 3912706"/>
                <a:gd name="connsiteY26" fmla="*/ 3368587 h 3368587"/>
                <a:gd name="connsiteX27" fmla="*/ 782934 w 3912706"/>
                <a:gd name="connsiteY27" fmla="*/ 3118773 h 3368587"/>
                <a:gd name="connsiteX28" fmla="*/ 1004136 w 3912706"/>
                <a:gd name="connsiteY28" fmla="*/ 2947633 h 3368587"/>
                <a:gd name="connsiteX29" fmla="*/ 1110442 w 3912706"/>
                <a:gd name="connsiteY29" fmla="*/ 2798126 h 3368587"/>
                <a:gd name="connsiteX30" fmla="*/ 1369885 w 3912706"/>
                <a:gd name="connsiteY30" fmla="*/ 2634356 h 3368587"/>
                <a:gd name="connsiteX31" fmla="*/ 1322200 w 3912706"/>
                <a:gd name="connsiteY31" fmla="*/ 2404844 h 3368587"/>
                <a:gd name="connsiteX32" fmla="*/ 1029866 w 3912706"/>
                <a:gd name="connsiteY32" fmla="*/ 2405137 h 3368587"/>
                <a:gd name="connsiteX33" fmla="*/ 991519 w 3912706"/>
                <a:gd name="connsiteY33" fmla="*/ 2261894 h 3368587"/>
                <a:gd name="connsiteX34" fmla="*/ 529500 w 3912706"/>
                <a:gd name="connsiteY34" fmla="*/ 2166491 h 3368587"/>
                <a:gd name="connsiteX35" fmla="*/ 496743 w 3912706"/>
                <a:gd name="connsiteY35" fmla="*/ 2332914 h 3368587"/>
                <a:gd name="connsiteX36" fmla="*/ 133159 w 3912706"/>
                <a:gd name="connsiteY36" fmla="*/ 2275200 h 3368587"/>
                <a:gd name="connsiteX37" fmla="*/ 226115 w 3912706"/>
                <a:gd name="connsiteY37" fmla="*/ 1678642 h 3368587"/>
                <a:gd name="connsiteX38" fmla="*/ 264030 w 3912706"/>
                <a:gd name="connsiteY38" fmla="*/ 1172932 h 3368587"/>
                <a:gd name="connsiteX39" fmla="*/ 402562 w 3912706"/>
                <a:gd name="connsiteY39" fmla="*/ 1166561 h 3368587"/>
                <a:gd name="connsiteX40" fmla="*/ 405788 w 3912706"/>
                <a:gd name="connsiteY40" fmla="*/ 896655 h 3368587"/>
                <a:gd name="connsiteX41" fmla="*/ 320946 w 3912706"/>
                <a:gd name="connsiteY41" fmla="*/ 849420 h 3368587"/>
                <a:gd name="connsiteX42" fmla="*/ 265471 w 3912706"/>
                <a:gd name="connsiteY42" fmla="*/ 530115 h 3368587"/>
                <a:gd name="connsiteX43" fmla="*/ 0 w 3912706"/>
                <a:gd name="connsiteY43" fmla="*/ 209370 h 3368587"/>
                <a:gd name="connsiteX44" fmla="*/ 221676 w 3912706"/>
                <a:gd name="connsiteY44" fmla="*/ 37083 h 3368587"/>
                <a:gd name="connsiteX45" fmla="*/ 352899 w 3912706"/>
                <a:gd name="connsiteY45" fmla="*/ 0 h 3368587"/>
                <a:gd name="connsiteX0" fmla="*/ 389880 w 3033452"/>
                <a:gd name="connsiteY0" fmla="*/ 34439 h 3368587"/>
                <a:gd name="connsiteX1" fmla="*/ 218430 w 3033452"/>
                <a:gd name="connsiteY1" fmla="*/ 53489 h 3368587"/>
                <a:gd name="connsiteX2" fmla="*/ 75555 w 3033452"/>
                <a:gd name="connsiteY2" fmla="*/ 167789 h 3368587"/>
                <a:gd name="connsiteX3" fmla="*/ 27930 w 3033452"/>
                <a:gd name="connsiteY3" fmla="*/ 205889 h 3368587"/>
                <a:gd name="connsiteX4" fmla="*/ 285105 w 3033452"/>
                <a:gd name="connsiteY4" fmla="*/ 510689 h 3368587"/>
                <a:gd name="connsiteX5" fmla="*/ 351780 w 3033452"/>
                <a:gd name="connsiteY5" fmla="*/ 825014 h 3368587"/>
                <a:gd name="connsiteX6" fmla="*/ 437505 w 3033452"/>
                <a:gd name="connsiteY6" fmla="*/ 853589 h 3368587"/>
                <a:gd name="connsiteX7" fmla="*/ 494655 w 3033452"/>
                <a:gd name="connsiteY7" fmla="*/ 501164 h 3368587"/>
                <a:gd name="connsiteX8" fmla="*/ 637530 w 3033452"/>
                <a:gd name="connsiteY8" fmla="*/ 367814 h 3368587"/>
                <a:gd name="connsiteX9" fmla="*/ 751830 w 3033452"/>
                <a:gd name="connsiteY9" fmla="*/ 339239 h 3368587"/>
                <a:gd name="connsiteX10" fmla="*/ 1037580 w 3033452"/>
                <a:gd name="connsiteY10" fmla="*/ 377339 h 3368587"/>
                <a:gd name="connsiteX11" fmla="*/ 866130 w 3033452"/>
                <a:gd name="connsiteY11" fmla="*/ 1263164 h 3368587"/>
                <a:gd name="connsiteX12" fmla="*/ 1570980 w 3033452"/>
                <a:gd name="connsiteY12" fmla="*/ 1386989 h 3368587"/>
                <a:gd name="connsiteX13" fmla="*/ 1685280 w 3033452"/>
                <a:gd name="connsiteY13" fmla="*/ 739289 h 3368587"/>
                <a:gd name="connsiteX14" fmla="*/ 2037705 w 3033452"/>
                <a:gd name="connsiteY14" fmla="*/ 1053614 h 3368587"/>
                <a:gd name="connsiteX15" fmla="*/ 2226635 w 3033452"/>
                <a:gd name="connsiteY15" fmla="*/ 901214 h 3368587"/>
                <a:gd name="connsiteX16" fmla="*/ 2588749 w 3033452"/>
                <a:gd name="connsiteY16" fmla="*/ 987501 h 3368587"/>
                <a:gd name="connsiteX17" fmla="*/ 2554421 w 3033452"/>
                <a:gd name="connsiteY17" fmla="*/ 1262281 h 3368587"/>
                <a:gd name="connsiteX18" fmla="*/ 1964232 w 3033452"/>
                <a:gd name="connsiteY18" fmla="*/ 1339097 h 3368587"/>
                <a:gd name="connsiteX19" fmla="*/ 1884408 w 3033452"/>
                <a:gd name="connsiteY19" fmla="*/ 1844296 h 3368587"/>
                <a:gd name="connsiteX20" fmla="*/ 1779677 w 3033452"/>
                <a:gd name="connsiteY20" fmla="*/ 2130283 h 3368587"/>
                <a:gd name="connsiteX21" fmla="*/ 1839607 w 3033452"/>
                <a:gd name="connsiteY21" fmla="*/ 2586846 h 3368587"/>
                <a:gd name="connsiteX22" fmla="*/ 2977320 w 3033452"/>
                <a:gd name="connsiteY22" fmla="*/ 2445984 h 3368587"/>
                <a:gd name="connsiteX23" fmla="*/ 3033452 w 3033452"/>
                <a:gd name="connsiteY23" fmla="*/ 2970745 h 3368587"/>
                <a:gd name="connsiteX24" fmla="*/ 651068 w 3033452"/>
                <a:gd name="connsiteY24" fmla="*/ 3008823 h 3368587"/>
                <a:gd name="connsiteX25" fmla="*/ 590390 w 3033452"/>
                <a:gd name="connsiteY25" fmla="*/ 3307477 h 3368587"/>
                <a:gd name="connsiteX26" fmla="*/ 616025 w 3033452"/>
                <a:gd name="connsiteY26" fmla="*/ 3368587 h 3368587"/>
                <a:gd name="connsiteX27" fmla="*/ 782934 w 3033452"/>
                <a:gd name="connsiteY27" fmla="*/ 3118773 h 3368587"/>
                <a:gd name="connsiteX28" fmla="*/ 1004136 w 3033452"/>
                <a:gd name="connsiteY28" fmla="*/ 2947633 h 3368587"/>
                <a:gd name="connsiteX29" fmla="*/ 1110442 w 3033452"/>
                <a:gd name="connsiteY29" fmla="*/ 2798126 h 3368587"/>
                <a:gd name="connsiteX30" fmla="*/ 1369885 w 3033452"/>
                <a:gd name="connsiteY30" fmla="*/ 2634356 h 3368587"/>
                <a:gd name="connsiteX31" fmla="*/ 1322200 w 3033452"/>
                <a:gd name="connsiteY31" fmla="*/ 2404844 h 3368587"/>
                <a:gd name="connsiteX32" fmla="*/ 1029866 w 3033452"/>
                <a:gd name="connsiteY32" fmla="*/ 2405137 h 3368587"/>
                <a:gd name="connsiteX33" fmla="*/ 991519 w 3033452"/>
                <a:gd name="connsiteY33" fmla="*/ 2261894 h 3368587"/>
                <a:gd name="connsiteX34" fmla="*/ 529500 w 3033452"/>
                <a:gd name="connsiteY34" fmla="*/ 2166491 h 3368587"/>
                <a:gd name="connsiteX35" fmla="*/ 496743 w 3033452"/>
                <a:gd name="connsiteY35" fmla="*/ 2332914 h 3368587"/>
                <a:gd name="connsiteX36" fmla="*/ 133159 w 3033452"/>
                <a:gd name="connsiteY36" fmla="*/ 2275200 h 3368587"/>
                <a:gd name="connsiteX37" fmla="*/ 226115 w 3033452"/>
                <a:gd name="connsiteY37" fmla="*/ 1678642 h 3368587"/>
                <a:gd name="connsiteX38" fmla="*/ 264030 w 3033452"/>
                <a:gd name="connsiteY38" fmla="*/ 1172932 h 3368587"/>
                <a:gd name="connsiteX39" fmla="*/ 402562 w 3033452"/>
                <a:gd name="connsiteY39" fmla="*/ 1166561 h 3368587"/>
                <a:gd name="connsiteX40" fmla="*/ 405788 w 3033452"/>
                <a:gd name="connsiteY40" fmla="*/ 896655 h 3368587"/>
                <a:gd name="connsiteX41" fmla="*/ 320946 w 3033452"/>
                <a:gd name="connsiteY41" fmla="*/ 849420 h 3368587"/>
                <a:gd name="connsiteX42" fmla="*/ 265471 w 3033452"/>
                <a:gd name="connsiteY42" fmla="*/ 530115 h 3368587"/>
                <a:gd name="connsiteX43" fmla="*/ 0 w 3033452"/>
                <a:gd name="connsiteY43" fmla="*/ 209370 h 3368587"/>
                <a:gd name="connsiteX44" fmla="*/ 221676 w 3033452"/>
                <a:gd name="connsiteY44" fmla="*/ 37083 h 3368587"/>
                <a:gd name="connsiteX45" fmla="*/ 352899 w 3033452"/>
                <a:gd name="connsiteY45" fmla="*/ 0 h 3368587"/>
                <a:gd name="connsiteX0" fmla="*/ 389880 w 2977320"/>
                <a:gd name="connsiteY0" fmla="*/ 34439 h 3368587"/>
                <a:gd name="connsiteX1" fmla="*/ 218430 w 2977320"/>
                <a:gd name="connsiteY1" fmla="*/ 53489 h 3368587"/>
                <a:gd name="connsiteX2" fmla="*/ 75555 w 2977320"/>
                <a:gd name="connsiteY2" fmla="*/ 167789 h 3368587"/>
                <a:gd name="connsiteX3" fmla="*/ 27930 w 2977320"/>
                <a:gd name="connsiteY3" fmla="*/ 205889 h 3368587"/>
                <a:gd name="connsiteX4" fmla="*/ 285105 w 2977320"/>
                <a:gd name="connsiteY4" fmla="*/ 510689 h 3368587"/>
                <a:gd name="connsiteX5" fmla="*/ 351780 w 2977320"/>
                <a:gd name="connsiteY5" fmla="*/ 825014 h 3368587"/>
                <a:gd name="connsiteX6" fmla="*/ 437505 w 2977320"/>
                <a:gd name="connsiteY6" fmla="*/ 853589 h 3368587"/>
                <a:gd name="connsiteX7" fmla="*/ 494655 w 2977320"/>
                <a:gd name="connsiteY7" fmla="*/ 501164 h 3368587"/>
                <a:gd name="connsiteX8" fmla="*/ 637530 w 2977320"/>
                <a:gd name="connsiteY8" fmla="*/ 367814 h 3368587"/>
                <a:gd name="connsiteX9" fmla="*/ 751830 w 2977320"/>
                <a:gd name="connsiteY9" fmla="*/ 339239 h 3368587"/>
                <a:gd name="connsiteX10" fmla="*/ 1037580 w 2977320"/>
                <a:gd name="connsiteY10" fmla="*/ 377339 h 3368587"/>
                <a:gd name="connsiteX11" fmla="*/ 866130 w 2977320"/>
                <a:gd name="connsiteY11" fmla="*/ 1263164 h 3368587"/>
                <a:gd name="connsiteX12" fmla="*/ 1570980 w 2977320"/>
                <a:gd name="connsiteY12" fmla="*/ 1386989 h 3368587"/>
                <a:gd name="connsiteX13" fmla="*/ 1685280 w 2977320"/>
                <a:gd name="connsiteY13" fmla="*/ 739289 h 3368587"/>
                <a:gd name="connsiteX14" fmla="*/ 2037705 w 2977320"/>
                <a:gd name="connsiteY14" fmla="*/ 1053614 h 3368587"/>
                <a:gd name="connsiteX15" fmla="*/ 2226635 w 2977320"/>
                <a:gd name="connsiteY15" fmla="*/ 901214 h 3368587"/>
                <a:gd name="connsiteX16" fmla="*/ 2588749 w 2977320"/>
                <a:gd name="connsiteY16" fmla="*/ 987501 h 3368587"/>
                <a:gd name="connsiteX17" fmla="*/ 2554421 w 2977320"/>
                <a:gd name="connsiteY17" fmla="*/ 1262281 h 3368587"/>
                <a:gd name="connsiteX18" fmla="*/ 1964232 w 2977320"/>
                <a:gd name="connsiteY18" fmla="*/ 1339097 h 3368587"/>
                <a:gd name="connsiteX19" fmla="*/ 1884408 w 2977320"/>
                <a:gd name="connsiteY19" fmla="*/ 1844296 h 3368587"/>
                <a:gd name="connsiteX20" fmla="*/ 1779677 w 2977320"/>
                <a:gd name="connsiteY20" fmla="*/ 2130283 h 3368587"/>
                <a:gd name="connsiteX21" fmla="*/ 1839607 w 2977320"/>
                <a:gd name="connsiteY21" fmla="*/ 2586846 h 3368587"/>
                <a:gd name="connsiteX22" fmla="*/ 2977320 w 2977320"/>
                <a:gd name="connsiteY22" fmla="*/ 2445984 h 3368587"/>
                <a:gd name="connsiteX23" fmla="*/ 444851 w 2977320"/>
                <a:gd name="connsiteY23" fmla="*/ 2871484 h 3368587"/>
                <a:gd name="connsiteX24" fmla="*/ 651068 w 2977320"/>
                <a:gd name="connsiteY24" fmla="*/ 3008823 h 3368587"/>
                <a:gd name="connsiteX25" fmla="*/ 590390 w 2977320"/>
                <a:gd name="connsiteY25" fmla="*/ 3307477 h 3368587"/>
                <a:gd name="connsiteX26" fmla="*/ 616025 w 2977320"/>
                <a:gd name="connsiteY26" fmla="*/ 3368587 h 3368587"/>
                <a:gd name="connsiteX27" fmla="*/ 782934 w 2977320"/>
                <a:gd name="connsiteY27" fmla="*/ 3118773 h 3368587"/>
                <a:gd name="connsiteX28" fmla="*/ 1004136 w 2977320"/>
                <a:gd name="connsiteY28" fmla="*/ 2947633 h 3368587"/>
                <a:gd name="connsiteX29" fmla="*/ 1110442 w 2977320"/>
                <a:gd name="connsiteY29" fmla="*/ 2798126 h 3368587"/>
                <a:gd name="connsiteX30" fmla="*/ 1369885 w 2977320"/>
                <a:gd name="connsiteY30" fmla="*/ 2634356 h 3368587"/>
                <a:gd name="connsiteX31" fmla="*/ 1322200 w 2977320"/>
                <a:gd name="connsiteY31" fmla="*/ 2404844 h 3368587"/>
                <a:gd name="connsiteX32" fmla="*/ 1029866 w 2977320"/>
                <a:gd name="connsiteY32" fmla="*/ 2405137 h 3368587"/>
                <a:gd name="connsiteX33" fmla="*/ 991519 w 2977320"/>
                <a:gd name="connsiteY33" fmla="*/ 2261894 h 3368587"/>
                <a:gd name="connsiteX34" fmla="*/ 529500 w 2977320"/>
                <a:gd name="connsiteY34" fmla="*/ 2166491 h 3368587"/>
                <a:gd name="connsiteX35" fmla="*/ 496743 w 2977320"/>
                <a:gd name="connsiteY35" fmla="*/ 2332914 h 3368587"/>
                <a:gd name="connsiteX36" fmla="*/ 133159 w 2977320"/>
                <a:gd name="connsiteY36" fmla="*/ 2275200 h 3368587"/>
                <a:gd name="connsiteX37" fmla="*/ 226115 w 2977320"/>
                <a:gd name="connsiteY37" fmla="*/ 1678642 h 3368587"/>
                <a:gd name="connsiteX38" fmla="*/ 264030 w 2977320"/>
                <a:gd name="connsiteY38" fmla="*/ 1172932 h 3368587"/>
                <a:gd name="connsiteX39" fmla="*/ 402562 w 2977320"/>
                <a:gd name="connsiteY39" fmla="*/ 1166561 h 3368587"/>
                <a:gd name="connsiteX40" fmla="*/ 405788 w 2977320"/>
                <a:gd name="connsiteY40" fmla="*/ 896655 h 3368587"/>
                <a:gd name="connsiteX41" fmla="*/ 320946 w 2977320"/>
                <a:gd name="connsiteY41" fmla="*/ 849420 h 3368587"/>
                <a:gd name="connsiteX42" fmla="*/ 265471 w 2977320"/>
                <a:gd name="connsiteY42" fmla="*/ 530115 h 3368587"/>
                <a:gd name="connsiteX43" fmla="*/ 0 w 2977320"/>
                <a:gd name="connsiteY43" fmla="*/ 209370 h 3368587"/>
                <a:gd name="connsiteX44" fmla="*/ 221676 w 2977320"/>
                <a:gd name="connsiteY44" fmla="*/ 37083 h 3368587"/>
                <a:gd name="connsiteX45" fmla="*/ 352899 w 2977320"/>
                <a:gd name="connsiteY45" fmla="*/ 0 h 3368587"/>
                <a:gd name="connsiteX0" fmla="*/ 389880 w 2588749"/>
                <a:gd name="connsiteY0" fmla="*/ 34439 h 3516786"/>
                <a:gd name="connsiteX1" fmla="*/ 218430 w 2588749"/>
                <a:gd name="connsiteY1" fmla="*/ 53489 h 3516786"/>
                <a:gd name="connsiteX2" fmla="*/ 75555 w 2588749"/>
                <a:gd name="connsiteY2" fmla="*/ 167789 h 3516786"/>
                <a:gd name="connsiteX3" fmla="*/ 27930 w 2588749"/>
                <a:gd name="connsiteY3" fmla="*/ 205889 h 3516786"/>
                <a:gd name="connsiteX4" fmla="*/ 285105 w 2588749"/>
                <a:gd name="connsiteY4" fmla="*/ 510689 h 3516786"/>
                <a:gd name="connsiteX5" fmla="*/ 351780 w 2588749"/>
                <a:gd name="connsiteY5" fmla="*/ 825014 h 3516786"/>
                <a:gd name="connsiteX6" fmla="*/ 437505 w 2588749"/>
                <a:gd name="connsiteY6" fmla="*/ 853589 h 3516786"/>
                <a:gd name="connsiteX7" fmla="*/ 494655 w 2588749"/>
                <a:gd name="connsiteY7" fmla="*/ 501164 h 3516786"/>
                <a:gd name="connsiteX8" fmla="*/ 637530 w 2588749"/>
                <a:gd name="connsiteY8" fmla="*/ 367814 h 3516786"/>
                <a:gd name="connsiteX9" fmla="*/ 751830 w 2588749"/>
                <a:gd name="connsiteY9" fmla="*/ 339239 h 3516786"/>
                <a:gd name="connsiteX10" fmla="*/ 1037580 w 2588749"/>
                <a:gd name="connsiteY10" fmla="*/ 377339 h 3516786"/>
                <a:gd name="connsiteX11" fmla="*/ 866130 w 2588749"/>
                <a:gd name="connsiteY11" fmla="*/ 1263164 h 3516786"/>
                <a:gd name="connsiteX12" fmla="*/ 1570980 w 2588749"/>
                <a:gd name="connsiteY12" fmla="*/ 1386989 h 3516786"/>
                <a:gd name="connsiteX13" fmla="*/ 1685280 w 2588749"/>
                <a:gd name="connsiteY13" fmla="*/ 739289 h 3516786"/>
                <a:gd name="connsiteX14" fmla="*/ 2037705 w 2588749"/>
                <a:gd name="connsiteY14" fmla="*/ 1053614 h 3516786"/>
                <a:gd name="connsiteX15" fmla="*/ 2226635 w 2588749"/>
                <a:gd name="connsiteY15" fmla="*/ 901214 h 3516786"/>
                <a:gd name="connsiteX16" fmla="*/ 2588749 w 2588749"/>
                <a:gd name="connsiteY16" fmla="*/ 987501 h 3516786"/>
                <a:gd name="connsiteX17" fmla="*/ 2554421 w 2588749"/>
                <a:gd name="connsiteY17" fmla="*/ 1262281 h 3516786"/>
                <a:gd name="connsiteX18" fmla="*/ 1964232 w 2588749"/>
                <a:gd name="connsiteY18" fmla="*/ 1339097 h 3516786"/>
                <a:gd name="connsiteX19" fmla="*/ 1884408 w 2588749"/>
                <a:gd name="connsiteY19" fmla="*/ 1844296 h 3516786"/>
                <a:gd name="connsiteX20" fmla="*/ 1779677 w 2588749"/>
                <a:gd name="connsiteY20" fmla="*/ 2130283 h 3516786"/>
                <a:gd name="connsiteX21" fmla="*/ 1839607 w 2588749"/>
                <a:gd name="connsiteY21" fmla="*/ 2586846 h 3516786"/>
                <a:gd name="connsiteX22" fmla="*/ 178102 w 2588749"/>
                <a:gd name="connsiteY22" fmla="*/ 3516786 h 3516786"/>
                <a:gd name="connsiteX23" fmla="*/ 444851 w 2588749"/>
                <a:gd name="connsiteY23" fmla="*/ 2871484 h 3516786"/>
                <a:gd name="connsiteX24" fmla="*/ 651068 w 2588749"/>
                <a:gd name="connsiteY24" fmla="*/ 3008823 h 3516786"/>
                <a:gd name="connsiteX25" fmla="*/ 590390 w 2588749"/>
                <a:gd name="connsiteY25" fmla="*/ 3307477 h 3516786"/>
                <a:gd name="connsiteX26" fmla="*/ 616025 w 2588749"/>
                <a:gd name="connsiteY26" fmla="*/ 3368587 h 3516786"/>
                <a:gd name="connsiteX27" fmla="*/ 782934 w 2588749"/>
                <a:gd name="connsiteY27" fmla="*/ 3118773 h 3516786"/>
                <a:gd name="connsiteX28" fmla="*/ 1004136 w 2588749"/>
                <a:gd name="connsiteY28" fmla="*/ 2947633 h 3516786"/>
                <a:gd name="connsiteX29" fmla="*/ 1110442 w 2588749"/>
                <a:gd name="connsiteY29" fmla="*/ 2798126 h 3516786"/>
                <a:gd name="connsiteX30" fmla="*/ 1369885 w 2588749"/>
                <a:gd name="connsiteY30" fmla="*/ 2634356 h 3516786"/>
                <a:gd name="connsiteX31" fmla="*/ 1322200 w 2588749"/>
                <a:gd name="connsiteY31" fmla="*/ 2404844 h 3516786"/>
                <a:gd name="connsiteX32" fmla="*/ 1029866 w 2588749"/>
                <a:gd name="connsiteY32" fmla="*/ 2405137 h 3516786"/>
                <a:gd name="connsiteX33" fmla="*/ 991519 w 2588749"/>
                <a:gd name="connsiteY33" fmla="*/ 2261894 h 3516786"/>
                <a:gd name="connsiteX34" fmla="*/ 529500 w 2588749"/>
                <a:gd name="connsiteY34" fmla="*/ 2166491 h 3516786"/>
                <a:gd name="connsiteX35" fmla="*/ 496743 w 2588749"/>
                <a:gd name="connsiteY35" fmla="*/ 2332914 h 3516786"/>
                <a:gd name="connsiteX36" fmla="*/ 133159 w 2588749"/>
                <a:gd name="connsiteY36" fmla="*/ 2275200 h 3516786"/>
                <a:gd name="connsiteX37" fmla="*/ 226115 w 2588749"/>
                <a:gd name="connsiteY37" fmla="*/ 1678642 h 3516786"/>
                <a:gd name="connsiteX38" fmla="*/ 264030 w 2588749"/>
                <a:gd name="connsiteY38" fmla="*/ 1172932 h 3516786"/>
                <a:gd name="connsiteX39" fmla="*/ 402562 w 2588749"/>
                <a:gd name="connsiteY39" fmla="*/ 1166561 h 3516786"/>
                <a:gd name="connsiteX40" fmla="*/ 405788 w 2588749"/>
                <a:gd name="connsiteY40" fmla="*/ 896655 h 3516786"/>
                <a:gd name="connsiteX41" fmla="*/ 320946 w 2588749"/>
                <a:gd name="connsiteY41" fmla="*/ 849420 h 3516786"/>
                <a:gd name="connsiteX42" fmla="*/ 265471 w 2588749"/>
                <a:gd name="connsiteY42" fmla="*/ 530115 h 3516786"/>
                <a:gd name="connsiteX43" fmla="*/ 0 w 2588749"/>
                <a:gd name="connsiteY43" fmla="*/ 209370 h 3516786"/>
                <a:gd name="connsiteX44" fmla="*/ 221676 w 2588749"/>
                <a:gd name="connsiteY44" fmla="*/ 37083 h 3516786"/>
                <a:gd name="connsiteX45" fmla="*/ 352899 w 2588749"/>
                <a:gd name="connsiteY45" fmla="*/ 0 h 3516786"/>
                <a:gd name="connsiteX0" fmla="*/ 389880 w 2588749"/>
                <a:gd name="connsiteY0" fmla="*/ 34439 h 3516786"/>
                <a:gd name="connsiteX1" fmla="*/ 218430 w 2588749"/>
                <a:gd name="connsiteY1" fmla="*/ 53489 h 3516786"/>
                <a:gd name="connsiteX2" fmla="*/ 75555 w 2588749"/>
                <a:gd name="connsiteY2" fmla="*/ 167789 h 3516786"/>
                <a:gd name="connsiteX3" fmla="*/ 27930 w 2588749"/>
                <a:gd name="connsiteY3" fmla="*/ 205889 h 3516786"/>
                <a:gd name="connsiteX4" fmla="*/ 285105 w 2588749"/>
                <a:gd name="connsiteY4" fmla="*/ 510689 h 3516786"/>
                <a:gd name="connsiteX5" fmla="*/ 351780 w 2588749"/>
                <a:gd name="connsiteY5" fmla="*/ 825014 h 3516786"/>
                <a:gd name="connsiteX6" fmla="*/ 437505 w 2588749"/>
                <a:gd name="connsiteY6" fmla="*/ 853589 h 3516786"/>
                <a:gd name="connsiteX7" fmla="*/ 494655 w 2588749"/>
                <a:gd name="connsiteY7" fmla="*/ 501164 h 3516786"/>
                <a:gd name="connsiteX8" fmla="*/ 637530 w 2588749"/>
                <a:gd name="connsiteY8" fmla="*/ 367814 h 3516786"/>
                <a:gd name="connsiteX9" fmla="*/ 751830 w 2588749"/>
                <a:gd name="connsiteY9" fmla="*/ 339239 h 3516786"/>
                <a:gd name="connsiteX10" fmla="*/ 1037580 w 2588749"/>
                <a:gd name="connsiteY10" fmla="*/ 377339 h 3516786"/>
                <a:gd name="connsiteX11" fmla="*/ 866130 w 2588749"/>
                <a:gd name="connsiteY11" fmla="*/ 1263164 h 3516786"/>
                <a:gd name="connsiteX12" fmla="*/ 1570980 w 2588749"/>
                <a:gd name="connsiteY12" fmla="*/ 1386989 h 3516786"/>
                <a:gd name="connsiteX13" fmla="*/ 1685280 w 2588749"/>
                <a:gd name="connsiteY13" fmla="*/ 739289 h 3516786"/>
                <a:gd name="connsiteX14" fmla="*/ 2037705 w 2588749"/>
                <a:gd name="connsiteY14" fmla="*/ 1053614 h 3516786"/>
                <a:gd name="connsiteX15" fmla="*/ 2226635 w 2588749"/>
                <a:gd name="connsiteY15" fmla="*/ 901214 h 3516786"/>
                <a:gd name="connsiteX16" fmla="*/ 2588749 w 2588749"/>
                <a:gd name="connsiteY16" fmla="*/ 987501 h 3516786"/>
                <a:gd name="connsiteX17" fmla="*/ 2554421 w 2588749"/>
                <a:gd name="connsiteY17" fmla="*/ 1262281 h 3516786"/>
                <a:gd name="connsiteX18" fmla="*/ 1964232 w 2588749"/>
                <a:gd name="connsiteY18" fmla="*/ 1339097 h 3516786"/>
                <a:gd name="connsiteX19" fmla="*/ 1884408 w 2588749"/>
                <a:gd name="connsiteY19" fmla="*/ 1844296 h 3516786"/>
                <a:gd name="connsiteX20" fmla="*/ 1779677 w 2588749"/>
                <a:gd name="connsiteY20" fmla="*/ 2130283 h 3516786"/>
                <a:gd name="connsiteX21" fmla="*/ 1839607 w 2588749"/>
                <a:gd name="connsiteY21" fmla="*/ 2586846 h 3516786"/>
                <a:gd name="connsiteX22" fmla="*/ 928595 w 2588749"/>
                <a:gd name="connsiteY22" fmla="*/ 3104488 h 3516786"/>
                <a:gd name="connsiteX23" fmla="*/ 178102 w 2588749"/>
                <a:gd name="connsiteY23" fmla="*/ 3516786 h 3516786"/>
                <a:gd name="connsiteX24" fmla="*/ 444851 w 2588749"/>
                <a:gd name="connsiteY24" fmla="*/ 2871484 h 3516786"/>
                <a:gd name="connsiteX25" fmla="*/ 651068 w 2588749"/>
                <a:gd name="connsiteY25" fmla="*/ 3008823 h 3516786"/>
                <a:gd name="connsiteX26" fmla="*/ 590390 w 2588749"/>
                <a:gd name="connsiteY26" fmla="*/ 3307477 h 3516786"/>
                <a:gd name="connsiteX27" fmla="*/ 616025 w 2588749"/>
                <a:gd name="connsiteY27" fmla="*/ 3368587 h 3516786"/>
                <a:gd name="connsiteX28" fmla="*/ 782934 w 2588749"/>
                <a:gd name="connsiteY28" fmla="*/ 3118773 h 3516786"/>
                <a:gd name="connsiteX29" fmla="*/ 1004136 w 2588749"/>
                <a:gd name="connsiteY29" fmla="*/ 2947633 h 3516786"/>
                <a:gd name="connsiteX30" fmla="*/ 1110442 w 2588749"/>
                <a:gd name="connsiteY30" fmla="*/ 2798126 h 3516786"/>
                <a:gd name="connsiteX31" fmla="*/ 1369885 w 2588749"/>
                <a:gd name="connsiteY31" fmla="*/ 2634356 h 3516786"/>
                <a:gd name="connsiteX32" fmla="*/ 1322200 w 2588749"/>
                <a:gd name="connsiteY32" fmla="*/ 2404844 h 3516786"/>
                <a:gd name="connsiteX33" fmla="*/ 1029866 w 2588749"/>
                <a:gd name="connsiteY33" fmla="*/ 2405137 h 3516786"/>
                <a:gd name="connsiteX34" fmla="*/ 991519 w 2588749"/>
                <a:gd name="connsiteY34" fmla="*/ 2261894 h 3516786"/>
                <a:gd name="connsiteX35" fmla="*/ 529500 w 2588749"/>
                <a:gd name="connsiteY35" fmla="*/ 2166491 h 3516786"/>
                <a:gd name="connsiteX36" fmla="*/ 496743 w 2588749"/>
                <a:gd name="connsiteY36" fmla="*/ 2332914 h 3516786"/>
                <a:gd name="connsiteX37" fmla="*/ 133159 w 2588749"/>
                <a:gd name="connsiteY37" fmla="*/ 2275200 h 3516786"/>
                <a:gd name="connsiteX38" fmla="*/ 226115 w 2588749"/>
                <a:gd name="connsiteY38" fmla="*/ 1678642 h 3516786"/>
                <a:gd name="connsiteX39" fmla="*/ 264030 w 2588749"/>
                <a:gd name="connsiteY39" fmla="*/ 1172932 h 3516786"/>
                <a:gd name="connsiteX40" fmla="*/ 402562 w 2588749"/>
                <a:gd name="connsiteY40" fmla="*/ 1166561 h 3516786"/>
                <a:gd name="connsiteX41" fmla="*/ 405788 w 2588749"/>
                <a:gd name="connsiteY41" fmla="*/ 896655 h 3516786"/>
                <a:gd name="connsiteX42" fmla="*/ 320946 w 2588749"/>
                <a:gd name="connsiteY42" fmla="*/ 849420 h 3516786"/>
                <a:gd name="connsiteX43" fmla="*/ 265471 w 2588749"/>
                <a:gd name="connsiteY43" fmla="*/ 530115 h 3516786"/>
                <a:gd name="connsiteX44" fmla="*/ 0 w 2588749"/>
                <a:gd name="connsiteY44" fmla="*/ 209370 h 3516786"/>
                <a:gd name="connsiteX45" fmla="*/ 221676 w 2588749"/>
                <a:gd name="connsiteY45" fmla="*/ 37083 h 3516786"/>
                <a:gd name="connsiteX46" fmla="*/ 352899 w 2588749"/>
                <a:gd name="connsiteY46" fmla="*/ 0 h 3516786"/>
                <a:gd name="connsiteX0" fmla="*/ 389880 w 2588749"/>
                <a:gd name="connsiteY0" fmla="*/ 34439 h 3633280"/>
                <a:gd name="connsiteX1" fmla="*/ 218430 w 2588749"/>
                <a:gd name="connsiteY1" fmla="*/ 53489 h 3633280"/>
                <a:gd name="connsiteX2" fmla="*/ 75555 w 2588749"/>
                <a:gd name="connsiteY2" fmla="*/ 167789 h 3633280"/>
                <a:gd name="connsiteX3" fmla="*/ 27930 w 2588749"/>
                <a:gd name="connsiteY3" fmla="*/ 205889 h 3633280"/>
                <a:gd name="connsiteX4" fmla="*/ 285105 w 2588749"/>
                <a:gd name="connsiteY4" fmla="*/ 510689 h 3633280"/>
                <a:gd name="connsiteX5" fmla="*/ 351780 w 2588749"/>
                <a:gd name="connsiteY5" fmla="*/ 825014 h 3633280"/>
                <a:gd name="connsiteX6" fmla="*/ 437505 w 2588749"/>
                <a:gd name="connsiteY6" fmla="*/ 853589 h 3633280"/>
                <a:gd name="connsiteX7" fmla="*/ 494655 w 2588749"/>
                <a:gd name="connsiteY7" fmla="*/ 501164 h 3633280"/>
                <a:gd name="connsiteX8" fmla="*/ 637530 w 2588749"/>
                <a:gd name="connsiteY8" fmla="*/ 367814 h 3633280"/>
                <a:gd name="connsiteX9" fmla="*/ 751830 w 2588749"/>
                <a:gd name="connsiteY9" fmla="*/ 339239 h 3633280"/>
                <a:gd name="connsiteX10" fmla="*/ 1037580 w 2588749"/>
                <a:gd name="connsiteY10" fmla="*/ 377339 h 3633280"/>
                <a:gd name="connsiteX11" fmla="*/ 866130 w 2588749"/>
                <a:gd name="connsiteY11" fmla="*/ 1263164 h 3633280"/>
                <a:gd name="connsiteX12" fmla="*/ 1570980 w 2588749"/>
                <a:gd name="connsiteY12" fmla="*/ 1386989 h 3633280"/>
                <a:gd name="connsiteX13" fmla="*/ 1685280 w 2588749"/>
                <a:gd name="connsiteY13" fmla="*/ 739289 h 3633280"/>
                <a:gd name="connsiteX14" fmla="*/ 2037705 w 2588749"/>
                <a:gd name="connsiteY14" fmla="*/ 1053614 h 3633280"/>
                <a:gd name="connsiteX15" fmla="*/ 2226635 w 2588749"/>
                <a:gd name="connsiteY15" fmla="*/ 901214 h 3633280"/>
                <a:gd name="connsiteX16" fmla="*/ 2588749 w 2588749"/>
                <a:gd name="connsiteY16" fmla="*/ 987501 h 3633280"/>
                <a:gd name="connsiteX17" fmla="*/ 2554421 w 2588749"/>
                <a:gd name="connsiteY17" fmla="*/ 1262281 h 3633280"/>
                <a:gd name="connsiteX18" fmla="*/ 1964232 w 2588749"/>
                <a:gd name="connsiteY18" fmla="*/ 1339097 h 3633280"/>
                <a:gd name="connsiteX19" fmla="*/ 1884408 w 2588749"/>
                <a:gd name="connsiteY19" fmla="*/ 1844296 h 3633280"/>
                <a:gd name="connsiteX20" fmla="*/ 1779677 w 2588749"/>
                <a:gd name="connsiteY20" fmla="*/ 2130283 h 3633280"/>
                <a:gd name="connsiteX21" fmla="*/ 1839607 w 2588749"/>
                <a:gd name="connsiteY21" fmla="*/ 2586846 h 3633280"/>
                <a:gd name="connsiteX22" fmla="*/ 488616 w 2588749"/>
                <a:gd name="connsiteY22" fmla="*/ 3633280 h 3633280"/>
                <a:gd name="connsiteX23" fmla="*/ 178102 w 2588749"/>
                <a:gd name="connsiteY23" fmla="*/ 3516786 h 3633280"/>
                <a:gd name="connsiteX24" fmla="*/ 444851 w 2588749"/>
                <a:gd name="connsiteY24" fmla="*/ 2871484 h 3633280"/>
                <a:gd name="connsiteX25" fmla="*/ 651068 w 2588749"/>
                <a:gd name="connsiteY25" fmla="*/ 3008823 h 3633280"/>
                <a:gd name="connsiteX26" fmla="*/ 590390 w 2588749"/>
                <a:gd name="connsiteY26" fmla="*/ 3307477 h 3633280"/>
                <a:gd name="connsiteX27" fmla="*/ 616025 w 2588749"/>
                <a:gd name="connsiteY27" fmla="*/ 3368587 h 3633280"/>
                <a:gd name="connsiteX28" fmla="*/ 782934 w 2588749"/>
                <a:gd name="connsiteY28" fmla="*/ 3118773 h 3633280"/>
                <a:gd name="connsiteX29" fmla="*/ 1004136 w 2588749"/>
                <a:gd name="connsiteY29" fmla="*/ 2947633 h 3633280"/>
                <a:gd name="connsiteX30" fmla="*/ 1110442 w 2588749"/>
                <a:gd name="connsiteY30" fmla="*/ 2798126 h 3633280"/>
                <a:gd name="connsiteX31" fmla="*/ 1369885 w 2588749"/>
                <a:gd name="connsiteY31" fmla="*/ 2634356 h 3633280"/>
                <a:gd name="connsiteX32" fmla="*/ 1322200 w 2588749"/>
                <a:gd name="connsiteY32" fmla="*/ 2404844 h 3633280"/>
                <a:gd name="connsiteX33" fmla="*/ 1029866 w 2588749"/>
                <a:gd name="connsiteY33" fmla="*/ 2405137 h 3633280"/>
                <a:gd name="connsiteX34" fmla="*/ 991519 w 2588749"/>
                <a:gd name="connsiteY34" fmla="*/ 2261894 h 3633280"/>
                <a:gd name="connsiteX35" fmla="*/ 529500 w 2588749"/>
                <a:gd name="connsiteY35" fmla="*/ 2166491 h 3633280"/>
                <a:gd name="connsiteX36" fmla="*/ 496743 w 2588749"/>
                <a:gd name="connsiteY36" fmla="*/ 2332914 h 3633280"/>
                <a:gd name="connsiteX37" fmla="*/ 133159 w 2588749"/>
                <a:gd name="connsiteY37" fmla="*/ 2275200 h 3633280"/>
                <a:gd name="connsiteX38" fmla="*/ 226115 w 2588749"/>
                <a:gd name="connsiteY38" fmla="*/ 1678642 h 3633280"/>
                <a:gd name="connsiteX39" fmla="*/ 264030 w 2588749"/>
                <a:gd name="connsiteY39" fmla="*/ 1172932 h 3633280"/>
                <a:gd name="connsiteX40" fmla="*/ 402562 w 2588749"/>
                <a:gd name="connsiteY40" fmla="*/ 1166561 h 3633280"/>
                <a:gd name="connsiteX41" fmla="*/ 405788 w 2588749"/>
                <a:gd name="connsiteY41" fmla="*/ 896655 h 3633280"/>
                <a:gd name="connsiteX42" fmla="*/ 320946 w 2588749"/>
                <a:gd name="connsiteY42" fmla="*/ 849420 h 3633280"/>
                <a:gd name="connsiteX43" fmla="*/ 265471 w 2588749"/>
                <a:gd name="connsiteY43" fmla="*/ 530115 h 3633280"/>
                <a:gd name="connsiteX44" fmla="*/ 0 w 2588749"/>
                <a:gd name="connsiteY44" fmla="*/ 209370 h 3633280"/>
                <a:gd name="connsiteX45" fmla="*/ 221676 w 2588749"/>
                <a:gd name="connsiteY45" fmla="*/ 37083 h 3633280"/>
                <a:gd name="connsiteX46" fmla="*/ 352899 w 2588749"/>
                <a:gd name="connsiteY46" fmla="*/ 0 h 3633280"/>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469219 w 2588749"/>
                <a:gd name="connsiteY22" fmla="*/ 3626663 h 3626663"/>
                <a:gd name="connsiteX23" fmla="*/ 178102 w 2588749"/>
                <a:gd name="connsiteY23" fmla="*/ 3516786 h 3626663"/>
                <a:gd name="connsiteX24" fmla="*/ 444851 w 2588749"/>
                <a:gd name="connsiteY24" fmla="*/ 2871484 h 3626663"/>
                <a:gd name="connsiteX25" fmla="*/ 651068 w 2588749"/>
                <a:gd name="connsiteY25" fmla="*/ 3008823 h 3626663"/>
                <a:gd name="connsiteX26" fmla="*/ 590390 w 2588749"/>
                <a:gd name="connsiteY26" fmla="*/ 3307477 h 3626663"/>
                <a:gd name="connsiteX27" fmla="*/ 616025 w 2588749"/>
                <a:gd name="connsiteY27" fmla="*/ 3368587 h 3626663"/>
                <a:gd name="connsiteX28" fmla="*/ 782934 w 2588749"/>
                <a:gd name="connsiteY28" fmla="*/ 3118773 h 3626663"/>
                <a:gd name="connsiteX29" fmla="*/ 1004136 w 2588749"/>
                <a:gd name="connsiteY29" fmla="*/ 2947633 h 3626663"/>
                <a:gd name="connsiteX30" fmla="*/ 1110442 w 2588749"/>
                <a:gd name="connsiteY30" fmla="*/ 2798126 h 3626663"/>
                <a:gd name="connsiteX31" fmla="*/ 1369885 w 2588749"/>
                <a:gd name="connsiteY31" fmla="*/ 2634356 h 3626663"/>
                <a:gd name="connsiteX32" fmla="*/ 1322200 w 2588749"/>
                <a:gd name="connsiteY32" fmla="*/ 2404844 h 3626663"/>
                <a:gd name="connsiteX33" fmla="*/ 1029866 w 2588749"/>
                <a:gd name="connsiteY33" fmla="*/ 2405137 h 3626663"/>
                <a:gd name="connsiteX34" fmla="*/ 991519 w 2588749"/>
                <a:gd name="connsiteY34" fmla="*/ 2261894 h 3626663"/>
                <a:gd name="connsiteX35" fmla="*/ 529500 w 2588749"/>
                <a:gd name="connsiteY35" fmla="*/ 2166491 h 3626663"/>
                <a:gd name="connsiteX36" fmla="*/ 496743 w 2588749"/>
                <a:gd name="connsiteY36" fmla="*/ 2332914 h 3626663"/>
                <a:gd name="connsiteX37" fmla="*/ 133159 w 2588749"/>
                <a:gd name="connsiteY37" fmla="*/ 2275200 h 3626663"/>
                <a:gd name="connsiteX38" fmla="*/ 226115 w 2588749"/>
                <a:gd name="connsiteY38" fmla="*/ 1678642 h 3626663"/>
                <a:gd name="connsiteX39" fmla="*/ 264030 w 2588749"/>
                <a:gd name="connsiteY39" fmla="*/ 1172932 h 3626663"/>
                <a:gd name="connsiteX40" fmla="*/ 402562 w 2588749"/>
                <a:gd name="connsiteY40" fmla="*/ 1166561 h 3626663"/>
                <a:gd name="connsiteX41" fmla="*/ 405788 w 2588749"/>
                <a:gd name="connsiteY41" fmla="*/ 896655 h 3626663"/>
                <a:gd name="connsiteX42" fmla="*/ 320946 w 2588749"/>
                <a:gd name="connsiteY42" fmla="*/ 849420 h 3626663"/>
                <a:gd name="connsiteX43" fmla="*/ 265471 w 2588749"/>
                <a:gd name="connsiteY43" fmla="*/ 530115 h 3626663"/>
                <a:gd name="connsiteX44" fmla="*/ 0 w 2588749"/>
                <a:gd name="connsiteY44" fmla="*/ 209370 h 3626663"/>
                <a:gd name="connsiteX45" fmla="*/ 221676 w 2588749"/>
                <a:gd name="connsiteY45" fmla="*/ 37083 h 3626663"/>
                <a:gd name="connsiteX46" fmla="*/ 352899 w 2588749"/>
                <a:gd name="connsiteY46"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74402 w 2588749"/>
                <a:gd name="connsiteY22" fmla="*/ 3182098 h 3626663"/>
                <a:gd name="connsiteX23" fmla="*/ 469219 w 2588749"/>
                <a:gd name="connsiteY23" fmla="*/ 3626663 h 3626663"/>
                <a:gd name="connsiteX24" fmla="*/ 178102 w 2588749"/>
                <a:gd name="connsiteY24" fmla="*/ 3516786 h 3626663"/>
                <a:gd name="connsiteX25" fmla="*/ 444851 w 2588749"/>
                <a:gd name="connsiteY25" fmla="*/ 2871484 h 3626663"/>
                <a:gd name="connsiteX26" fmla="*/ 651068 w 2588749"/>
                <a:gd name="connsiteY26" fmla="*/ 3008823 h 3626663"/>
                <a:gd name="connsiteX27" fmla="*/ 590390 w 2588749"/>
                <a:gd name="connsiteY27" fmla="*/ 3307477 h 3626663"/>
                <a:gd name="connsiteX28" fmla="*/ 616025 w 2588749"/>
                <a:gd name="connsiteY28" fmla="*/ 3368587 h 3626663"/>
                <a:gd name="connsiteX29" fmla="*/ 782934 w 2588749"/>
                <a:gd name="connsiteY29" fmla="*/ 3118773 h 3626663"/>
                <a:gd name="connsiteX30" fmla="*/ 1004136 w 2588749"/>
                <a:gd name="connsiteY30" fmla="*/ 2947633 h 3626663"/>
                <a:gd name="connsiteX31" fmla="*/ 1110442 w 2588749"/>
                <a:gd name="connsiteY31" fmla="*/ 2798126 h 3626663"/>
                <a:gd name="connsiteX32" fmla="*/ 1369885 w 2588749"/>
                <a:gd name="connsiteY32" fmla="*/ 2634356 h 3626663"/>
                <a:gd name="connsiteX33" fmla="*/ 1322200 w 2588749"/>
                <a:gd name="connsiteY33" fmla="*/ 2404844 h 3626663"/>
                <a:gd name="connsiteX34" fmla="*/ 1029866 w 2588749"/>
                <a:gd name="connsiteY34" fmla="*/ 2405137 h 3626663"/>
                <a:gd name="connsiteX35" fmla="*/ 991519 w 2588749"/>
                <a:gd name="connsiteY35" fmla="*/ 2261894 h 3626663"/>
                <a:gd name="connsiteX36" fmla="*/ 529500 w 2588749"/>
                <a:gd name="connsiteY36" fmla="*/ 2166491 h 3626663"/>
                <a:gd name="connsiteX37" fmla="*/ 496743 w 2588749"/>
                <a:gd name="connsiteY37" fmla="*/ 2332914 h 3626663"/>
                <a:gd name="connsiteX38" fmla="*/ 133159 w 2588749"/>
                <a:gd name="connsiteY38" fmla="*/ 2275200 h 3626663"/>
                <a:gd name="connsiteX39" fmla="*/ 226115 w 2588749"/>
                <a:gd name="connsiteY39" fmla="*/ 1678642 h 3626663"/>
                <a:gd name="connsiteX40" fmla="*/ 264030 w 2588749"/>
                <a:gd name="connsiteY40" fmla="*/ 1172932 h 3626663"/>
                <a:gd name="connsiteX41" fmla="*/ 402562 w 2588749"/>
                <a:gd name="connsiteY41" fmla="*/ 1166561 h 3626663"/>
                <a:gd name="connsiteX42" fmla="*/ 405788 w 2588749"/>
                <a:gd name="connsiteY42" fmla="*/ 896655 h 3626663"/>
                <a:gd name="connsiteX43" fmla="*/ 320946 w 2588749"/>
                <a:gd name="connsiteY43" fmla="*/ 849420 h 3626663"/>
                <a:gd name="connsiteX44" fmla="*/ 265471 w 2588749"/>
                <a:gd name="connsiteY44" fmla="*/ 530115 h 3626663"/>
                <a:gd name="connsiteX45" fmla="*/ 0 w 2588749"/>
                <a:gd name="connsiteY45" fmla="*/ 209370 h 3626663"/>
                <a:gd name="connsiteX46" fmla="*/ 221676 w 2588749"/>
                <a:gd name="connsiteY46" fmla="*/ 37083 h 3626663"/>
                <a:gd name="connsiteX47" fmla="*/ 352899 w 2588749"/>
                <a:gd name="connsiteY47"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790737 w 2588749"/>
                <a:gd name="connsiteY22" fmla="*/ 3155672 h 3626663"/>
                <a:gd name="connsiteX23" fmla="*/ 469219 w 2588749"/>
                <a:gd name="connsiteY23" fmla="*/ 3626663 h 3626663"/>
                <a:gd name="connsiteX24" fmla="*/ 178102 w 2588749"/>
                <a:gd name="connsiteY24" fmla="*/ 3516786 h 3626663"/>
                <a:gd name="connsiteX25" fmla="*/ 444851 w 2588749"/>
                <a:gd name="connsiteY25" fmla="*/ 2871484 h 3626663"/>
                <a:gd name="connsiteX26" fmla="*/ 651068 w 2588749"/>
                <a:gd name="connsiteY26" fmla="*/ 3008823 h 3626663"/>
                <a:gd name="connsiteX27" fmla="*/ 590390 w 2588749"/>
                <a:gd name="connsiteY27" fmla="*/ 3307477 h 3626663"/>
                <a:gd name="connsiteX28" fmla="*/ 616025 w 2588749"/>
                <a:gd name="connsiteY28" fmla="*/ 3368587 h 3626663"/>
                <a:gd name="connsiteX29" fmla="*/ 782934 w 2588749"/>
                <a:gd name="connsiteY29" fmla="*/ 3118773 h 3626663"/>
                <a:gd name="connsiteX30" fmla="*/ 1004136 w 2588749"/>
                <a:gd name="connsiteY30" fmla="*/ 2947633 h 3626663"/>
                <a:gd name="connsiteX31" fmla="*/ 1110442 w 2588749"/>
                <a:gd name="connsiteY31" fmla="*/ 2798126 h 3626663"/>
                <a:gd name="connsiteX32" fmla="*/ 1369885 w 2588749"/>
                <a:gd name="connsiteY32" fmla="*/ 2634356 h 3626663"/>
                <a:gd name="connsiteX33" fmla="*/ 1322200 w 2588749"/>
                <a:gd name="connsiteY33" fmla="*/ 2404844 h 3626663"/>
                <a:gd name="connsiteX34" fmla="*/ 1029866 w 2588749"/>
                <a:gd name="connsiteY34" fmla="*/ 2405137 h 3626663"/>
                <a:gd name="connsiteX35" fmla="*/ 991519 w 2588749"/>
                <a:gd name="connsiteY35" fmla="*/ 2261894 h 3626663"/>
                <a:gd name="connsiteX36" fmla="*/ 529500 w 2588749"/>
                <a:gd name="connsiteY36" fmla="*/ 2166491 h 3626663"/>
                <a:gd name="connsiteX37" fmla="*/ 496743 w 2588749"/>
                <a:gd name="connsiteY37" fmla="*/ 2332914 h 3626663"/>
                <a:gd name="connsiteX38" fmla="*/ 133159 w 2588749"/>
                <a:gd name="connsiteY38" fmla="*/ 2275200 h 3626663"/>
                <a:gd name="connsiteX39" fmla="*/ 226115 w 2588749"/>
                <a:gd name="connsiteY39" fmla="*/ 1678642 h 3626663"/>
                <a:gd name="connsiteX40" fmla="*/ 264030 w 2588749"/>
                <a:gd name="connsiteY40" fmla="*/ 1172932 h 3626663"/>
                <a:gd name="connsiteX41" fmla="*/ 402562 w 2588749"/>
                <a:gd name="connsiteY41" fmla="*/ 1166561 h 3626663"/>
                <a:gd name="connsiteX42" fmla="*/ 405788 w 2588749"/>
                <a:gd name="connsiteY42" fmla="*/ 896655 h 3626663"/>
                <a:gd name="connsiteX43" fmla="*/ 320946 w 2588749"/>
                <a:gd name="connsiteY43" fmla="*/ 849420 h 3626663"/>
                <a:gd name="connsiteX44" fmla="*/ 265471 w 2588749"/>
                <a:gd name="connsiteY44" fmla="*/ 530115 h 3626663"/>
                <a:gd name="connsiteX45" fmla="*/ 0 w 2588749"/>
                <a:gd name="connsiteY45" fmla="*/ 209370 h 3626663"/>
                <a:gd name="connsiteX46" fmla="*/ 221676 w 2588749"/>
                <a:gd name="connsiteY46" fmla="*/ 37083 h 3626663"/>
                <a:gd name="connsiteX47" fmla="*/ 352899 w 2588749"/>
                <a:gd name="connsiteY47"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8 w 2588749"/>
                <a:gd name="connsiteY22" fmla="*/ 3016995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476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9 w 2588749"/>
                <a:gd name="connsiteY22" fmla="*/ 2970750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476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029209 w 2588749"/>
                <a:gd name="connsiteY22" fmla="*/ 2970750 h 3626663"/>
                <a:gd name="connsiteX23" fmla="*/ 790737 w 2588749"/>
                <a:gd name="connsiteY23" fmla="*/ 3155672 h 3626663"/>
                <a:gd name="connsiteX24" fmla="*/ 469219 w 2588749"/>
                <a:gd name="connsiteY24" fmla="*/ 3626663 h 3626663"/>
                <a:gd name="connsiteX25" fmla="*/ 178102 w 2588749"/>
                <a:gd name="connsiteY25" fmla="*/ 3516786 h 3626663"/>
                <a:gd name="connsiteX26" fmla="*/ 444851 w 2588749"/>
                <a:gd name="connsiteY26" fmla="*/ 2871484 h 3626663"/>
                <a:gd name="connsiteX27" fmla="*/ 651068 w 2588749"/>
                <a:gd name="connsiteY27" fmla="*/ 3008823 h 3626663"/>
                <a:gd name="connsiteX28" fmla="*/ 590390 w 2588749"/>
                <a:gd name="connsiteY28" fmla="*/ 3307477 h 3626663"/>
                <a:gd name="connsiteX29" fmla="*/ 616025 w 2588749"/>
                <a:gd name="connsiteY29" fmla="*/ 3368587 h 3626663"/>
                <a:gd name="connsiteX30" fmla="*/ 782934 w 2588749"/>
                <a:gd name="connsiteY30" fmla="*/ 3118773 h 3626663"/>
                <a:gd name="connsiteX31" fmla="*/ 1004136 w 2588749"/>
                <a:gd name="connsiteY31" fmla="*/ 2954233 h 3626663"/>
                <a:gd name="connsiteX32" fmla="*/ 1110442 w 2588749"/>
                <a:gd name="connsiteY32" fmla="*/ 2798126 h 3626663"/>
                <a:gd name="connsiteX33" fmla="*/ 1369885 w 2588749"/>
                <a:gd name="connsiteY33" fmla="*/ 2634356 h 3626663"/>
                <a:gd name="connsiteX34" fmla="*/ 1322200 w 2588749"/>
                <a:gd name="connsiteY34" fmla="*/ 2404844 h 3626663"/>
                <a:gd name="connsiteX35" fmla="*/ 1029866 w 2588749"/>
                <a:gd name="connsiteY35" fmla="*/ 2405137 h 3626663"/>
                <a:gd name="connsiteX36" fmla="*/ 991519 w 2588749"/>
                <a:gd name="connsiteY36" fmla="*/ 2261894 h 3626663"/>
                <a:gd name="connsiteX37" fmla="*/ 529500 w 2588749"/>
                <a:gd name="connsiteY37" fmla="*/ 2166491 h 3626663"/>
                <a:gd name="connsiteX38" fmla="*/ 496743 w 2588749"/>
                <a:gd name="connsiteY38" fmla="*/ 2332914 h 3626663"/>
                <a:gd name="connsiteX39" fmla="*/ 133159 w 2588749"/>
                <a:gd name="connsiteY39" fmla="*/ 2275200 h 3626663"/>
                <a:gd name="connsiteX40" fmla="*/ 226115 w 2588749"/>
                <a:gd name="connsiteY40" fmla="*/ 1678642 h 3626663"/>
                <a:gd name="connsiteX41" fmla="*/ 264030 w 2588749"/>
                <a:gd name="connsiteY41" fmla="*/ 1172932 h 3626663"/>
                <a:gd name="connsiteX42" fmla="*/ 402562 w 2588749"/>
                <a:gd name="connsiteY42" fmla="*/ 1166561 h 3626663"/>
                <a:gd name="connsiteX43" fmla="*/ 405788 w 2588749"/>
                <a:gd name="connsiteY43" fmla="*/ 896655 h 3626663"/>
                <a:gd name="connsiteX44" fmla="*/ 320946 w 2588749"/>
                <a:gd name="connsiteY44" fmla="*/ 849420 h 3626663"/>
                <a:gd name="connsiteX45" fmla="*/ 265471 w 2588749"/>
                <a:gd name="connsiteY45" fmla="*/ 530115 h 3626663"/>
                <a:gd name="connsiteX46" fmla="*/ 0 w 2588749"/>
                <a:gd name="connsiteY46" fmla="*/ 209370 h 3626663"/>
                <a:gd name="connsiteX47" fmla="*/ 221676 w 2588749"/>
                <a:gd name="connsiteY47" fmla="*/ 37083 h 3626663"/>
                <a:gd name="connsiteX48" fmla="*/ 352899 w 2588749"/>
                <a:gd name="connsiteY48"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163107 w 2588749"/>
                <a:gd name="connsiteY22" fmla="*/ 2914480 h 3626663"/>
                <a:gd name="connsiteX23" fmla="*/ 1029209 w 2588749"/>
                <a:gd name="connsiteY23" fmla="*/ 2970750 h 3626663"/>
                <a:gd name="connsiteX24" fmla="*/ 790737 w 2588749"/>
                <a:gd name="connsiteY24" fmla="*/ 3155672 h 3626663"/>
                <a:gd name="connsiteX25" fmla="*/ 469219 w 2588749"/>
                <a:gd name="connsiteY25" fmla="*/ 3626663 h 3626663"/>
                <a:gd name="connsiteX26" fmla="*/ 178102 w 2588749"/>
                <a:gd name="connsiteY26" fmla="*/ 3516786 h 3626663"/>
                <a:gd name="connsiteX27" fmla="*/ 444851 w 2588749"/>
                <a:gd name="connsiteY27" fmla="*/ 2871484 h 3626663"/>
                <a:gd name="connsiteX28" fmla="*/ 651068 w 2588749"/>
                <a:gd name="connsiteY28" fmla="*/ 3008823 h 3626663"/>
                <a:gd name="connsiteX29" fmla="*/ 590390 w 2588749"/>
                <a:gd name="connsiteY29" fmla="*/ 3307477 h 3626663"/>
                <a:gd name="connsiteX30" fmla="*/ 616025 w 2588749"/>
                <a:gd name="connsiteY30" fmla="*/ 3368587 h 3626663"/>
                <a:gd name="connsiteX31" fmla="*/ 782934 w 2588749"/>
                <a:gd name="connsiteY31" fmla="*/ 3118773 h 3626663"/>
                <a:gd name="connsiteX32" fmla="*/ 1004136 w 2588749"/>
                <a:gd name="connsiteY32" fmla="*/ 2954233 h 3626663"/>
                <a:gd name="connsiteX33" fmla="*/ 1110442 w 2588749"/>
                <a:gd name="connsiteY33" fmla="*/ 2798126 h 3626663"/>
                <a:gd name="connsiteX34" fmla="*/ 1369885 w 2588749"/>
                <a:gd name="connsiteY34" fmla="*/ 2634356 h 3626663"/>
                <a:gd name="connsiteX35" fmla="*/ 1322200 w 2588749"/>
                <a:gd name="connsiteY35" fmla="*/ 2404844 h 3626663"/>
                <a:gd name="connsiteX36" fmla="*/ 1029866 w 2588749"/>
                <a:gd name="connsiteY36" fmla="*/ 2405137 h 3626663"/>
                <a:gd name="connsiteX37" fmla="*/ 991519 w 2588749"/>
                <a:gd name="connsiteY37" fmla="*/ 2261894 h 3626663"/>
                <a:gd name="connsiteX38" fmla="*/ 529500 w 2588749"/>
                <a:gd name="connsiteY38" fmla="*/ 2166491 h 3626663"/>
                <a:gd name="connsiteX39" fmla="*/ 496743 w 2588749"/>
                <a:gd name="connsiteY39" fmla="*/ 2332914 h 3626663"/>
                <a:gd name="connsiteX40" fmla="*/ 133159 w 2588749"/>
                <a:gd name="connsiteY40" fmla="*/ 2275200 h 3626663"/>
                <a:gd name="connsiteX41" fmla="*/ 226115 w 2588749"/>
                <a:gd name="connsiteY41" fmla="*/ 1678642 h 3626663"/>
                <a:gd name="connsiteX42" fmla="*/ 264030 w 2588749"/>
                <a:gd name="connsiteY42" fmla="*/ 1172932 h 3626663"/>
                <a:gd name="connsiteX43" fmla="*/ 402562 w 2588749"/>
                <a:gd name="connsiteY43" fmla="*/ 1166561 h 3626663"/>
                <a:gd name="connsiteX44" fmla="*/ 405788 w 2588749"/>
                <a:gd name="connsiteY44" fmla="*/ 896655 h 3626663"/>
                <a:gd name="connsiteX45" fmla="*/ 320946 w 2588749"/>
                <a:gd name="connsiteY45" fmla="*/ 849420 h 3626663"/>
                <a:gd name="connsiteX46" fmla="*/ 265471 w 2588749"/>
                <a:gd name="connsiteY46" fmla="*/ 530115 h 3626663"/>
                <a:gd name="connsiteX47" fmla="*/ 0 w 2588749"/>
                <a:gd name="connsiteY47" fmla="*/ 209370 h 3626663"/>
                <a:gd name="connsiteX48" fmla="*/ 221676 w 2588749"/>
                <a:gd name="connsiteY48" fmla="*/ 37083 h 3626663"/>
                <a:gd name="connsiteX49" fmla="*/ 352899 w 2588749"/>
                <a:gd name="connsiteY49"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130826 w 2588749"/>
                <a:gd name="connsiteY22" fmla="*/ 2828689 h 3626663"/>
                <a:gd name="connsiteX23" fmla="*/ 1029209 w 2588749"/>
                <a:gd name="connsiteY23" fmla="*/ 2970750 h 3626663"/>
                <a:gd name="connsiteX24" fmla="*/ 790737 w 2588749"/>
                <a:gd name="connsiteY24" fmla="*/ 3155672 h 3626663"/>
                <a:gd name="connsiteX25" fmla="*/ 469219 w 2588749"/>
                <a:gd name="connsiteY25" fmla="*/ 3626663 h 3626663"/>
                <a:gd name="connsiteX26" fmla="*/ 178102 w 2588749"/>
                <a:gd name="connsiteY26" fmla="*/ 3516786 h 3626663"/>
                <a:gd name="connsiteX27" fmla="*/ 444851 w 2588749"/>
                <a:gd name="connsiteY27" fmla="*/ 2871484 h 3626663"/>
                <a:gd name="connsiteX28" fmla="*/ 651068 w 2588749"/>
                <a:gd name="connsiteY28" fmla="*/ 3008823 h 3626663"/>
                <a:gd name="connsiteX29" fmla="*/ 590390 w 2588749"/>
                <a:gd name="connsiteY29" fmla="*/ 3307477 h 3626663"/>
                <a:gd name="connsiteX30" fmla="*/ 616025 w 2588749"/>
                <a:gd name="connsiteY30" fmla="*/ 3368587 h 3626663"/>
                <a:gd name="connsiteX31" fmla="*/ 782934 w 2588749"/>
                <a:gd name="connsiteY31" fmla="*/ 3118773 h 3626663"/>
                <a:gd name="connsiteX32" fmla="*/ 1004136 w 2588749"/>
                <a:gd name="connsiteY32" fmla="*/ 2954233 h 3626663"/>
                <a:gd name="connsiteX33" fmla="*/ 1110442 w 2588749"/>
                <a:gd name="connsiteY33" fmla="*/ 2798126 h 3626663"/>
                <a:gd name="connsiteX34" fmla="*/ 1369885 w 2588749"/>
                <a:gd name="connsiteY34" fmla="*/ 2634356 h 3626663"/>
                <a:gd name="connsiteX35" fmla="*/ 1322200 w 2588749"/>
                <a:gd name="connsiteY35" fmla="*/ 2404844 h 3626663"/>
                <a:gd name="connsiteX36" fmla="*/ 1029866 w 2588749"/>
                <a:gd name="connsiteY36" fmla="*/ 2405137 h 3626663"/>
                <a:gd name="connsiteX37" fmla="*/ 991519 w 2588749"/>
                <a:gd name="connsiteY37" fmla="*/ 2261894 h 3626663"/>
                <a:gd name="connsiteX38" fmla="*/ 529500 w 2588749"/>
                <a:gd name="connsiteY38" fmla="*/ 2166491 h 3626663"/>
                <a:gd name="connsiteX39" fmla="*/ 496743 w 2588749"/>
                <a:gd name="connsiteY39" fmla="*/ 2332914 h 3626663"/>
                <a:gd name="connsiteX40" fmla="*/ 133159 w 2588749"/>
                <a:gd name="connsiteY40" fmla="*/ 2275200 h 3626663"/>
                <a:gd name="connsiteX41" fmla="*/ 226115 w 2588749"/>
                <a:gd name="connsiteY41" fmla="*/ 1678642 h 3626663"/>
                <a:gd name="connsiteX42" fmla="*/ 264030 w 2588749"/>
                <a:gd name="connsiteY42" fmla="*/ 1172932 h 3626663"/>
                <a:gd name="connsiteX43" fmla="*/ 402562 w 2588749"/>
                <a:gd name="connsiteY43" fmla="*/ 1166561 h 3626663"/>
                <a:gd name="connsiteX44" fmla="*/ 405788 w 2588749"/>
                <a:gd name="connsiteY44" fmla="*/ 896655 h 3626663"/>
                <a:gd name="connsiteX45" fmla="*/ 320946 w 2588749"/>
                <a:gd name="connsiteY45" fmla="*/ 849420 h 3626663"/>
                <a:gd name="connsiteX46" fmla="*/ 265471 w 2588749"/>
                <a:gd name="connsiteY46" fmla="*/ 530115 h 3626663"/>
                <a:gd name="connsiteX47" fmla="*/ 0 w 2588749"/>
                <a:gd name="connsiteY47" fmla="*/ 209370 h 3626663"/>
                <a:gd name="connsiteX48" fmla="*/ 221676 w 2588749"/>
                <a:gd name="connsiteY48" fmla="*/ 37083 h 3626663"/>
                <a:gd name="connsiteX49" fmla="*/ 352899 w 2588749"/>
                <a:gd name="connsiteY49"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472559 w 2588749"/>
                <a:gd name="connsiteY22" fmla="*/ 2709682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6 h 3626663"/>
                <a:gd name="connsiteX22" fmla="*/ 1427366 w 2588749"/>
                <a:gd name="connsiteY22" fmla="*/ 2637089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 name="connsiteX0" fmla="*/ 389880 w 2588749"/>
                <a:gd name="connsiteY0" fmla="*/ 34439 h 3626663"/>
                <a:gd name="connsiteX1" fmla="*/ 218430 w 2588749"/>
                <a:gd name="connsiteY1" fmla="*/ 53489 h 3626663"/>
                <a:gd name="connsiteX2" fmla="*/ 75555 w 2588749"/>
                <a:gd name="connsiteY2" fmla="*/ 167789 h 3626663"/>
                <a:gd name="connsiteX3" fmla="*/ 27930 w 2588749"/>
                <a:gd name="connsiteY3" fmla="*/ 205889 h 3626663"/>
                <a:gd name="connsiteX4" fmla="*/ 285105 w 2588749"/>
                <a:gd name="connsiteY4" fmla="*/ 510689 h 3626663"/>
                <a:gd name="connsiteX5" fmla="*/ 351780 w 2588749"/>
                <a:gd name="connsiteY5" fmla="*/ 825014 h 3626663"/>
                <a:gd name="connsiteX6" fmla="*/ 437505 w 2588749"/>
                <a:gd name="connsiteY6" fmla="*/ 853589 h 3626663"/>
                <a:gd name="connsiteX7" fmla="*/ 494655 w 2588749"/>
                <a:gd name="connsiteY7" fmla="*/ 501164 h 3626663"/>
                <a:gd name="connsiteX8" fmla="*/ 637530 w 2588749"/>
                <a:gd name="connsiteY8" fmla="*/ 367814 h 3626663"/>
                <a:gd name="connsiteX9" fmla="*/ 751830 w 2588749"/>
                <a:gd name="connsiteY9" fmla="*/ 339239 h 3626663"/>
                <a:gd name="connsiteX10" fmla="*/ 1037580 w 2588749"/>
                <a:gd name="connsiteY10" fmla="*/ 377339 h 3626663"/>
                <a:gd name="connsiteX11" fmla="*/ 866130 w 2588749"/>
                <a:gd name="connsiteY11" fmla="*/ 1263164 h 3626663"/>
                <a:gd name="connsiteX12" fmla="*/ 1570980 w 2588749"/>
                <a:gd name="connsiteY12" fmla="*/ 1386989 h 3626663"/>
                <a:gd name="connsiteX13" fmla="*/ 1685280 w 2588749"/>
                <a:gd name="connsiteY13" fmla="*/ 739289 h 3626663"/>
                <a:gd name="connsiteX14" fmla="*/ 2037705 w 2588749"/>
                <a:gd name="connsiteY14" fmla="*/ 1053614 h 3626663"/>
                <a:gd name="connsiteX15" fmla="*/ 2226635 w 2588749"/>
                <a:gd name="connsiteY15" fmla="*/ 901214 h 3626663"/>
                <a:gd name="connsiteX16" fmla="*/ 2588749 w 2588749"/>
                <a:gd name="connsiteY16" fmla="*/ 987501 h 3626663"/>
                <a:gd name="connsiteX17" fmla="*/ 2554421 w 2588749"/>
                <a:gd name="connsiteY17" fmla="*/ 1262281 h 3626663"/>
                <a:gd name="connsiteX18" fmla="*/ 1964232 w 2588749"/>
                <a:gd name="connsiteY18" fmla="*/ 1339097 h 3626663"/>
                <a:gd name="connsiteX19" fmla="*/ 1884408 w 2588749"/>
                <a:gd name="connsiteY19" fmla="*/ 1844296 h 3626663"/>
                <a:gd name="connsiteX20" fmla="*/ 1779677 w 2588749"/>
                <a:gd name="connsiteY20" fmla="*/ 2130283 h 3626663"/>
                <a:gd name="connsiteX21" fmla="*/ 1839607 w 2588749"/>
                <a:gd name="connsiteY21" fmla="*/ 2586847 h 3626663"/>
                <a:gd name="connsiteX22" fmla="*/ 1427366 w 2588749"/>
                <a:gd name="connsiteY22" fmla="*/ 2637089 h 3626663"/>
                <a:gd name="connsiteX23" fmla="*/ 1130826 w 2588749"/>
                <a:gd name="connsiteY23" fmla="*/ 2828689 h 3626663"/>
                <a:gd name="connsiteX24" fmla="*/ 1029209 w 2588749"/>
                <a:gd name="connsiteY24" fmla="*/ 2970750 h 3626663"/>
                <a:gd name="connsiteX25" fmla="*/ 790737 w 2588749"/>
                <a:gd name="connsiteY25" fmla="*/ 3155672 h 3626663"/>
                <a:gd name="connsiteX26" fmla="*/ 469219 w 2588749"/>
                <a:gd name="connsiteY26" fmla="*/ 3626663 h 3626663"/>
                <a:gd name="connsiteX27" fmla="*/ 178102 w 2588749"/>
                <a:gd name="connsiteY27" fmla="*/ 3516786 h 3626663"/>
                <a:gd name="connsiteX28" fmla="*/ 444851 w 2588749"/>
                <a:gd name="connsiteY28" fmla="*/ 2871484 h 3626663"/>
                <a:gd name="connsiteX29" fmla="*/ 651068 w 2588749"/>
                <a:gd name="connsiteY29" fmla="*/ 3008823 h 3626663"/>
                <a:gd name="connsiteX30" fmla="*/ 590390 w 2588749"/>
                <a:gd name="connsiteY30" fmla="*/ 3307477 h 3626663"/>
                <a:gd name="connsiteX31" fmla="*/ 616025 w 2588749"/>
                <a:gd name="connsiteY31" fmla="*/ 3368587 h 3626663"/>
                <a:gd name="connsiteX32" fmla="*/ 782934 w 2588749"/>
                <a:gd name="connsiteY32" fmla="*/ 3118773 h 3626663"/>
                <a:gd name="connsiteX33" fmla="*/ 1004136 w 2588749"/>
                <a:gd name="connsiteY33" fmla="*/ 2954233 h 3626663"/>
                <a:gd name="connsiteX34" fmla="*/ 1110442 w 2588749"/>
                <a:gd name="connsiteY34" fmla="*/ 2798126 h 3626663"/>
                <a:gd name="connsiteX35" fmla="*/ 1369885 w 2588749"/>
                <a:gd name="connsiteY35" fmla="*/ 2634356 h 3626663"/>
                <a:gd name="connsiteX36" fmla="*/ 1322200 w 2588749"/>
                <a:gd name="connsiteY36" fmla="*/ 2404844 h 3626663"/>
                <a:gd name="connsiteX37" fmla="*/ 1029866 w 2588749"/>
                <a:gd name="connsiteY37" fmla="*/ 2405137 h 3626663"/>
                <a:gd name="connsiteX38" fmla="*/ 991519 w 2588749"/>
                <a:gd name="connsiteY38" fmla="*/ 2261894 h 3626663"/>
                <a:gd name="connsiteX39" fmla="*/ 529500 w 2588749"/>
                <a:gd name="connsiteY39" fmla="*/ 2166491 h 3626663"/>
                <a:gd name="connsiteX40" fmla="*/ 496743 w 2588749"/>
                <a:gd name="connsiteY40" fmla="*/ 2332914 h 3626663"/>
                <a:gd name="connsiteX41" fmla="*/ 133159 w 2588749"/>
                <a:gd name="connsiteY41" fmla="*/ 2275200 h 3626663"/>
                <a:gd name="connsiteX42" fmla="*/ 226115 w 2588749"/>
                <a:gd name="connsiteY42" fmla="*/ 1678642 h 3626663"/>
                <a:gd name="connsiteX43" fmla="*/ 264030 w 2588749"/>
                <a:gd name="connsiteY43" fmla="*/ 1172932 h 3626663"/>
                <a:gd name="connsiteX44" fmla="*/ 402562 w 2588749"/>
                <a:gd name="connsiteY44" fmla="*/ 1166561 h 3626663"/>
                <a:gd name="connsiteX45" fmla="*/ 405788 w 2588749"/>
                <a:gd name="connsiteY45" fmla="*/ 896655 h 3626663"/>
                <a:gd name="connsiteX46" fmla="*/ 320946 w 2588749"/>
                <a:gd name="connsiteY46" fmla="*/ 849420 h 3626663"/>
                <a:gd name="connsiteX47" fmla="*/ 265471 w 2588749"/>
                <a:gd name="connsiteY47" fmla="*/ 530115 h 3626663"/>
                <a:gd name="connsiteX48" fmla="*/ 0 w 2588749"/>
                <a:gd name="connsiteY48" fmla="*/ 209370 h 3626663"/>
                <a:gd name="connsiteX49" fmla="*/ 221676 w 2588749"/>
                <a:gd name="connsiteY49" fmla="*/ 37083 h 3626663"/>
                <a:gd name="connsiteX50" fmla="*/ 352899 w 2588749"/>
                <a:gd name="connsiteY50" fmla="*/ 0 h 362666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88749" h="3626663">
                  <a:moveTo>
                    <a:pt x="389880" y="34439"/>
                  </a:moveTo>
                  <a:lnTo>
                    <a:pt x="218430" y="53489"/>
                  </a:lnTo>
                  <a:lnTo>
                    <a:pt x="75555" y="167789"/>
                  </a:lnTo>
                  <a:lnTo>
                    <a:pt x="27930" y="205889"/>
                  </a:lnTo>
                  <a:lnTo>
                    <a:pt x="285105" y="510689"/>
                  </a:lnTo>
                  <a:lnTo>
                    <a:pt x="351780" y="825014"/>
                  </a:lnTo>
                  <a:lnTo>
                    <a:pt x="437505" y="853589"/>
                  </a:lnTo>
                  <a:lnTo>
                    <a:pt x="494655" y="501164"/>
                  </a:lnTo>
                  <a:lnTo>
                    <a:pt x="637530" y="367814"/>
                  </a:lnTo>
                  <a:lnTo>
                    <a:pt x="751830" y="339239"/>
                  </a:lnTo>
                  <a:lnTo>
                    <a:pt x="1037580" y="377339"/>
                  </a:lnTo>
                  <a:lnTo>
                    <a:pt x="866130" y="1263164"/>
                  </a:lnTo>
                  <a:lnTo>
                    <a:pt x="1570980" y="1386989"/>
                  </a:lnTo>
                  <a:lnTo>
                    <a:pt x="1685280" y="739289"/>
                  </a:lnTo>
                  <a:lnTo>
                    <a:pt x="2037705" y="1053614"/>
                  </a:lnTo>
                  <a:lnTo>
                    <a:pt x="2226635" y="901214"/>
                  </a:lnTo>
                  <a:lnTo>
                    <a:pt x="2588749" y="987501"/>
                  </a:lnTo>
                  <a:lnTo>
                    <a:pt x="2554421" y="1262281"/>
                  </a:lnTo>
                  <a:lnTo>
                    <a:pt x="1964232" y="1339097"/>
                  </a:lnTo>
                  <a:lnTo>
                    <a:pt x="1884408" y="1844296"/>
                  </a:lnTo>
                  <a:cubicBezTo>
                    <a:pt x="1867907" y="1925310"/>
                    <a:pt x="1783673" y="2134266"/>
                    <a:pt x="1779677" y="2130283"/>
                  </a:cubicBezTo>
                  <a:lnTo>
                    <a:pt x="1839607" y="2586847"/>
                  </a:lnTo>
                  <a:lnTo>
                    <a:pt x="1427366" y="2637089"/>
                  </a:lnTo>
                  <a:lnTo>
                    <a:pt x="1130826" y="2828689"/>
                  </a:lnTo>
                  <a:lnTo>
                    <a:pt x="1029209" y="2970750"/>
                  </a:lnTo>
                  <a:lnTo>
                    <a:pt x="790737" y="3155672"/>
                  </a:lnTo>
                  <a:lnTo>
                    <a:pt x="469219" y="3626663"/>
                  </a:lnTo>
                  <a:lnTo>
                    <a:pt x="178102" y="3516786"/>
                  </a:lnTo>
                  <a:lnTo>
                    <a:pt x="444851" y="2871484"/>
                  </a:lnTo>
                  <a:lnTo>
                    <a:pt x="651068" y="3008823"/>
                  </a:lnTo>
                  <a:lnTo>
                    <a:pt x="590390" y="3307477"/>
                  </a:lnTo>
                  <a:lnTo>
                    <a:pt x="616025" y="3368587"/>
                  </a:lnTo>
                  <a:lnTo>
                    <a:pt x="782934" y="3118773"/>
                  </a:lnTo>
                  <a:lnTo>
                    <a:pt x="1004136" y="2954233"/>
                  </a:lnTo>
                  <a:lnTo>
                    <a:pt x="1110442" y="2798126"/>
                  </a:lnTo>
                  <a:lnTo>
                    <a:pt x="1369885" y="2634356"/>
                  </a:lnTo>
                  <a:lnTo>
                    <a:pt x="1322200" y="2404844"/>
                  </a:lnTo>
                  <a:lnTo>
                    <a:pt x="1029866" y="2405137"/>
                  </a:lnTo>
                  <a:lnTo>
                    <a:pt x="991519" y="2261894"/>
                  </a:lnTo>
                  <a:cubicBezTo>
                    <a:pt x="983556" y="2239640"/>
                    <a:pt x="529500" y="2172420"/>
                    <a:pt x="529500" y="2166491"/>
                  </a:cubicBezTo>
                  <a:lnTo>
                    <a:pt x="496743" y="2332914"/>
                  </a:lnTo>
                  <a:lnTo>
                    <a:pt x="133159" y="2275200"/>
                  </a:lnTo>
                  <a:lnTo>
                    <a:pt x="226115" y="1678642"/>
                  </a:lnTo>
                  <a:cubicBezTo>
                    <a:pt x="244895" y="1586407"/>
                    <a:pt x="263989" y="1166711"/>
                    <a:pt x="264030" y="1172932"/>
                  </a:cubicBezTo>
                  <a:lnTo>
                    <a:pt x="402562" y="1166561"/>
                  </a:lnTo>
                  <a:cubicBezTo>
                    <a:pt x="424617" y="1168333"/>
                    <a:pt x="405725" y="898647"/>
                    <a:pt x="405788" y="896655"/>
                  </a:cubicBezTo>
                  <a:cubicBezTo>
                    <a:pt x="407413" y="847340"/>
                    <a:pt x="320942" y="849298"/>
                    <a:pt x="320946" y="849420"/>
                  </a:cubicBezTo>
                  <a:cubicBezTo>
                    <a:pt x="303630" y="847927"/>
                    <a:pt x="269441" y="522141"/>
                    <a:pt x="265471" y="530115"/>
                  </a:cubicBezTo>
                  <a:cubicBezTo>
                    <a:pt x="248125" y="479229"/>
                    <a:pt x="1998" y="209224"/>
                    <a:pt x="0" y="209370"/>
                  </a:cubicBezTo>
                  <a:lnTo>
                    <a:pt x="221676" y="37083"/>
                  </a:lnTo>
                  <a:cubicBezTo>
                    <a:pt x="247411" y="8564"/>
                    <a:pt x="361473" y="3908"/>
                    <a:pt x="352899" y="0"/>
                  </a:cubicBezTo>
                </a:path>
              </a:pathLst>
            </a:custGeom>
            <a:noFill/>
            <a:ln w="31750">
              <a:solidFill>
                <a:schemeClr val="accent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22" name="四角形: 角を丸くする 121">
            <a:extLst>
              <a:ext uri="{FF2B5EF4-FFF2-40B4-BE49-F238E27FC236}">
                <a16:creationId xmlns="" xmlns:a16="http://schemas.microsoft.com/office/drawing/2014/main" id="{75B2F192-3B5D-0E2C-ED40-AC50FF4F62FE}"/>
              </a:ext>
            </a:extLst>
          </xdr:cNvPr>
          <xdr:cNvSpPr/>
        </xdr:nvSpPr>
        <xdr:spPr>
          <a:xfrm>
            <a:off x="37040342" y="9855407"/>
            <a:ext cx="737491" cy="223184"/>
          </a:xfrm>
          <a:prstGeom prst="roundRect">
            <a:avLst>
              <a:gd name="adj" fmla="val 50000"/>
            </a:avLst>
          </a:prstGeom>
          <a:solidFill>
            <a:schemeClr val="accent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lIns="72000" tIns="36000" rIns="72000" bIns="36000" rtlCol="0" anchor="ctr" anchorCtr="1">
            <a:noAutofit/>
          </a:bodyPr>
          <a:lstStyle/>
          <a:p>
            <a:pPr algn="l"/>
            <a:r>
              <a:rPr kumimoji="1" lang="en-US" altLang="ja-JP" sz="1100">
                <a:latin typeface="BIZ UDPゴシック" panose="020B0400000000000000" pitchFamily="50" charset="-128"/>
                <a:ea typeface="BIZ UDPゴシック" panose="020B0400000000000000" pitchFamily="50" charset="-128"/>
              </a:rPr>
              <a:t>A</a:t>
            </a:r>
            <a:r>
              <a:rPr kumimoji="1" lang="ja-JP" altLang="en-US" sz="1100">
                <a:latin typeface="BIZ UDPゴシック" panose="020B0400000000000000" pitchFamily="50" charset="-128"/>
                <a:ea typeface="BIZ UDPゴシック" panose="020B0400000000000000" pitchFamily="50" charset="-128"/>
              </a:rPr>
              <a:t>ルート</a:t>
            </a:r>
            <a:endParaRPr kumimoji="1" lang="en-US" altLang="ja-JP" sz="1100">
              <a:latin typeface="BIZ UDPゴシック" panose="020B0400000000000000" pitchFamily="50" charset="-128"/>
              <a:ea typeface="BIZ UDPゴシック" panose="020B0400000000000000" pitchFamily="50" charset="-128"/>
            </a:endParaRPr>
          </a:p>
        </xdr:txBody>
      </xdr:sp>
      <xdr:sp macro="" textlink="">
        <xdr:nvSpPr>
          <xdr:cNvPr id="123" name="四角形: 角を丸くする 122">
            <a:extLst>
              <a:ext uri="{FF2B5EF4-FFF2-40B4-BE49-F238E27FC236}">
                <a16:creationId xmlns="" xmlns:a16="http://schemas.microsoft.com/office/drawing/2014/main" id="{6649D900-D918-CC00-4ABF-CDE333F9A424}"/>
              </a:ext>
            </a:extLst>
          </xdr:cNvPr>
          <xdr:cNvSpPr/>
        </xdr:nvSpPr>
        <xdr:spPr>
          <a:xfrm>
            <a:off x="40725531" y="8657809"/>
            <a:ext cx="737491" cy="223184"/>
          </a:xfrm>
          <a:prstGeom prst="roundRect">
            <a:avLst>
              <a:gd name="adj" fmla="val 50000"/>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lIns="72000" tIns="36000" rIns="72000" bIns="36000" rtlCol="0" anchor="ctr" anchorCtr="1">
            <a:noAutofit/>
          </a:bodyPr>
          <a:lstStyle/>
          <a:p>
            <a:pPr algn="l"/>
            <a:r>
              <a:rPr kumimoji="1" lang="en-US" altLang="ja-JP" sz="1100">
                <a:latin typeface="BIZ UDPゴシック" panose="020B0400000000000000" pitchFamily="50" charset="-128"/>
                <a:ea typeface="BIZ UDPゴシック" panose="020B0400000000000000" pitchFamily="50" charset="-128"/>
              </a:rPr>
              <a:t>B</a:t>
            </a:r>
            <a:r>
              <a:rPr kumimoji="1" lang="ja-JP" altLang="en-US" sz="1100">
                <a:latin typeface="BIZ UDPゴシック" panose="020B0400000000000000" pitchFamily="50" charset="-128"/>
                <a:ea typeface="BIZ UDPゴシック" panose="020B0400000000000000" pitchFamily="50" charset="-128"/>
              </a:rPr>
              <a:t>ルート</a:t>
            </a:r>
            <a:endParaRPr kumimoji="1" lang="en-US" altLang="ja-JP" sz="1100">
              <a:latin typeface="BIZ UDPゴシック" panose="020B0400000000000000" pitchFamily="50" charset="-128"/>
              <a:ea typeface="BIZ UDPゴシック" panose="020B0400000000000000" pitchFamily="50" charset="-128"/>
            </a:endParaRPr>
          </a:p>
        </xdr:txBody>
      </xdr:sp>
    </xdr:grpSp>
    <xdr:clientData/>
  </xdr:twoCellAnchor>
  <xdr:twoCellAnchor editAs="absolute">
    <xdr:from>
      <xdr:col>22</xdr:col>
      <xdr:colOff>272778</xdr:colOff>
      <xdr:row>22</xdr:row>
      <xdr:rowOff>292464</xdr:rowOff>
    </xdr:from>
    <xdr:to>
      <xdr:col>22</xdr:col>
      <xdr:colOff>443877</xdr:colOff>
      <xdr:row>23</xdr:row>
      <xdr:rowOff>159931</xdr:rowOff>
    </xdr:to>
    <xdr:sp macro="" textlink="">
      <xdr:nvSpPr>
        <xdr:cNvPr id="127" name="テキスト ボックス 126">
          <a:extLst>
            <a:ext uri="{FF2B5EF4-FFF2-40B4-BE49-F238E27FC236}">
              <a16:creationId xmlns="" xmlns:a16="http://schemas.microsoft.com/office/drawing/2014/main" id="{7CE8B4BF-A882-47D2-BC90-9DA3D9024952}"/>
            </a:ext>
          </a:extLst>
        </xdr:cNvPr>
        <xdr:cNvSpPr txBox="1"/>
      </xdr:nvSpPr>
      <xdr:spPr>
        <a:xfrm>
          <a:off x="18382184" y="7233808"/>
          <a:ext cx="171099" cy="272279"/>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１</a:t>
          </a:r>
        </a:p>
      </xdr:txBody>
    </xdr:sp>
    <xdr:clientData/>
  </xdr:twoCellAnchor>
  <xdr:twoCellAnchor editAs="absolute">
    <xdr:from>
      <xdr:col>21</xdr:col>
      <xdr:colOff>3720</xdr:colOff>
      <xdr:row>19</xdr:row>
      <xdr:rowOff>103375</xdr:rowOff>
    </xdr:from>
    <xdr:to>
      <xdr:col>21</xdr:col>
      <xdr:colOff>273618</xdr:colOff>
      <xdr:row>19</xdr:row>
      <xdr:rowOff>369985</xdr:rowOff>
    </xdr:to>
    <xdr:sp macro="" textlink="">
      <xdr:nvSpPr>
        <xdr:cNvPr id="128" name="テキスト ボックス 127">
          <a:extLst>
            <a:ext uri="{FF2B5EF4-FFF2-40B4-BE49-F238E27FC236}">
              <a16:creationId xmlns="" xmlns:a16="http://schemas.microsoft.com/office/drawing/2014/main" id="{AB868A5E-EB61-4CA7-AAE3-FB7B5ABA6C29}"/>
            </a:ext>
          </a:extLst>
        </xdr:cNvPr>
        <xdr:cNvSpPr txBox="1"/>
      </xdr:nvSpPr>
      <xdr:spPr>
        <a:xfrm>
          <a:off x="17446376" y="5830281"/>
          <a:ext cx="269898" cy="266610"/>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19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20</xdr:col>
      <xdr:colOff>196307</xdr:colOff>
      <xdr:row>22</xdr:row>
      <xdr:rowOff>219104</xdr:rowOff>
    </xdr:from>
    <xdr:to>
      <xdr:col>20</xdr:col>
      <xdr:colOff>520674</xdr:colOff>
      <xdr:row>23</xdr:row>
      <xdr:rowOff>85664</xdr:rowOff>
    </xdr:to>
    <xdr:sp macro="" textlink="">
      <xdr:nvSpPr>
        <xdr:cNvPr id="129" name="テキスト ボックス 128">
          <a:extLst>
            <a:ext uri="{FF2B5EF4-FFF2-40B4-BE49-F238E27FC236}">
              <a16:creationId xmlns="" xmlns:a16="http://schemas.microsoft.com/office/drawing/2014/main" id="{C7BDCE3A-3D35-44F0-AA45-701BE0C15877}"/>
            </a:ext>
          </a:extLst>
        </xdr:cNvPr>
        <xdr:cNvSpPr txBox="1"/>
      </xdr:nvSpPr>
      <xdr:spPr>
        <a:xfrm>
          <a:off x="16972213" y="7160448"/>
          <a:ext cx="324367" cy="271372"/>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23</xdr:col>
      <xdr:colOff>554900</xdr:colOff>
      <xdr:row>25</xdr:row>
      <xdr:rowOff>142018</xdr:rowOff>
    </xdr:from>
    <xdr:to>
      <xdr:col>24</xdr:col>
      <xdr:colOff>158774</xdr:colOff>
      <xdr:row>25</xdr:row>
      <xdr:rowOff>315283</xdr:rowOff>
    </xdr:to>
    <xdr:sp macro="" textlink="">
      <xdr:nvSpPr>
        <xdr:cNvPr id="130" name="テキスト ボックス 129">
          <a:extLst>
            <a:ext uri="{FF2B5EF4-FFF2-40B4-BE49-F238E27FC236}">
              <a16:creationId xmlns="" xmlns:a16="http://schemas.microsoft.com/office/drawing/2014/main" id="{BC9614BD-315B-4AB9-9849-301069E0990F}"/>
            </a:ext>
          </a:extLst>
        </xdr:cNvPr>
        <xdr:cNvSpPr txBox="1"/>
      </xdr:nvSpPr>
      <xdr:spPr>
        <a:xfrm>
          <a:off x="19331056" y="8297799"/>
          <a:ext cx="270624" cy="173265"/>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21</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22</xdr:col>
      <xdr:colOff>114935</xdr:colOff>
      <xdr:row>27</xdr:row>
      <xdr:rowOff>101559</xdr:rowOff>
    </xdr:from>
    <xdr:to>
      <xdr:col>22</xdr:col>
      <xdr:colOff>420978</xdr:colOff>
      <xdr:row>27</xdr:row>
      <xdr:rowOff>333879</xdr:rowOff>
    </xdr:to>
    <xdr:sp macro="" textlink="">
      <xdr:nvSpPr>
        <xdr:cNvPr id="131" name="テキスト ボックス 130">
          <a:extLst>
            <a:ext uri="{FF2B5EF4-FFF2-40B4-BE49-F238E27FC236}">
              <a16:creationId xmlns="" xmlns:a16="http://schemas.microsoft.com/office/drawing/2014/main" id="{8886698E-359B-47E4-B92E-212BFD26BE82}"/>
            </a:ext>
          </a:extLst>
        </xdr:cNvPr>
        <xdr:cNvSpPr txBox="1"/>
      </xdr:nvSpPr>
      <xdr:spPr>
        <a:xfrm>
          <a:off x="18224341" y="9066965"/>
          <a:ext cx="306043" cy="232320"/>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２</a:t>
          </a:r>
          <a:r>
            <a:rPr kumimoji="1" lang="en-US" altLang="ja-JP" sz="1100" b="1">
              <a:solidFill>
                <a:schemeClr val="bg1"/>
              </a:solidFill>
              <a:latin typeface="BIZ UDPゴシック" panose="020B0400000000000000" pitchFamily="50" charset="-128"/>
              <a:ea typeface="BIZ UDPゴシック" panose="020B0400000000000000" pitchFamily="50" charset="-128"/>
            </a:rPr>
            <a:t>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23</xdr:col>
      <xdr:colOff>630284</xdr:colOff>
      <xdr:row>24</xdr:row>
      <xdr:rowOff>297231</xdr:rowOff>
    </xdr:from>
    <xdr:to>
      <xdr:col>24</xdr:col>
      <xdr:colOff>235287</xdr:colOff>
      <xdr:row>25</xdr:row>
      <xdr:rowOff>163790</xdr:rowOff>
    </xdr:to>
    <xdr:sp macro="" textlink="">
      <xdr:nvSpPr>
        <xdr:cNvPr id="132" name="テキスト ボックス 131">
          <a:extLst>
            <a:ext uri="{FF2B5EF4-FFF2-40B4-BE49-F238E27FC236}">
              <a16:creationId xmlns="" xmlns:a16="http://schemas.microsoft.com/office/drawing/2014/main" id="{615B5DB6-C138-4399-A8D5-5EC539DFB18F}"/>
            </a:ext>
          </a:extLst>
        </xdr:cNvPr>
        <xdr:cNvSpPr txBox="1"/>
      </xdr:nvSpPr>
      <xdr:spPr>
        <a:xfrm>
          <a:off x="19406440" y="8048200"/>
          <a:ext cx="271753" cy="271371"/>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24</xdr:col>
      <xdr:colOff>629014</xdr:colOff>
      <xdr:row>22</xdr:row>
      <xdr:rowOff>256865</xdr:rowOff>
    </xdr:from>
    <xdr:to>
      <xdr:col>25</xdr:col>
      <xdr:colOff>230842</xdr:colOff>
      <xdr:row>23</xdr:row>
      <xdr:rowOff>83692</xdr:rowOff>
    </xdr:to>
    <xdr:sp macro="" textlink="">
      <xdr:nvSpPr>
        <xdr:cNvPr id="133" name="テキスト ボックス 132">
          <a:extLst>
            <a:ext uri="{FF2B5EF4-FFF2-40B4-BE49-F238E27FC236}">
              <a16:creationId xmlns="" xmlns:a16="http://schemas.microsoft.com/office/drawing/2014/main" id="{A9379474-F352-4D30-813C-34E0A90A7025}"/>
            </a:ext>
          </a:extLst>
        </xdr:cNvPr>
        <xdr:cNvSpPr txBox="1"/>
      </xdr:nvSpPr>
      <xdr:spPr>
        <a:xfrm>
          <a:off x="20071920" y="7198209"/>
          <a:ext cx="268578" cy="231639"/>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22</xdr:col>
      <xdr:colOff>544</xdr:colOff>
      <xdr:row>26</xdr:row>
      <xdr:rowOff>218944</xdr:rowOff>
    </xdr:from>
    <xdr:to>
      <xdr:col>22</xdr:col>
      <xdr:colOff>272932</xdr:colOff>
      <xdr:row>27</xdr:row>
      <xdr:rowOff>45771</xdr:rowOff>
    </xdr:to>
    <xdr:sp macro="" textlink="">
      <xdr:nvSpPr>
        <xdr:cNvPr id="134" name="テキスト ボックス 133">
          <a:extLst>
            <a:ext uri="{FF2B5EF4-FFF2-40B4-BE49-F238E27FC236}">
              <a16:creationId xmlns="" xmlns:a16="http://schemas.microsoft.com/office/drawing/2014/main" id="{1F5420F1-985F-41F0-86B0-8493A0929344}"/>
            </a:ext>
          </a:extLst>
        </xdr:cNvPr>
        <xdr:cNvSpPr txBox="1"/>
      </xdr:nvSpPr>
      <xdr:spPr>
        <a:xfrm>
          <a:off x="18109950" y="8779538"/>
          <a:ext cx="272388" cy="231639"/>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28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24</xdr:col>
      <xdr:colOff>40549</xdr:colOff>
      <xdr:row>21</xdr:row>
      <xdr:rowOff>119249</xdr:rowOff>
    </xdr:from>
    <xdr:to>
      <xdr:col>24</xdr:col>
      <xdr:colOff>308492</xdr:colOff>
      <xdr:row>22</xdr:row>
      <xdr:rowOff>30848</xdr:rowOff>
    </xdr:to>
    <xdr:sp macro="" textlink="">
      <xdr:nvSpPr>
        <xdr:cNvPr id="135" name="テキスト ボックス 134">
          <a:extLst>
            <a:ext uri="{FF2B5EF4-FFF2-40B4-BE49-F238E27FC236}">
              <a16:creationId xmlns="" xmlns:a16="http://schemas.microsoft.com/office/drawing/2014/main" id="{9801F05F-6789-4E4B-BF2C-C562DE080CD5}"/>
            </a:ext>
          </a:extLst>
        </xdr:cNvPr>
        <xdr:cNvSpPr txBox="1"/>
      </xdr:nvSpPr>
      <xdr:spPr>
        <a:xfrm>
          <a:off x="19483455" y="6655780"/>
          <a:ext cx="267943" cy="316412"/>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30</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26</xdr:col>
      <xdr:colOff>116749</xdr:colOff>
      <xdr:row>31</xdr:row>
      <xdr:rowOff>105597</xdr:rowOff>
    </xdr:from>
    <xdr:to>
      <xdr:col>26</xdr:col>
      <xdr:colOff>403742</xdr:colOff>
      <xdr:row>31</xdr:row>
      <xdr:rowOff>296279</xdr:rowOff>
    </xdr:to>
    <xdr:sp macro="" textlink="">
      <xdr:nvSpPr>
        <xdr:cNvPr id="136" name="テキスト ボックス 135">
          <a:extLst>
            <a:ext uri="{FF2B5EF4-FFF2-40B4-BE49-F238E27FC236}">
              <a16:creationId xmlns="" xmlns:a16="http://schemas.microsoft.com/office/drawing/2014/main" id="{3E02BABB-4867-47AD-A572-FC69E6004416}"/>
            </a:ext>
          </a:extLst>
        </xdr:cNvPr>
        <xdr:cNvSpPr txBox="1"/>
      </xdr:nvSpPr>
      <xdr:spPr>
        <a:xfrm>
          <a:off x="20893155" y="11118878"/>
          <a:ext cx="286993" cy="190682"/>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33</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20</xdr:col>
      <xdr:colOff>445679</xdr:colOff>
      <xdr:row>21</xdr:row>
      <xdr:rowOff>220214</xdr:rowOff>
    </xdr:from>
    <xdr:to>
      <xdr:col>21</xdr:col>
      <xdr:colOff>39252</xdr:colOff>
      <xdr:row>22</xdr:row>
      <xdr:rowOff>66091</xdr:rowOff>
    </xdr:to>
    <xdr:sp macro="" textlink="">
      <xdr:nvSpPr>
        <xdr:cNvPr id="137" name="テキスト ボックス 136">
          <a:extLst>
            <a:ext uri="{FF2B5EF4-FFF2-40B4-BE49-F238E27FC236}">
              <a16:creationId xmlns="" xmlns:a16="http://schemas.microsoft.com/office/drawing/2014/main" id="{83B29112-A34C-4E35-BEA3-2F5BA42B3C0C}"/>
            </a:ext>
          </a:extLst>
        </xdr:cNvPr>
        <xdr:cNvSpPr txBox="1"/>
      </xdr:nvSpPr>
      <xdr:spPr>
        <a:xfrm>
          <a:off x="17221585" y="6756745"/>
          <a:ext cx="260323" cy="250690"/>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22</xdr:col>
      <xdr:colOff>459468</xdr:colOff>
      <xdr:row>22</xdr:row>
      <xdr:rowOff>296274</xdr:rowOff>
    </xdr:from>
    <xdr:to>
      <xdr:col>23</xdr:col>
      <xdr:colOff>59391</xdr:colOff>
      <xdr:row>23</xdr:row>
      <xdr:rowOff>159931</xdr:rowOff>
    </xdr:to>
    <xdr:sp macro="" textlink="">
      <xdr:nvSpPr>
        <xdr:cNvPr id="138" name="テキスト ボックス 137">
          <a:extLst>
            <a:ext uri="{FF2B5EF4-FFF2-40B4-BE49-F238E27FC236}">
              <a16:creationId xmlns="" xmlns:a16="http://schemas.microsoft.com/office/drawing/2014/main" id="{4F6C6C43-E591-47FC-A93F-39DE8AB6D79B}"/>
            </a:ext>
          </a:extLst>
        </xdr:cNvPr>
        <xdr:cNvSpPr txBox="1"/>
      </xdr:nvSpPr>
      <xdr:spPr>
        <a:xfrm>
          <a:off x="18568874" y="7237618"/>
          <a:ext cx="266673" cy="268469"/>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36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20</xdr:col>
      <xdr:colOff>598003</xdr:colOff>
      <xdr:row>26</xdr:row>
      <xdr:rowOff>219392</xdr:rowOff>
    </xdr:from>
    <xdr:to>
      <xdr:col>21</xdr:col>
      <xdr:colOff>228974</xdr:colOff>
      <xdr:row>27</xdr:row>
      <xdr:rowOff>68043</xdr:rowOff>
    </xdr:to>
    <xdr:sp macro="" textlink="">
      <xdr:nvSpPr>
        <xdr:cNvPr id="139" name="テキスト ボックス 138">
          <a:extLst>
            <a:ext uri="{FF2B5EF4-FFF2-40B4-BE49-F238E27FC236}">
              <a16:creationId xmlns="" xmlns:a16="http://schemas.microsoft.com/office/drawing/2014/main" id="{3FFA7646-7B09-435D-8811-4F830A23D219}"/>
            </a:ext>
          </a:extLst>
        </xdr:cNvPr>
        <xdr:cNvSpPr txBox="1"/>
      </xdr:nvSpPr>
      <xdr:spPr>
        <a:xfrm>
          <a:off x="17373909" y="8779986"/>
          <a:ext cx="297721" cy="253463"/>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44</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21</xdr:col>
      <xdr:colOff>229971</xdr:colOff>
      <xdr:row>26</xdr:row>
      <xdr:rowOff>29928</xdr:rowOff>
    </xdr:from>
    <xdr:to>
      <xdr:col>21</xdr:col>
      <xdr:colOff>515059</xdr:colOff>
      <xdr:row>26</xdr:row>
      <xdr:rowOff>259345</xdr:rowOff>
    </xdr:to>
    <xdr:sp macro="" textlink="">
      <xdr:nvSpPr>
        <xdr:cNvPr id="140" name="テキスト ボックス 139">
          <a:extLst>
            <a:ext uri="{FF2B5EF4-FFF2-40B4-BE49-F238E27FC236}">
              <a16:creationId xmlns="" xmlns:a16="http://schemas.microsoft.com/office/drawing/2014/main" id="{D1C1D469-A52D-4157-93CB-22DDD64B8DEA}"/>
            </a:ext>
          </a:extLst>
        </xdr:cNvPr>
        <xdr:cNvSpPr txBox="1"/>
      </xdr:nvSpPr>
      <xdr:spPr>
        <a:xfrm>
          <a:off x="17672627" y="8590522"/>
          <a:ext cx="285088" cy="22941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46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20</xdr:col>
      <xdr:colOff>45449</xdr:colOff>
      <xdr:row>25</xdr:row>
      <xdr:rowOff>101290</xdr:rowOff>
    </xdr:from>
    <xdr:to>
      <xdr:col>20</xdr:col>
      <xdr:colOff>328632</xdr:colOff>
      <xdr:row>25</xdr:row>
      <xdr:rowOff>277367</xdr:rowOff>
    </xdr:to>
    <xdr:sp macro="" textlink="">
      <xdr:nvSpPr>
        <xdr:cNvPr id="141" name="テキスト ボックス 140">
          <a:extLst>
            <a:ext uri="{FF2B5EF4-FFF2-40B4-BE49-F238E27FC236}">
              <a16:creationId xmlns="" xmlns:a16="http://schemas.microsoft.com/office/drawing/2014/main" id="{BBEEF2B5-B2BF-456A-B0F3-86F5D4398EFD}"/>
            </a:ext>
          </a:extLst>
        </xdr:cNvPr>
        <xdr:cNvSpPr txBox="1"/>
      </xdr:nvSpPr>
      <xdr:spPr>
        <a:xfrm>
          <a:off x="16821355" y="8257071"/>
          <a:ext cx="283183" cy="17607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52</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20</xdr:col>
      <xdr:colOff>83549</xdr:colOff>
      <xdr:row>30</xdr:row>
      <xdr:rowOff>252420</xdr:rowOff>
    </xdr:from>
    <xdr:to>
      <xdr:col>20</xdr:col>
      <xdr:colOff>385782</xdr:colOff>
      <xdr:row>30</xdr:row>
      <xdr:rowOff>488504</xdr:rowOff>
    </xdr:to>
    <xdr:sp macro="" textlink="">
      <xdr:nvSpPr>
        <xdr:cNvPr id="142" name="テキスト ボックス 141">
          <a:extLst>
            <a:ext uri="{FF2B5EF4-FFF2-40B4-BE49-F238E27FC236}">
              <a16:creationId xmlns="" xmlns:a16="http://schemas.microsoft.com/office/drawing/2014/main" id="{FCDD4FA3-D885-4054-BCF7-F39D8959D993}"/>
            </a:ext>
          </a:extLst>
        </xdr:cNvPr>
        <xdr:cNvSpPr txBox="1"/>
      </xdr:nvSpPr>
      <xdr:spPr>
        <a:xfrm>
          <a:off x="16859455" y="10646576"/>
          <a:ext cx="302233" cy="236084"/>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56</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23</xdr:col>
      <xdr:colOff>518886</xdr:colOff>
      <xdr:row>26</xdr:row>
      <xdr:rowOff>823</xdr:rowOff>
    </xdr:from>
    <xdr:to>
      <xdr:col>24</xdr:col>
      <xdr:colOff>116269</xdr:colOff>
      <xdr:row>26</xdr:row>
      <xdr:rowOff>259768</xdr:rowOff>
    </xdr:to>
    <xdr:sp macro="" textlink="">
      <xdr:nvSpPr>
        <xdr:cNvPr id="143" name="テキスト ボックス 142">
          <a:extLst>
            <a:ext uri="{FF2B5EF4-FFF2-40B4-BE49-F238E27FC236}">
              <a16:creationId xmlns="" xmlns:a16="http://schemas.microsoft.com/office/drawing/2014/main" id="{0DC009B9-19C0-4E8C-9482-BF5B23D3743C}"/>
            </a:ext>
          </a:extLst>
        </xdr:cNvPr>
        <xdr:cNvSpPr txBox="1"/>
      </xdr:nvSpPr>
      <xdr:spPr>
        <a:xfrm>
          <a:off x="19295042" y="8561417"/>
          <a:ext cx="264133" cy="258945"/>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58</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23</xdr:col>
      <xdr:colOff>231775</xdr:colOff>
      <xdr:row>29</xdr:row>
      <xdr:rowOff>144695</xdr:rowOff>
    </xdr:from>
    <xdr:to>
      <xdr:col>23</xdr:col>
      <xdr:colOff>520673</xdr:colOff>
      <xdr:row>29</xdr:row>
      <xdr:rowOff>406497</xdr:rowOff>
    </xdr:to>
    <xdr:sp macro="" textlink="">
      <xdr:nvSpPr>
        <xdr:cNvPr id="144" name="テキスト ボックス 143">
          <a:extLst>
            <a:ext uri="{FF2B5EF4-FFF2-40B4-BE49-F238E27FC236}">
              <a16:creationId xmlns="" xmlns:a16="http://schemas.microsoft.com/office/drawing/2014/main" id="{F2CE6A8B-E1B8-4A2F-8B22-63B670CCF4C4}"/>
            </a:ext>
          </a:extLst>
        </xdr:cNvPr>
        <xdr:cNvSpPr txBox="1"/>
      </xdr:nvSpPr>
      <xdr:spPr>
        <a:xfrm>
          <a:off x="19007931" y="9919726"/>
          <a:ext cx="288898" cy="261802"/>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en-US" altLang="ja-JP" sz="1100" b="1">
              <a:solidFill>
                <a:schemeClr val="bg1"/>
              </a:solidFill>
              <a:latin typeface="BIZ UDPゴシック" panose="020B0400000000000000" pitchFamily="50" charset="-128"/>
              <a:ea typeface="BIZ UDPゴシック" panose="020B0400000000000000" pitchFamily="50" charset="-128"/>
            </a:rPr>
            <a:t>59</a:t>
          </a:r>
          <a:endParaRPr kumimoji="1" lang="ja-JP" altLang="en-US" sz="1100" b="1">
            <a:solidFill>
              <a:schemeClr val="bg1"/>
            </a:solidFill>
            <a:latin typeface="BIZ UDPゴシック" panose="020B0400000000000000" pitchFamily="50" charset="-128"/>
            <a:ea typeface="BIZ UDPゴシック" panose="020B0400000000000000" pitchFamily="50" charset="-128"/>
          </a:endParaRPr>
        </a:p>
      </xdr:txBody>
    </xdr:sp>
    <xdr:clientData/>
  </xdr:twoCellAnchor>
  <xdr:twoCellAnchor editAs="absolute">
    <xdr:from>
      <xdr:col>21</xdr:col>
      <xdr:colOff>912</xdr:colOff>
      <xdr:row>30</xdr:row>
      <xdr:rowOff>408273</xdr:rowOff>
    </xdr:from>
    <xdr:to>
      <xdr:col>21</xdr:col>
      <xdr:colOff>310765</xdr:colOff>
      <xdr:row>31</xdr:row>
      <xdr:rowOff>59523</xdr:rowOff>
    </xdr:to>
    <xdr:sp macro="" textlink="">
      <xdr:nvSpPr>
        <xdr:cNvPr id="145" name="テキスト ボックス 144">
          <a:extLst>
            <a:ext uri="{FF2B5EF4-FFF2-40B4-BE49-F238E27FC236}">
              <a16:creationId xmlns="" xmlns:a16="http://schemas.microsoft.com/office/drawing/2014/main" id="{BD2B8422-FD54-42AF-8F38-4F6777AE2417}"/>
            </a:ext>
          </a:extLst>
        </xdr:cNvPr>
        <xdr:cNvSpPr txBox="1"/>
      </xdr:nvSpPr>
      <xdr:spPr>
        <a:xfrm>
          <a:off x="17443568" y="10802429"/>
          <a:ext cx="309853" cy="270375"/>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６２</a:t>
          </a:r>
        </a:p>
      </xdr:txBody>
    </xdr:sp>
    <xdr:clientData/>
  </xdr:twoCellAnchor>
  <xdr:twoCellAnchor editAs="absolute">
    <xdr:from>
      <xdr:col>20</xdr:col>
      <xdr:colOff>121562</xdr:colOff>
      <xdr:row>26</xdr:row>
      <xdr:rowOff>255238</xdr:rowOff>
    </xdr:from>
    <xdr:to>
      <xdr:col>20</xdr:col>
      <xdr:colOff>402840</xdr:colOff>
      <xdr:row>27</xdr:row>
      <xdr:rowOff>101750</xdr:rowOff>
    </xdr:to>
    <xdr:sp macro="" textlink="">
      <xdr:nvSpPr>
        <xdr:cNvPr id="146" name="テキスト ボックス 145">
          <a:extLst>
            <a:ext uri="{FF2B5EF4-FFF2-40B4-BE49-F238E27FC236}">
              <a16:creationId xmlns="" xmlns:a16="http://schemas.microsoft.com/office/drawing/2014/main" id="{7978980A-4A2A-4258-8802-8FA729CC5C8D}"/>
            </a:ext>
          </a:extLst>
        </xdr:cNvPr>
        <xdr:cNvSpPr txBox="1"/>
      </xdr:nvSpPr>
      <xdr:spPr>
        <a:xfrm>
          <a:off x="16897468" y="8815832"/>
          <a:ext cx="281278" cy="251324"/>
        </a:xfrm>
        <a:prstGeom prst="rect">
          <a:avLst/>
        </a:prstGeom>
        <a:solidFill>
          <a:schemeClr val="accent1"/>
        </a:solidFill>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chorCtr="1">
          <a:spAutoFit/>
        </a:bodyPr>
        <a:lstStyle/>
        <a:p>
          <a:r>
            <a:rPr kumimoji="1" lang="ja-JP" altLang="en-US" sz="1100" b="1">
              <a:solidFill>
                <a:schemeClr val="bg1"/>
              </a:solidFill>
              <a:latin typeface="BIZ UDPゴシック" panose="020B0400000000000000" pitchFamily="50" charset="-128"/>
              <a:ea typeface="BIZ UDPゴシック" panose="020B0400000000000000" pitchFamily="50" charset="-128"/>
            </a:rPr>
            <a:t>６３</a:t>
          </a:r>
        </a:p>
      </xdr:txBody>
    </xdr:sp>
    <xdr:clientData/>
  </xdr:twoCellAnchor>
  <xdr:oneCellAnchor>
    <xdr:from>
      <xdr:col>24</xdr:col>
      <xdr:colOff>441960</xdr:colOff>
      <xdr:row>18</xdr:row>
      <xdr:rowOff>100013</xdr:rowOff>
    </xdr:from>
    <xdr:ext cx="2640723" cy="275717"/>
    <xdr:sp macro="" textlink="">
      <xdr:nvSpPr>
        <xdr:cNvPr id="147" name="テキスト ボックス 146">
          <a:extLst>
            <a:ext uri="{FF2B5EF4-FFF2-40B4-BE49-F238E27FC236}">
              <a16:creationId xmlns="" xmlns:a16="http://schemas.microsoft.com/office/drawing/2014/main" id="{8B3E7E94-3B72-434B-BD81-88F79E878799}"/>
            </a:ext>
          </a:extLst>
        </xdr:cNvPr>
        <xdr:cNvSpPr txBox="1"/>
      </xdr:nvSpPr>
      <xdr:spPr>
        <a:xfrm>
          <a:off x="19884866" y="5422107"/>
          <a:ext cx="2640723" cy="275717"/>
        </a:xfrm>
        <a:prstGeom prst="rect">
          <a:avLst/>
        </a:prstGeom>
        <a:solidFill>
          <a:schemeClr val="accent2"/>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交差点より侵入してくてくる車をよけた</a:t>
          </a:r>
        </a:p>
      </xdr:txBody>
    </xdr:sp>
    <xdr:clientData/>
  </xdr:oneCellAnchor>
  <xdr:oneCellAnchor>
    <xdr:from>
      <xdr:col>24</xdr:col>
      <xdr:colOff>441960</xdr:colOff>
      <xdr:row>19</xdr:row>
      <xdr:rowOff>64294</xdr:rowOff>
    </xdr:from>
    <xdr:ext cx="1589731" cy="275717"/>
    <xdr:sp macro="" textlink="">
      <xdr:nvSpPr>
        <xdr:cNvPr id="148" name="テキスト ボックス 147">
          <a:extLst>
            <a:ext uri="{FF2B5EF4-FFF2-40B4-BE49-F238E27FC236}">
              <a16:creationId xmlns="" xmlns:a16="http://schemas.microsoft.com/office/drawing/2014/main" id="{A2C0A64C-1706-49F1-8364-B4A88802A6E9}"/>
            </a:ext>
          </a:extLst>
        </xdr:cNvPr>
        <xdr:cNvSpPr txBox="1"/>
      </xdr:nvSpPr>
      <xdr:spPr>
        <a:xfrm>
          <a:off x="19884866" y="5791200"/>
          <a:ext cx="1589731" cy="275717"/>
        </a:xfrm>
        <a:prstGeom prst="rect">
          <a:avLst/>
        </a:prstGeom>
        <a:solidFill>
          <a:schemeClr val="accent6"/>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すれ違いのために停止</a:t>
          </a:r>
        </a:p>
      </xdr:txBody>
    </xdr:sp>
    <xdr:clientData/>
  </xdr:oneCellAnchor>
  <xdr:oneCellAnchor>
    <xdr:from>
      <xdr:col>24</xdr:col>
      <xdr:colOff>440055</xdr:colOff>
      <xdr:row>20</xdr:row>
      <xdr:rowOff>24289</xdr:rowOff>
    </xdr:from>
    <xdr:ext cx="1555811" cy="275717"/>
    <xdr:sp macro="" textlink="">
      <xdr:nvSpPr>
        <xdr:cNvPr id="149" name="テキスト ボックス 148">
          <a:extLst>
            <a:ext uri="{FF2B5EF4-FFF2-40B4-BE49-F238E27FC236}">
              <a16:creationId xmlns="" xmlns:a16="http://schemas.microsoft.com/office/drawing/2014/main" id="{58D6206C-074A-42E3-966B-D162C20478C7}"/>
            </a:ext>
          </a:extLst>
        </xdr:cNvPr>
        <xdr:cNvSpPr txBox="1"/>
      </xdr:nvSpPr>
      <xdr:spPr>
        <a:xfrm>
          <a:off x="19882961" y="6156008"/>
          <a:ext cx="1555811" cy="275717"/>
        </a:xfrm>
        <a:prstGeom prst="rect">
          <a:avLst/>
        </a:prstGeom>
        <a:solidFill>
          <a:schemeClr val="accent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電柱が近く感じたから</a:t>
          </a:r>
        </a:p>
      </xdr:txBody>
    </xdr:sp>
    <xdr:clientData/>
  </xdr:oneCellAnchor>
  <xdr:oneCellAnchor>
    <xdr:from>
      <xdr:col>24</xdr:col>
      <xdr:colOff>441960</xdr:colOff>
      <xdr:row>17</xdr:row>
      <xdr:rowOff>183357</xdr:rowOff>
    </xdr:from>
    <xdr:ext cx="2059475" cy="275717"/>
    <xdr:sp macro="" textlink="">
      <xdr:nvSpPr>
        <xdr:cNvPr id="150" name="テキスト ボックス 149">
          <a:extLst>
            <a:ext uri="{FF2B5EF4-FFF2-40B4-BE49-F238E27FC236}">
              <a16:creationId xmlns="" xmlns:a16="http://schemas.microsoft.com/office/drawing/2014/main" id="{7C724C63-A522-498F-85EF-975E3975AEE9}"/>
            </a:ext>
          </a:extLst>
        </xdr:cNvPr>
        <xdr:cNvSpPr txBox="1"/>
      </xdr:nvSpPr>
      <xdr:spPr>
        <a:xfrm>
          <a:off x="19884866" y="5100638"/>
          <a:ext cx="2059475" cy="275717"/>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latin typeface="BIZ UDPゴシック" panose="020B0400000000000000" pitchFamily="50" charset="-128"/>
              <a:ea typeface="BIZ UDPゴシック" panose="020B0400000000000000" pitchFamily="50" charset="-128"/>
            </a:rPr>
            <a:t>ゴミのネットが飛び出していた</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hyperlink" Target="https://www.itarda.or.jp/service/term"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tabSelected="1" topLeftCell="F1" workbookViewId="0">
      <selection activeCell="H80" sqref="H80"/>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61" t="s">
        <v>362</v>
      </c>
      <c r="J3" s="261" t="s">
        <v>363</v>
      </c>
      <c r="K3" s="261" t="s">
        <v>364</v>
      </c>
    </row>
    <row r="4" spans="2:21">
      <c r="B4" s="8" t="s">
        <v>3</v>
      </c>
      <c r="C4" s="9"/>
      <c r="I4" s="262"/>
      <c r="J4" s="262" t="s">
        <v>395</v>
      </c>
      <c r="K4" s="262" t="s">
        <v>396</v>
      </c>
    </row>
    <row r="5" spans="2:21">
      <c r="B5" s="3"/>
      <c r="I5" s="260" t="s">
        <v>361</v>
      </c>
    </row>
    <row r="6" spans="2:21">
      <c r="B6" s="103"/>
      <c r="C6" s="9"/>
      <c r="G6" s="7"/>
    </row>
    <row r="7" spans="2:21">
      <c r="B7" s="177" t="s">
        <v>4</v>
      </c>
      <c r="C7" s="178" t="s">
        <v>5</v>
      </c>
      <c r="D7" s="178" t="s">
        <v>6</v>
      </c>
      <c r="E7" s="179" t="s">
        <v>7</v>
      </c>
      <c r="F7" s="180" t="s">
        <v>8</v>
      </c>
      <c r="G7" s="179" t="s">
        <v>9</v>
      </c>
      <c r="H7" s="180" t="s">
        <v>10</v>
      </c>
      <c r="I7" s="181" t="s">
        <v>11</v>
      </c>
      <c r="J7" s="179" t="s">
        <v>166</v>
      </c>
      <c r="K7" s="179" t="s">
        <v>272</v>
      </c>
    </row>
    <row r="8" spans="2:21" s="30" customFormat="1" ht="33">
      <c r="B8" s="27" t="s">
        <v>25</v>
      </c>
      <c r="C8" s="28" t="s">
        <v>26</v>
      </c>
      <c r="D8" s="28" t="s">
        <v>27</v>
      </c>
      <c r="E8" s="18">
        <f>ROW()-7</f>
        <v>1</v>
      </c>
      <c r="F8" s="234" t="s">
        <v>28</v>
      </c>
      <c r="G8" s="18" t="s">
        <v>29</v>
      </c>
      <c r="H8" s="235" t="s">
        <v>30</v>
      </c>
      <c r="I8" s="96" t="s">
        <v>14</v>
      </c>
      <c r="J8" s="164" t="s">
        <v>169</v>
      </c>
      <c r="K8" s="165"/>
      <c r="L8" s="3" t="s">
        <v>278</v>
      </c>
      <c r="M8" s="3"/>
      <c r="N8" s="3"/>
      <c r="O8" s="3"/>
      <c r="P8" s="3"/>
      <c r="Q8" s="3"/>
      <c r="R8" s="3"/>
      <c r="S8" s="3"/>
      <c r="T8" s="3"/>
      <c r="U8" s="3"/>
    </row>
    <row r="9" spans="2:21" s="30" customFormat="1" ht="33">
      <c r="B9" s="12" t="s">
        <v>25</v>
      </c>
      <c r="C9" s="13" t="s">
        <v>26</v>
      </c>
      <c r="D9" s="13" t="s">
        <v>27</v>
      </c>
      <c r="E9" s="10">
        <f t="shared" ref="E9:E82" si="0">ROW()-7</f>
        <v>2</v>
      </c>
      <c r="F9" s="236" t="s">
        <v>19</v>
      </c>
      <c r="G9" s="10" t="s">
        <v>302</v>
      </c>
      <c r="H9" s="16" t="s">
        <v>308</v>
      </c>
      <c r="I9" s="16" t="s">
        <v>14</v>
      </c>
      <c r="J9" s="166"/>
      <c r="K9" s="167"/>
      <c r="L9" s="3" t="s">
        <v>278</v>
      </c>
      <c r="M9" s="3"/>
      <c r="N9" s="3"/>
      <c r="O9" s="3"/>
      <c r="P9" s="3"/>
      <c r="Q9" s="3"/>
      <c r="R9" s="3"/>
      <c r="S9" s="3"/>
      <c r="T9" s="3"/>
      <c r="U9" s="3"/>
    </row>
    <row r="10" spans="2:21" s="30" customFormat="1" ht="33">
      <c r="B10" s="12" t="s">
        <v>25</v>
      </c>
      <c r="C10" s="13" t="s">
        <v>26</v>
      </c>
      <c r="D10" s="13" t="s">
        <v>27</v>
      </c>
      <c r="E10" s="10">
        <f t="shared" si="0"/>
        <v>3</v>
      </c>
      <c r="F10" s="144" t="s">
        <v>19</v>
      </c>
      <c r="G10" s="16" t="s">
        <v>303</v>
      </c>
      <c r="H10" s="16" t="s">
        <v>309</v>
      </c>
      <c r="I10" s="16" t="s">
        <v>14</v>
      </c>
      <c r="J10" s="166"/>
      <c r="K10" s="167"/>
      <c r="L10" s="3" t="s">
        <v>278</v>
      </c>
      <c r="M10" s="3"/>
      <c r="N10" s="3"/>
      <c r="O10" s="3"/>
      <c r="P10" s="3"/>
      <c r="Q10" s="3"/>
      <c r="R10" s="3"/>
      <c r="S10" s="3"/>
      <c r="T10" s="3"/>
      <c r="U10" s="3"/>
    </row>
    <row r="11" spans="2:21" s="30" customFormat="1" ht="49.5">
      <c r="B11" s="12" t="s">
        <v>25</v>
      </c>
      <c r="C11" s="13" t="s">
        <v>26</v>
      </c>
      <c r="D11" s="13" t="s">
        <v>27</v>
      </c>
      <c r="E11" s="10">
        <f t="shared" si="0"/>
        <v>4</v>
      </c>
      <c r="F11" s="236" t="s">
        <v>28</v>
      </c>
      <c r="G11" s="10" t="s">
        <v>304</v>
      </c>
      <c r="H11" s="16" t="s">
        <v>310</v>
      </c>
      <c r="I11" s="237" t="s">
        <v>14</v>
      </c>
      <c r="J11" s="166"/>
      <c r="K11" s="167"/>
      <c r="L11" s="3" t="s">
        <v>278</v>
      </c>
      <c r="M11" s="3"/>
      <c r="N11" s="3"/>
      <c r="O11" s="3"/>
      <c r="P11" s="3"/>
      <c r="Q11" s="3"/>
      <c r="R11" s="3"/>
      <c r="S11" s="3"/>
      <c r="T11" s="3"/>
      <c r="U11" s="3"/>
    </row>
    <row r="12" spans="2:21" s="30" customFormat="1" ht="33">
      <c r="B12" s="12" t="s">
        <v>25</v>
      </c>
      <c r="C12" s="13" t="s">
        <v>26</v>
      </c>
      <c r="D12" s="13" t="s">
        <v>27</v>
      </c>
      <c r="E12" s="10">
        <f t="shared" si="0"/>
        <v>5</v>
      </c>
      <c r="F12" s="236" t="s">
        <v>19</v>
      </c>
      <c r="G12" s="10" t="s">
        <v>305</v>
      </c>
      <c r="H12" s="16" t="s">
        <v>311</v>
      </c>
      <c r="I12" s="16" t="s">
        <v>14</v>
      </c>
      <c r="J12" s="166"/>
      <c r="K12" s="167"/>
      <c r="L12" s="3" t="s">
        <v>278</v>
      </c>
      <c r="M12" s="3"/>
      <c r="N12" s="3"/>
      <c r="O12" s="3"/>
      <c r="P12" s="3"/>
      <c r="Q12" s="3"/>
      <c r="R12" s="3"/>
      <c r="S12" s="3"/>
      <c r="T12" s="3"/>
      <c r="U12" s="3"/>
    </row>
    <row r="13" spans="2:21" s="30" customFormat="1" ht="33">
      <c r="B13" s="12" t="s">
        <v>25</v>
      </c>
      <c r="C13" s="13" t="s">
        <v>26</v>
      </c>
      <c r="D13" s="13" t="s">
        <v>27</v>
      </c>
      <c r="E13" s="10">
        <f t="shared" si="0"/>
        <v>6</v>
      </c>
      <c r="F13" s="236" t="s">
        <v>19</v>
      </c>
      <c r="G13" s="10" t="s">
        <v>306</v>
      </c>
      <c r="H13" s="16" t="s">
        <v>312</v>
      </c>
      <c r="I13" s="16" t="s">
        <v>14</v>
      </c>
      <c r="J13" s="166"/>
      <c r="K13" s="167"/>
      <c r="L13" s="3" t="s">
        <v>278</v>
      </c>
      <c r="M13" s="3"/>
      <c r="N13" s="3"/>
      <c r="O13" s="3"/>
      <c r="P13" s="3"/>
      <c r="Q13" s="3"/>
      <c r="R13" s="3"/>
      <c r="S13" s="3"/>
      <c r="T13" s="3"/>
      <c r="U13" s="3"/>
    </row>
    <row r="14" spans="2:21" s="30" customFormat="1" ht="49.5">
      <c r="B14" s="12" t="s">
        <v>25</v>
      </c>
      <c r="C14" s="13" t="s">
        <v>26</v>
      </c>
      <c r="D14" s="13" t="s">
        <v>27</v>
      </c>
      <c r="E14" s="15">
        <f t="shared" si="0"/>
        <v>7</v>
      </c>
      <c r="F14" s="95" t="s">
        <v>12</v>
      </c>
      <c r="G14" s="15" t="s">
        <v>307</v>
      </c>
      <c r="H14" s="16" t="s">
        <v>313</v>
      </c>
      <c r="I14" s="16" t="s">
        <v>14</v>
      </c>
      <c r="J14" s="166"/>
      <c r="K14" s="168"/>
      <c r="L14" s="3" t="s">
        <v>278</v>
      </c>
      <c r="M14" s="3"/>
      <c r="N14" s="3"/>
      <c r="O14" s="3"/>
      <c r="P14" s="3"/>
      <c r="Q14" s="3"/>
      <c r="R14" s="3"/>
      <c r="S14" s="3"/>
      <c r="T14" s="3"/>
      <c r="U14" s="3"/>
    </row>
    <row r="15" spans="2:21">
      <c r="B15" s="12" t="s">
        <v>25</v>
      </c>
      <c r="C15" s="28" t="s">
        <v>31</v>
      </c>
      <c r="D15" s="97" t="s">
        <v>178</v>
      </c>
      <c r="E15" s="19">
        <f t="shared" si="0"/>
        <v>8</v>
      </c>
      <c r="F15" s="29" t="s">
        <v>28</v>
      </c>
      <c r="G15" s="104" t="s">
        <v>15</v>
      </c>
      <c r="H15" s="106" t="s">
        <v>16</v>
      </c>
      <c r="I15" s="107" t="s">
        <v>17</v>
      </c>
      <c r="J15" s="166"/>
      <c r="K15" s="169"/>
      <c r="L15" s="3" t="s">
        <v>278</v>
      </c>
    </row>
    <row r="16" spans="2:21">
      <c r="B16" s="12" t="s">
        <v>25</v>
      </c>
      <c r="C16" s="13" t="s">
        <v>31</v>
      </c>
      <c r="D16" s="13" t="s">
        <v>31</v>
      </c>
      <c r="E16" s="20">
        <f t="shared" si="0"/>
        <v>9</v>
      </c>
      <c r="F16" s="24" t="s">
        <v>28</v>
      </c>
      <c r="G16" s="105" t="s">
        <v>184</v>
      </c>
      <c r="H16" s="108" t="s">
        <v>185</v>
      </c>
      <c r="I16" s="109" t="s">
        <v>18</v>
      </c>
      <c r="J16" s="166"/>
      <c r="K16" s="167"/>
      <c r="L16" s="3" t="s">
        <v>278</v>
      </c>
    </row>
    <row r="17" spans="2:12">
      <c r="B17" s="12" t="s">
        <v>25</v>
      </c>
      <c r="C17" s="13" t="s">
        <v>31</v>
      </c>
      <c r="D17" s="13" t="s">
        <v>31</v>
      </c>
      <c r="E17" s="20">
        <f t="shared" si="0"/>
        <v>10</v>
      </c>
      <c r="F17" s="24" t="s">
        <v>28</v>
      </c>
      <c r="G17" s="105" t="s">
        <v>20</v>
      </c>
      <c r="H17" s="108" t="s">
        <v>21</v>
      </c>
      <c r="I17" s="109" t="s">
        <v>14</v>
      </c>
      <c r="J17" s="166"/>
      <c r="K17" s="167"/>
      <c r="L17" s="3" t="s">
        <v>278</v>
      </c>
    </row>
    <row r="18" spans="2:12" ht="33">
      <c r="B18" s="12" t="s">
        <v>25</v>
      </c>
      <c r="C18" s="13" t="s">
        <v>31</v>
      </c>
      <c r="D18" s="13" t="s">
        <v>31</v>
      </c>
      <c r="E18" s="100">
        <f t="shared" si="0"/>
        <v>11</v>
      </c>
      <c r="F18" s="31" t="s">
        <v>28</v>
      </c>
      <c r="G18" s="32" t="s">
        <v>48</v>
      </c>
      <c r="H18" s="33" t="s">
        <v>188</v>
      </c>
      <c r="I18" s="33" t="s">
        <v>32</v>
      </c>
      <c r="J18" s="166"/>
      <c r="K18" s="167"/>
      <c r="L18" s="3" t="s">
        <v>278</v>
      </c>
    </row>
    <row r="19" spans="2:12" ht="18" customHeight="1">
      <c r="B19" s="12" t="s">
        <v>25</v>
      </c>
      <c r="C19" s="13" t="s">
        <v>31</v>
      </c>
      <c r="D19" s="13" t="s">
        <v>31</v>
      </c>
      <c r="E19" s="20">
        <f t="shared" si="0"/>
        <v>12</v>
      </c>
      <c r="F19" s="24" t="s">
        <v>19</v>
      </c>
      <c r="G19" s="15" t="s">
        <v>33</v>
      </c>
      <c r="H19" s="20" t="s">
        <v>34</v>
      </c>
      <c r="I19" s="20" t="s">
        <v>14</v>
      </c>
      <c r="J19" s="166"/>
      <c r="K19" s="168"/>
      <c r="L19" s="3" t="s">
        <v>278</v>
      </c>
    </row>
    <row r="20" spans="2:12" ht="33">
      <c r="B20" s="12" t="s">
        <v>25</v>
      </c>
      <c r="C20" s="13" t="s">
        <v>31</v>
      </c>
      <c r="D20" s="238" t="s">
        <v>167</v>
      </c>
      <c r="E20" s="18">
        <f t="shared" si="0"/>
        <v>13</v>
      </c>
      <c r="F20" s="234" t="s">
        <v>28</v>
      </c>
      <c r="G20" s="18" t="s">
        <v>176</v>
      </c>
      <c r="H20" s="235" t="s">
        <v>332</v>
      </c>
      <c r="I20" s="235" t="s">
        <v>14</v>
      </c>
      <c r="J20" s="170">
        <f>2+2+7</f>
        <v>11</v>
      </c>
      <c r="K20" s="170" t="s">
        <v>384</v>
      </c>
      <c r="L20" s="3" t="s">
        <v>278</v>
      </c>
    </row>
    <row r="21" spans="2:12" ht="49.5">
      <c r="B21" s="12" t="s">
        <v>25</v>
      </c>
      <c r="C21" s="13" t="s">
        <v>31</v>
      </c>
      <c r="D21" s="239" t="s">
        <v>167</v>
      </c>
      <c r="E21" s="15">
        <f t="shared" si="0"/>
        <v>14</v>
      </c>
      <c r="F21" s="95" t="s">
        <v>28</v>
      </c>
      <c r="G21" s="10" t="s">
        <v>177</v>
      </c>
      <c r="H21" s="96" t="s">
        <v>333</v>
      </c>
      <c r="I21" s="96" t="s">
        <v>14</v>
      </c>
      <c r="J21" s="171">
        <f>49+72+23+18+58+32</f>
        <v>252</v>
      </c>
      <c r="K21" s="171" t="s">
        <v>385</v>
      </c>
      <c r="L21" s="3" t="s">
        <v>278</v>
      </c>
    </row>
    <row r="22" spans="2:12" ht="33">
      <c r="B22" s="12" t="s">
        <v>25</v>
      </c>
      <c r="C22" s="13" t="s">
        <v>31</v>
      </c>
      <c r="D22" s="239" t="s">
        <v>167</v>
      </c>
      <c r="E22" s="16">
        <f t="shared" si="0"/>
        <v>15</v>
      </c>
      <c r="F22" s="95" t="s">
        <v>28</v>
      </c>
      <c r="G22" s="15" t="s">
        <v>35</v>
      </c>
      <c r="H22" s="96" t="s">
        <v>334</v>
      </c>
      <c r="I22" s="96" t="s">
        <v>36</v>
      </c>
      <c r="J22" s="172" t="s">
        <v>126</v>
      </c>
      <c r="K22" s="172" t="s">
        <v>386</v>
      </c>
      <c r="L22" s="3" t="s">
        <v>278</v>
      </c>
    </row>
    <row r="23" spans="2:12" ht="33">
      <c r="B23" s="12" t="s">
        <v>25</v>
      </c>
      <c r="C23" s="13" t="s">
        <v>31</v>
      </c>
      <c r="D23" s="239" t="s">
        <v>167</v>
      </c>
      <c r="E23" s="15">
        <f t="shared" si="0"/>
        <v>16</v>
      </c>
      <c r="F23" s="95" t="s">
        <v>28</v>
      </c>
      <c r="G23" s="15" t="s">
        <v>37</v>
      </c>
      <c r="H23" s="16" t="s">
        <v>335</v>
      </c>
      <c r="I23" s="16" t="s">
        <v>36</v>
      </c>
      <c r="J23" s="172" t="s">
        <v>126</v>
      </c>
      <c r="K23" s="171" t="s">
        <v>386</v>
      </c>
      <c r="L23" s="3" t="s">
        <v>278</v>
      </c>
    </row>
    <row r="24" spans="2:12" ht="33">
      <c r="B24" s="12" t="s">
        <v>25</v>
      </c>
      <c r="C24" s="13" t="s">
        <v>31</v>
      </c>
      <c r="D24" s="239" t="s">
        <v>167</v>
      </c>
      <c r="E24" s="10">
        <f t="shared" si="0"/>
        <v>17</v>
      </c>
      <c r="F24" s="240" t="s">
        <v>28</v>
      </c>
      <c r="G24" s="32" t="s">
        <v>38</v>
      </c>
      <c r="H24" s="237" t="s">
        <v>336</v>
      </c>
      <c r="I24" s="237" t="s">
        <v>14</v>
      </c>
      <c r="J24" s="173">
        <f>3+3+8+9+11</f>
        <v>34</v>
      </c>
      <c r="K24" s="173" t="s">
        <v>388</v>
      </c>
      <c r="L24" s="3" t="s">
        <v>278</v>
      </c>
    </row>
    <row r="25" spans="2:12" ht="49.5">
      <c r="B25" s="12" t="s">
        <v>25</v>
      </c>
      <c r="C25" s="13" t="s">
        <v>31</v>
      </c>
      <c r="D25" s="239" t="s">
        <v>167</v>
      </c>
      <c r="E25" s="10">
        <f t="shared" si="0"/>
        <v>18</v>
      </c>
      <c r="F25" s="144" t="s">
        <v>28</v>
      </c>
      <c r="G25" s="15" t="s">
        <v>295</v>
      </c>
      <c r="H25" s="16" t="s">
        <v>337</v>
      </c>
      <c r="I25" s="16" t="s">
        <v>14</v>
      </c>
      <c r="J25" s="171">
        <v>68</v>
      </c>
      <c r="K25" s="171" t="s">
        <v>435</v>
      </c>
    </row>
    <row r="26" spans="2:12" ht="33">
      <c r="B26" s="12" t="s">
        <v>25</v>
      </c>
      <c r="C26" s="13" t="s">
        <v>31</v>
      </c>
      <c r="D26" s="239" t="s">
        <v>167</v>
      </c>
      <c r="E26" s="32">
        <f t="shared" si="0"/>
        <v>19</v>
      </c>
      <c r="F26" s="95" t="s">
        <v>28</v>
      </c>
      <c r="G26" s="15" t="s">
        <v>288</v>
      </c>
      <c r="H26" s="16" t="s">
        <v>338</v>
      </c>
      <c r="I26" s="16" t="s">
        <v>36</v>
      </c>
      <c r="J26" s="172" t="s">
        <v>126</v>
      </c>
      <c r="K26" s="171" t="s">
        <v>387</v>
      </c>
      <c r="L26" s="3" t="s">
        <v>278</v>
      </c>
    </row>
    <row r="27" spans="2:12" ht="33">
      <c r="B27" s="12" t="s">
        <v>25</v>
      </c>
      <c r="C27" s="13" t="s">
        <v>31</v>
      </c>
      <c r="D27" s="239" t="s">
        <v>167</v>
      </c>
      <c r="E27" s="21">
        <f t="shared" si="0"/>
        <v>20</v>
      </c>
      <c r="F27" s="241" t="s">
        <v>23</v>
      </c>
      <c r="G27" s="21" t="s">
        <v>276</v>
      </c>
      <c r="H27" s="16" t="s">
        <v>339</v>
      </c>
      <c r="I27" s="16" t="s">
        <v>14</v>
      </c>
      <c r="J27" s="171" t="s">
        <v>373</v>
      </c>
      <c r="K27" s="171" t="s">
        <v>391</v>
      </c>
      <c r="L27" s="3" t="s">
        <v>278</v>
      </c>
    </row>
    <row r="28" spans="2:12" ht="33">
      <c r="B28" s="12" t="s">
        <v>25</v>
      </c>
      <c r="C28" s="13" t="s">
        <v>31</v>
      </c>
      <c r="D28" s="239" t="s">
        <v>167</v>
      </c>
      <c r="E28" s="21">
        <f t="shared" si="0"/>
        <v>21</v>
      </c>
      <c r="F28" s="241" t="s">
        <v>23</v>
      </c>
      <c r="G28" s="21" t="s">
        <v>277</v>
      </c>
      <c r="H28" s="16" t="s">
        <v>340</v>
      </c>
      <c r="I28" s="16" t="s">
        <v>14</v>
      </c>
      <c r="J28" s="171" t="s">
        <v>436</v>
      </c>
      <c r="K28" s="171" t="s">
        <v>437</v>
      </c>
      <c r="L28" s="3" t="s">
        <v>278</v>
      </c>
    </row>
    <row r="29" spans="2:12" ht="33">
      <c r="B29" s="12" t="s">
        <v>25</v>
      </c>
      <c r="C29" s="13" t="s">
        <v>31</v>
      </c>
      <c r="D29" s="13" t="s">
        <v>167</v>
      </c>
      <c r="E29" s="15">
        <f t="shared" si="0"/>
        <v>22</v>
      </c>
      <c r="F29" s="95" t="s">
        <v>24</v>
      </c>
      <c r="G29" s="15" t="s">
        <v>39</v>
      </c>
      <c r="H29" s="16" t="s">
        <v>341</v>
      </c>
      <c r="I29" s="16" t="s">
        <v>36</v>
      </c>
      <c r="J29" s="172" t="s">
        <v>126</v>
      </c>
      <c r="K29" s="171" t="s">
        <v>390</v>
      </c>
      <c r="L29" s="3" t="s">
        <v>278</v>
      </c>
    </row>
    <row r="30" spans="2:12" ht="33">
      <c r="B30" s="12" t="s">
        <v>25</v>
      </c>
      <c r="C30" s="13" t="s">
        <v>31</v>
      </c>
      <c r="D30" s="13" t="s">
        <v>167</v>
      </c>
      <c r="E30" s="99">
        <f t="shared" si="0"/>
        <v>23</v>
      </c>
      <c r="F30" s="24" t="s">
        <v>24</v>
      </c>
      <c r="G30" s="15" t="s">
        <v>40</v>
      </c>
      <c r="H30" s="20" t="s">
        <v>342</v>
      </c>
      <c r="I30" s="20" t="s">
        <v>36</v>
      </c>
      <c r="J30" s="172" t="s">
        <v>126</v>
      </c>
      <c r="K30" s="171" t="s">
        <v>386</v>
      </c>
      <c r="L30" s="3" t="s">
        <v>278</v>
      </c>
    </row>
    <row r="31" spans="2:12" ht="33">
      <c r="B31" s="12" t="s">
        <v>25</v>
      </c>
      <c r="C31" s="13" t="s">
        <v>31</v>
      </c>
      <c r="D31" s="13" t="s">
        <v>167</v>
      </c>
      <c r="E31" s="23">
        <f t="shared" si="0"/>
        <v>24</v>
      </c>
      <c r="F31" s="34" t="s">
        <v>23</v>
      </c>
      <c r="G31" s="22" t="s">
        <v>41</v>
      </c>
      <c r="H31" s="23" t="s">
        <v>343</v>
      </c>
      <c r="I31" s="23" t="s">
        <v>13</v>
      </c>
      <c r="J31" s="174" t="s">
        <v>389</v>
      </c>
      <c r="K31" s="174"/>
      <c r="L31" s="3" t="s">
        <v>278</v>
      </c>
    </row>
    <row r="32" spans="2:12" ht="33">
      <c r="B32" s="12" t="s">
        <v>25</v>
      </c>
      <c r="C32" s="13" t="s">
        <v>31</v>
      </c>
      <c r="D32" s="248" t="s">
        <v>331</v>
      </c>
      <c r="E32" s="99">
        <f t="shared" si="0"/>
        <v>25</v>
      </c>
      <c r="F32" s="25" t="s">
        <v>28</v>
      </c>
      <c r="G32" s="10" t="s">
        <v>176</v>
      </c>
      <c r="H32" s="11" t="s">
        <v>353</v>
      </c>
      <c r="I32" s="11" t="s">
        <v>14</v>
      </c>
      <c r="J32" s="172"/>
      <c r="K32" s="172" t="s">
        <v>392</v>
      </c>
      <c r="L32" s="3" t="s">
        <v>278</v>
      </c>
    </row>
    <row r="33" spans="2:12" ht="33">
      <c r="B33" s="12" t="s">
        <v>25</v>
      </c>
      <c r="C33" s="13" t="s">
        <v>31</v>
      </c>
      <c r="D33" s="13" t="s">
        <v>331</v>
      </c>
      <c r="E33" s="99">
        <f t="shared" si="0"/>
        <v>26</v>
      </c>
      <c r="F33" s="24" t="s">
        <v>28</v>
      </c>
      <c r="G33" s="15" t="s">
        <v>177</v>
      </c>
      <c r="H33" s="20" t="s">
        <v>344</v>
      </c>
      <c r="I33" s="20" t="s">
        <v>14</v>
      </c>
      <c r="J33" s="171"/>
      <c r="K33" s="171" t="s">
        <v>393</v>
      </c>
      <c r="L33" s="3" t="s">
        <v>278</v>
      </c>
    </row>
    <row r="34" spans="2:12" ht="33">
      <c r="B34" s="12" t="s">
        <v>25</v>
      </c>
      <c r="C34" s="13" t="s">
        <v>31</v>
      </c>
      <c r="D34" s="13" t="s">
        <v>331</v>
      </c>
      <c r="E34" s="99">
        <f t="shared" si="0"/>
        <v>27</v>
      </c>
      <c r="F34" s="26" t="s">
        <v>12</v>
      </c>
      <c r="G34" s="21" t="s">
        <v>35</v>
      </c>
      <c r="H34" s="20" t="s">
        <v>345</v>
      </c>
      <c r="I34" s="20" t="s">
        <v>36</v>
      </c>
      <c r="J34" s="172"/>
      <c r="K34" s="171" t="s">
        <v>393</v>
      </c>
      <c r="L34" s="3" t="s">
        <v>278</v>
      </c>
    </row>
    <row r="35" spans="2:12" ht="33">
      <c r="B35" s="12" t="s">
        <v>25</v>
      </c>
      <c r="C35" s="13" t="s">
        <v>31</v>
      </c>
      <c r="D35" s="13" t="s">
        <v>331</v>
      </c>
      <c r="E35" s="99">
        <f t="shared" si="0"/>
        <v>28</v>
      </c>
      <c r="F35" s="26" t="s">
        <v>28</v>
      </c>
      <c r="G35" s="21" t="s">
        <v>37</v>
      </c>
      <c r="H35" s="20" t="s">
        <v>346</v>
      </c>
      <c r="I35" s="20" t="s">
        <v>36</v>
      </c>
      <c r="J35" s="172"/>
      <c r="K35" s="171" t="s">
        <v>393</v>
      </c>
      <c r="L35" s="3" t="s">
        <v>278</v>
      </c>
    </row>
    <row r="36" spans="2:12" ht="33">
      <c r="B36" s="12" t="s">
        <v>25</v>
      </c>
      <c r="C36" s="13" t="s">
        <v>31</v>
      </c>
      <c r="D36" s="13" t="s">
        <v>331</v>
      </c>
      <c r="E36" s="99">
        <f t="shared" si="0"/>
        <v>29</v>
      </c>
      <c r="F36" s="26" t="s">
        <v>28</v>
      </c>
      <c r="G36" s="21" t="s">
        <v>38</v>
      </c>
      <c r="H36" s="20" t="s">
        <v>347</v>
      </c>
      <c r="I36" s="20" t="s">
        <v>14</v>
      </c>
      <c r="J36" s="171"/>
      <c r="K36" s="171" t="s">
        <v>393</v>
      </c>
      <c r="L36" s="3" t="s">
        <v>278</v>
      </c>
    </row>
    <row r="37" spans="2:12" ht="33">
      <c r="B37" s="12" t="s">
        <v>25</v>
      </c>
      <c r="C37" s="13" t="s">
        <v>31</v>
      </c>
      <c r="D37" s="13" t="s">
        <v>331</v>
      </c>
      <c r="E37" s="10">
        <f t="shared" si="0"/>
        <v>30</v>
      </c>
      <c r="F37" s="144" t="s">
        <v>28</v>
      </c>
      <c r="G37" s="15" t="s">
        <v>295</v>
      </c>
      <c r="H37" s="16" t="s">
        <v>348</v>
      </c>
      <c r="I37" s="16" t="s">
        <v>14</v>
      </c>
      <c r="J37" s="171"/>
      <c r="K37" s="171" t="s">
        <v>393</v>
      </c>
    </row>
    <row r="38" spans="2:12" ht="33">
      <c r="B38" s="12" t="s">
        <v>25</v>
      </c>
      <c r="C38" s="13" t="s">
        <v>31</v>
      </c>
      <c r="D38" s="13" t="s">
        <v>331</v>
      </c>
      <c r="E38" s="99">
        <f t="shared" si="0"/>
        <v>31</v>
      </c>
      <c r="F38" s="26" t="s">
        <v>28</v>
      </c>
      <c r="G38" s="21" t="s">
        <v>288</v>
      </c>
      <c r="H38" s="20" t="s">
        <v>349</v>
      </c>
      <c r="I38" s="20" t="s">
        <v>36</v>
      </c>
      <c r="J38" s="172"/>
      <c r="K38" s="171" t="s">
        <v>393</v>
      </c>
      <c r="L38" s="3" t="s">
        <v>278</v>
      </c>
    </row>
    <row r="39" spans="2:12" ht="33">
      <c r="B39" s="12" t="s">
        <v>25</v>
      </c>
      <c r="C39" s="13" t="s">
        <v>31</v>
      </c>
      <c r="D39" s="13" t="s">
        <v>331</v>
      </c>
      <c r="E39" s="99">
        <f t="shared" si="0"/>
        <v>32</v>
      </c>
      <c r="F39" s="26" t="s">
        <v>23</v>
      </c>
      <c r="G39" s="21" t="s">
        <v>276</v>
      </c>
      <c r="H39" s="20" t="s">
        <v>354</v>
      </c>
      <c r="I39" s="20" t="s">
        <v>14</v>
      </c>
      <c r="J39" s="171"/>
      <c r="K39" s="171" t="s">
        <v>393</v>
      </c>
      <c r="L39" s="3" t="s">
        <v>278</v>
      </c>
    </row>
    <row r="40" spans="2:12" ht="33">
      <c r="B40" s="12" t="s">
        <v>25</v>
      </c>
      <c r="C40" s="13" t="s">
        <v>31</v>
      </c>
      <c r="D40" s="13" t="s">
        <v>331</v>
      </c>
      <c r="E40" s="99">
        <f t="shared" si="0"/>
        <v>33</v>
      </c>
      <c r="F40" s="26" t="s">
        <v>23</v>
      </c>
      <c r="G40" s="21" t="s">
        <v>277</v>
      </c>
      <c r="H40" s="20" t="s">
        <v>355</v>
      </c>
      <c r="I40" s="20" t="s">
        <v>14</v>
      </c>
      <c r="J40" s="171"/>
      <c r="K40" s="171" t="s">
        <v>393</v>
      </c>
      <c r="L40" s="3" t="s">
        <v>278</v>
      </c>
    </row>
    <row r="41" spans="2:12" ht="33">
      <c r="B41" s="12" t="s">
        <v>25</v>
      </c>
      <c r="C41" s="13" t="s">
        <v>31</v>
      </c>
      <c r="D41" s="13" t="s">
        <v>331</v>
      </c>
      <c r="E41" s="99">
        <f t="shared" si="0"/>
        <v>34</v>
      </c>
      <c r="F41" s="24" t="s">
        <v>23</v>
      </c>
      <c r="G41" s="15" t="s">
        <v>39</v>
      </c>
      <c r="H41" s="11" t="s">
        <v>350</v>
      </c>
      <c r="I41" s="11" t="s">
        <v>36</v>
      </c>
      <c r="J41" s="172"/>
      <c r="K41" s="172" t="s">
        <v>393</v>
      </c>
      <c r="L41" s="3" t="s">
        <v>278</v>
      </c>
    </row>
    <row r="42" spans="2:12" ht="33">
      <c r="B42" s="12"/>
      <c r="C42" s="13"/>
      <c r="D42" s="13" t="s">
        <v>331</v>
      </c>
      <c r="E42" s="99">
        <f t="shared" si="0"/>
        <v>35</v>
      </c>
      <c r="F42" s="95" t="s">
        <v>23</v>
      </c>
      <c r="G42" s="15" t="s">
        <v>40</v>
      </c>
      <c r="H42" s="96" t="s">
        <v>351</v>
      </c>
      <c r="I42" s="96" t="s">
        <v>36</v>
      </c>
      <c r="J42" s="172"/>
      <c r="K42" s="172" t="s">
        <v>393</v>
      </c>
      <c r="L42" s="3" t="s">
        <v>278</v>
      </c>
    </row>
    <row r="43" spans="2:12" ht="18" customHeight="1">
      <c r="B43" s="12" t="s">
        <v>25</v>
      </c>
      <c r="C43" s="13" t="s">
        <v>31</v>
      </c>
      <c r="D43" s="13" t="s">
        <v>331</v>
      </c>
      <c r="E43" s="99">
        <f t="shared" si="0"/>
        <v>36</v>
      </c>
      <c r="F43" s="95" t="s">
        <v>23</v>
      </c>
      <c r="G43" s="15" t="s">
        <v>41</v>
      </c>
      <c r="H43" s="16" t="s">
        <v>352</v>
      </c>
      <c r="I43" s="16" t="s">
        <v>13</v>
      </c>
      <c r="J43" s="171"/>
      <c r="K43" s="171" t="s">
        <v>393</v>
      </c>
      <c r="L43" s="3" t="s">
        <v>278</v>
      </c>
    </row>
    <row r="44" spans="2:12">
      <c r="B44" s="12" t="s">
        <v>25</v>
      </c>
      <c r="C44" s="28" t="s">
        <v>42</v>
      </c>
      <c r="D44" s="28" t="s">
        <v>43</v>
      </c>
      <c r="E44" s="98">
        <f t="shared" si="0"/>
        <v>37</v>
      </c>
      <c r="F44" s="29" t="s">
        <v>28</v>
      </c>
      <c r="G44" s="18" t="s">
        <v>44</v>
      </c>
      <c r="H44" s="19" t="s">
        <v>45</v>
      </c>
      <c r="I44" s="19" t="s">
        <v>17</v>
      </c>
      <c r="J44" s="164" t="s">
        <v>168</v>
      </c>
      <c r="K44" s="165"/>
      <c r="L44" s="3" t="s">
        <v>278</v>
      </c>
    </row>
    <row r="45" spans="2:12">
      <c r="B45" s="12" t="s">
        <v>25</v>
      </c>
      <c r="C45" s="13" t="s">
        <v>42</v>
      </c>
      <c r="D45" s="13" t="s">
        <v>43</v>
      </c>
      <c r="E45" s="20">
        <f t="shared" si="0"/>
        <v>38</v>
      </c>
      <c r="F45" s="14" t="s">
        <v>12</v>
      </c>
      <c r="G45" s="16" t="s">
        <v>46</v>
      </c>
      <c r="H45" s="20" t="s">
        <v>47</v>
      </c>
      <c r="I45" s="20" t="s">
        <v>18</v>
      </c>
      <c r="J45" s="166"/>
      <c r="K45" s="167"/>
      <c r="L45" s="3" t="s">
        <v>278</v>
      </c>
    </row>
    <row r="46" spans="2:12" ht="33">
      <c r="B46" s="12" t="s">
        <v>25</v>
      </c>
      <c r="C46" s="13" t="s">
        <v>42</v>
      </c>
      <c r="D46" s="13" t="s">
        <v>43</v>
      </c>
      <c r="E46" s="20">
        <f t="shared" si="0"/>
        <v>39</v>
      </c>
      <c r="F46" s="14" t="s">
        <v>28</v>
      </c>
      <c r="G46" s="16" t="s">
        <v>48</v>
      </c>
      <c r="H46" s="20" t="s">
        <v>49</v>
      </c>
      <c r="I46" s="20" t="s">
        <v>32</v>
      </c>
      <c r="J46" s="166"/>
      <c r="K46" s="167"/>
      <c r="L46" s="3" t="s">
        <v>278</v>
      </c>
    </row>
    <row r="47" spans="2:12" ht="49.5">
      <c r="B47" s="12"/>
      <c r="C47" s="13"/>
      <c r="D47" s="13"/>
      <c r="E47" s="16">
        <f t="shared" si="0"/>
        <v>40</v>
      </c>
      <c r="F47" s="144" t="s">
        <v>28</v>
      </c>
      <c r="G47" s="16" t="s">
        <v>189</v>
      </c>
      <c r="H47" s="16" t="s">
        <v>315</v>
      </c>
      <c r="I47" s="16" t="s">
        <v>358</v>
      </c>
      <c r="J47" s="166"/>
      <c r="K47" s="167"/>
      <c r="L47" s="3" t="s">
        <v>278</v>
      </c>
    </row>
    <row r="48" spans="2:12">
      <c r="B48" s="12"/>
      <c r="C48" s="13"/>
      <c r="D48" s="13"/>
      <c r="E48" s="15">
        <f t="shared" si="0"/>
        <v>41</v>
      </c>
      <c r="F48" s="95" t="s">
        <v>23</v>
      </c>
      <c r="G48" s="16" t="s">
        <v>54</v>
      </c>
      <c r="H48" s="16" t="s">
        <v>55</v>
      </c>
      <c r="I48" s="16" t="s">
        <v>14</v>
      </c>
      <c r="J48" s="166"/>
      <c r="K48" s="167"/>
      <c r="L48" s="3" t="s">
        <v>278</v>
      </c>
    </row>
    <row r="49" spans="2:21" ht="33">
      <c r="B49" s="12" t="s">
        <v>25</v>
      </c>
      <c r="C49" s="13" t="s">
        <v>42</v>
      </c>
      <c r="D49" s="13" t="s">
        <v>43</v>
      </c>
      <c r="E49" s="16">
        <f t="shared" si="0"/>
        <v>42</v>
      </c>
      <c r="F49" s="144" t="s">
        <v>28</v>
      </c>
      <c r="G49" s="16" t="s">
        <v>50</v>
      </c>
      <c r="H49" s="16" t="s">
        <v>187</v>
      </c>
      <c r="I49" s="16" t="s">
        <v>51</v>
      </c>
      <c r="J49" s="166"/>
      <c r="K49" s="167"/>
      <c r="L49" s="3" t="s">
        <v>278</v>
      </c>
    </row>
    <row r="50" spans="2:21">
      <c r="B50" s="12" t="s">
        <v>25</v>
      </c>
      <c r="C50" s="13" t="s">
        <v>42</v>
      </c>
      <c r="D50" s="13" t="s">
        <v>43</v>
      </c>
      <c r="E50" s="16">
        <f t="shared" si="0"/>
        <v>43</v>
      </c>
      <c r="F50" s="144" t="s">
        <v>28</v>
      </c>
      <c r="G50" s="16" t="s">
        <v>52</v>
      </c>
      <c r="H50" s="16" t="s">
        <v>314</v>
      </c>
      <c r="I50" s="16" t="s">
        <v>53</v>
      </c>
      <c r="J50" s="166"/>
      <c r="K50" s="167"/>
      <c r="L50" s="3" t="s">
        <v>278</v>
      </c>
    </row>
    <row r="51" spans="2:21" ht="66">
      <c r="B51" s="12" t="s">
        <v>25</v>
      </c>
      <c r="C51" s="13" t="s">
        <v>42</v>
      </c>
      <c r="D51" s="13" t="s">
        <v>43</v>
      </c>
      <c r="E51" s="16">
        <f t="shared" si="0"/>
        <v>44</v>
      </c>
      <c r="F51" s="144" t="s">
        <v>12</v>
      </c>
      <c r="G51" s="16" t="s">
        <v>57</v>
      </c>
      <c r="H51" s="16" t="s">
        <v>58</v>
      </c>
      <c r="I51" s="16" t="s">
        <v>282</v>
      </c>
      <c r="J51" s="166"/>
      <c r="K51" s="167"/>
      <c r="L51" s="3" t="s">
        <v>278</v>
      </c>
    </row>
    <row r="52" spans="2:21" ht="33">
      <c r="B52" s="12" t="s">
        <v>25</v>
      </c>
      <c r="C52" s="13" t="s">
        <v>42</v>
      </c>
      <c r="D52" s="13" t="s">
        <v>43</v>
      </c>
      <c r="E52" s="148">
        <f t="shared" si="0"/>
        <v>45</v>
      </c>
      <c r="F52" s="144" t="s">
        <v>12</v>
      </c>
      <c r="G52" s="148" t="s">
        <v>59</v>
      </c>
      <c r="H52" s="148" t="s">
        <v>60</v>
      </c>
      <c r="I52" s="148" t="s">
        <v>283</v>
      </c>
      <c r="J52" s="166"/>
      <c r="K52" s="167"/>
      <c r="L52" s="3" t="s">
        <v>278</v>
      </c>
    </row>
    <row r="53" spans="2:21" ht="18" customHeight="1">
      <c r="B53" s="12" t="s">
        <v>25</v>
      </c>
      <c r="C53" s="13" t="s">
        <v>42</v>
      </c>
      <c r="D53" s="13" t="s">
        <v>43</v>
      </c>
      <c r="E53" s="16">
        <f t="shared" si="0"/>
        <v>46</v>
      </c>
      <c r="F53" s="144" t="s">
        <v>12</v>
      </c>
      <c r="G53" s="16" t="s">
        <v>62</v>
      </c>
      <c r="H53" s="16" t="s">
        <v>63</v>
      </c>
      <c r="I53" s="16" t="s">
        <v>56</v>
      </c>
      <c r="J53" s="166"/>
      <c r="K53" s="167"/>
      <c r="L53" s="3" t="s">
        <v>278</v>
      </c>
    </row>
    <row r="54" spans="2:21" ht="18" customHeight="1">
      <c r="B54" s="12" t="s">
        <v>25</v>
      </c>
      <c r="C54" s="13" t="s">
        <v>42</v>
      </c>
      <c r="D54" s="13" t="s">
        <v>43</v>
      </c>
      <c r="E54" s="148">
        <f t="shared" si="0"/>
        <v>47</v>
      </c>
      <c r="F54" s="144" t="s">
        <v>12</v>
      </c>
      <c r="G54" s="242" t="s">
        <v>64</v>
      </c>
      <c r="H54" s="243" t="s">
        <v>65</v>
      </c>
      <c r="I54" s="148" t="s">
        <v>36</v>
      </c>
      <c r="J54" s="166"/>
      <c r="K54" s="167"/>
      <c r="L54" s="3" t="s">
        <v>278</v>
      </c>
    </row>
    <row r="55" spans="2:21">
      <c r="B55" s="12" t="s">
        <v>25</v>
      </c>
      <c r="C55" s="13" t="s">
        <v>42</v>
      </c>
      <c r="D55" s="13" t="s">
        <v>43</v>
      </c>
      <c r="E55" s="148">
        <f t="shared" si="0"/>
        <v>48</v>
      </c>
      <c r="F55" s="144" t="s">
        <v>12</v>
      </c>
      <c r="G55" s="242" t="s">
        <v>66</v>
      </c>
      <c r="H55" s="243" t="s">
        <v>67</v>
      </c>
      <c r="I55" s="148" t="s">
        <v>36</v>
      </c>
      <c r="J55" s="166"/>
      <c r="K55" s="167"/>
      <c r="L55" s="3" t="s">
        <v>278</v>
      </c>
    </row>
    <row r="56" spans="2:21">
      <c r="B56" s="12" t="s">
        <v>25</v>
      </c>
      <c r="C56" s="13" t="s">
        <v>42</v>
      </c>
      <c r="D56" s="13" t="s">
        <v>43</v>
      </c>
      <c r="E56" s="148">
        <f t="shared" si="0"/>
        <v>49</v>
      </c>
      <c r="F56" s="144" t="s">
        <v>12</v>
      </c>
      <c r="G56" s="242" t="s">
        <v>292</v>
      </c>
      <c r="H56" s="243" t="s">
        <v>293</v>
      </c>
      <c r="I56" s="148" t="s">
        <v>36</v>
      </c>
      <c r="J56" s="166"/>
      <c r="K56" s="167"/>
    </row>
    <row r="57" spans="2:21" ht="33">
      <c r="B57" s="12" t="s">
        <v>25</v>
      </c>
      <c r="C57" s="13" t="s">
        <v>42</v>
      </c>
      <c r="D57" s="13" t="s">
        <v>43</v>
      </c>
      <c r="E57" s="148">
        <f t="shared" si="0"/>
        <v>50</v>
      </c>
      <c r="F57" s="144" t="s">
        <v>12</v>
      </c>
      <c r="G57" s="242" t="s">
        <v>68</v>
      </c>
      <c r="H57" s="148" t="s">
        <v>69</v>
      </c>
      <c r="I57" s="148" t="s">
        <v>70</v>
      </c>
      <c r="J57" s="166"/>
      <c r="K57" s="167"/>
      <c r="L57" s="3" t="s">
        <v>278</v>
      </c>
      <c r="U57" s="17"/>
    </row>
    <row r="58" spans="2:21" ht="66">
      <c r="B58" s="12" t="s">
        <v>25</v>
      </c>
      <c r="C58" s="13" t="s">
        <v>42</v>
      </c>
      <c r="D58" s="13" t="s">
        <v>43</v>
      </c>
      <c r="E58" s="148">
        <f t="shared" si="0"/>
        <v>51</v>
      </c>
      <c r="F58" s="244" t="s">
        <v>12</v>
      </c>
      <c r="G58" s="16" t="s">
        <v>71</v>
      </c>
      <c r="H58" s="16" t="s">
        <v>72</v>
      </c>
      <c r="I58" s="16" t="s">
        <v>284</v>
      </c>
      <c r="J58" s="166"/>
      <c r="K58" s="167"/>
      <c r="L58" s="3" t="s">
        <v>278</v>
      </c>
      <c r="U58" s="17"/>
    </row>
    <row r="59" spans="2:21" ht="181.5">
      <c r="B59" s="12" t="s">
        <v>25</v>
      </c>
      <c r="C59" s="13" t="s">
        <v>42</v>
      </c>
      <c r="D59" s="13" t="s">
        <v>43</v>
      </c>
      <c r="E59" s="16">
        <f t="shared" si="0"/>
        <v>52</v>
      </c>
      <c r="F59" s="144" t="s">
        <v>12</v>
      </c>
      <c r="G59" s="16" t="s">
        <v>73</v>
      </c>
      <c r="H59" s="16" t="s">
        <v>74</v>
      </c>
      <c r="I59" s="16" t="s">
        <v>285</v>
      </c>
      <c r="J59" s="166"/>
      <c r="K59" s="167"/>
      <c r="L59" s="3" t="s">
        <v>278</v>
      </c>
      <c r="U59" s="17"/>
    </row>
    <row r="60" spans="2:21" ht="33">
      <c r="B60" s="12" t="s">
        <v>25</v>
      </c>
      <c r="C60" s="13" t="s">
        <v>42</v>
      </c>
      <c r="D60" s="13" t="s">
        <v>43</v>
      </c>
      <c r="E60" s="16">
        <f t="shared" si="0"/>
        <v>53</v>
      </c>
      <c r="F60" s="144" t="s">
        <v>12</v>
      </c>
      <c r="G60" s="16" t="s">
        <v>75</v>
      </c>
      <c r="H60" s="16" t="s">
        <v>76</v>
      </c>
      <c r="I60" s="16" t="s">
        <v>77</v>
      </c>
      <c r="J60" s="166"/>
      <c r="K60" s="167"/>
      <c r="L60" s="3" t="s">
        <v>278</v>
      </c>
      <c r="U60" s="17"/>
    </row>
    <row r="61" spans="2:21" ht="33">
      <c r="B61" s="12" t="s">
        <v>25</v>
      </c>
      <c r="C61" s="13" t="s">
        <v>42</v>
      </c>
      <c r="D61" s="13" t="s">
        <v>43</v>
      </c>
      <c r="E61" s="16">
        <f t="shared" si="0"/>
        <v>54</v>
      </c>
      <c r="F61" s="144" t="s">
        <v>12</v>
      </c>
      <c r="G61" s="16" t="s">
        <v>78</v>
      </c>
      <c r="H61" s="16" t="s">
        <v>79</v>
      </c>
      <c r="I61" s="16" t="s">
        <v>80</v>
      </c>
      <c r="J61" s="166"/>
      <c r="K61" s="167"/>
      <c r="L61" s="3" t="s">
        <v>278</v>
      </c>
      <c r="U61" s="17"/>
    </row>
    <row r="62" spans="2:21" ht="33">
      <c r="B62" s="12" t="s">
        <v>25</v>
      </c>
      <c r="C62" s="13" t="s">
        <v>42</v>
      </c>
      <c r="D62" s="13" t="s">
        <v>43</v>
      </c>
      <c r="E62" s="16">
        <f t="shared" si="0"/>
        <v>55</v>
      </c>
      <c r="F62" s="144" t="s">
        <v>12</v>
      </c>
      <c r="G62" s="16" t="s">
        <v>81</v>
      </c>
      <c r="H62" s="16" t="s">
        <v>82</v>
      </c>
      <c r="I62" s="16" t="s">
        <v>13</v>
      </c>
      <c r="J62" s="166"/>
      <c r="K62" s="167"/>
      <c r="L62" s="3" t="s">
        <v>278</v>
      </c>
      <c r="U62" s="17"/>
    </row>
    <row r="63" spans="2:21">
      <c r="B63" s="12" t="s">
        <v>25</v>
      </c>
      <c r="C63" s="13" t="s">
        <v>42</v>
      </c>
      <c r="D63" s="13" t="s">
        <v>43</v>
      </c>
      <c r="E63" s="16">
        <f t="shared" si="0"/>
        <v>56</v>
      </c>
      <c r="F63" s="95" t="s">
        <v>28</v>
      </c>
      <c r="G63" s="16" t="s">
        <v>83</v>
      </c>
      <c r="H63" s="16" t="s">
        <v>84</v>
      </c>
      <c r="I63" s="16" t="s">
        <v>13</v>
      </c>
      <c r="J63" s="166"/>
      <c r="K63" s="167"/>
      <c r="L63" s="3" t="s">
        <v>278</v>
      </c>
      <c r="U63" s="17"/>
    </row>
    <row r="64" spans="2:21">
      <c r="B64" s="12" t="s">
        <v>25</v>
      </c>
      <c r="C64" s="13" t="s">
        <v>42</v>
      </c>
      <c r="D64" s="13" t="s">
        <v>43</v>
      </c>
      <c r="E64" s="16">
        <f t="shared" si="0"/>
        <v>57</v>
      </c>
      <c r="F64" s="144" t="s">
        <v>28</v>
      </c>
      <c r="G64" s="245" t="s">
        <v>291</v>
      </c>
      <c r="H64" s="16" t="s">
        <v>97</v>
      </c>
      <c r="I64" s="16" t="s">
        <v>14</v>
      </c>
      <c r="J64" s="227"/>
      <c r="K64" s="167"/>
      <c r="L64" s="3" t="s">
        <v>278</v>
      </c>
      <c r="U64" s="17"/>
    </row>
    <row r="65" spans="2:21" ht="49.5">
      <c r="B65" s="12" t="s">
        <v>25</v>
      </c>
      <c r="C65" s="13" t="s">
        <v>42</v>
      </c>
      <c r="D65" s="13" t="s">
        <v>43</v>
      </c>
      <c r="E65" s="32">
        <f t="shared" si="0"/>
        <v>58</v>
      </c>
      <c r="F65" s="240" t="s">
        <v>19</v>
      </c>
      <c r="G65" s="32" t="s">
        <v>85</v>
      </c>
      <c r="H65" s="237" t="s">
        <v>86</v>
      </c>
      <c r="I65" s="237" t="s">
        <v>87</v>
      </c>
      <c r="J65" s="173" t="s">
        <v>372</v>
      </c>
      <c r="K65" s="171"/>
      <c r="L65" s="3" t="s">
        <v>278</v>
      </c>
      <c r="U65" s="17"/>
    </row>
    <row r="66" spans="2:21" ht="18" customHeight="1">
      <c r="B66" s="12" t="s">
        <v>25</v>
      </c>
      <c r="C66" s="13" t="s">
        <v>42</v>
      </c>
      <c r="D66" s="13" t="s">
        <v>43</v>
      </c>
      <c r="E66" s="148">
        <f t="shared" si="0"/>
        <v>59</v>
      </c>
      <c r="F66" s="244" t="s">
        <v>19</v>
      </c>
      <c r="G66" s="21" t="s">
        <v>88</v>
      </c>
      <c r="H66" s="148" t="s">
        <v>89</v>
      </c>
      <c r="I66" s="148" t="s">
        <v>13</v>
      </c>
      <c r="J66" s="175" t="s">
        <v>413</v>
      </c>
      <c r="K66" s="174"/>
      <c r="L66" s="3" t="s">
        <v>278</v>
      </c>
      <c r="U66" s="17"/>
    </row>
    <row r="67" spans="2:21" ht="33">
      <c r="B67" s="12" t="s">
        <v>25</v>
      </c>
      <c r="C67" s="13" t="s">
        <v>42</v>
      </c>
      <c r="D67" s="28" t="s">
        <v>90</v>
      </c>
      <c r="E67" s="235">
        <f t="shared" si="0"/>
        <v>60</v>
      </c>
      <c r="F67" s="146" t="s">
        <v>19</v>
      </c>
      <c r="G67" s="18" t="s">
        <v>44</v>
      </c>
      <c r="H67" s="235" t="s">
        <v>316</v>
      </c>
      <c r="I67" s="235" t="s">
        <v>17</v>
      </c>
      <c r="J67" s="164" t="s">
        <v>170</v>
      </c>
      <c r="K67" s="165"/>
      <c r="L67" s="3" t="s">
        <v>278</v>
      </c>
      <c r="U67" s="17"/>
    </row>
    <row r="68" spans="2:21">
      <c r="B68" s="12" t="s">
        <v>25</v>
      </c>
      <c r="C68" s="13" t="s">
        <v>42</v>
      </c>
      <c r="D68" s="13" t="s">
        <v>90</v>
      </c>
      <c r="E68" s="16">
        <f t="shared" si="0"/>
        <v>61</v>
      </c>
      <c r="F68" s="241" t="s">
        <v>19</v>
      </c>
      <c r="G68" s="10" t="s">
        <v>46</v>
      </c>
      <c r="H68" s="96" t="s">
        <v>317</v>
      </c>
      <c r="I68" s="96" t="s">
        <v>18</v>
      </c>
      <c r="J68" s="166"/>
      <c r="K68" s="167"/>
      <c r="L68" s="3" t="s">
        <v>278</v>
      </c>
      <c r="U68" s="17"/>
    </row>
    <row r="69" spans="2:21" ht="33">
      <c r="B69" s="12" t="s">
        <v>25</v>
      </c>
      <c r="C69" s="13" t="s">
        <v>42</v>
      </c>
      <c r="D69" s="13" t="s">
        <v>90</v>
      </c>
      <c r="E69" s="16">
        <f t="shared" si="0"/>
        <v>62</v>
      </c>
      <c r="F69" s="144" t="s">
        <v>28</v>
      </c>
      <c r="G69" s="16" t="s">
        <v>48</v>
      </c>
      <c r="H69" s="16" t="s">
        <v>318</v>
      </c>
      <c r="I69" s="16" t="s">
        <v>32</v>
      </c>
      <c r="J69" s="166"/>
      <c r="K69" s="167"/>
      <c r="U69" s="17"/>
    </row>
    <row r="70" spans="2:21" ht="64.150000000000006" customHeight="1">
      <c r="B70" s="12" t="s">
        <v>25</v>
      </c>
      <c r="C70" s="13" t="s">
        <v>42</v>
      </c>
      <c r="D70" s="13" t="s">
        <v>90</v>
      </c>
      <c r="E70" s="16">
        <f t="shared" si="0"/>
        <v>63</v>
      </c>
      <c r="F70" s="144" t="s">
        <v>28</v>
      </c>
      <c r="G70" s="16" t="s">
        <v>189</v>
      </c>
      <c r="H70" s="16" t="s">
        <v>319</v>
      </c>
      <c r="I70" s="16" t="s">
        <v>357</v>
      </c>
      <c r="J70" s="166"/>
      <c r="K70" s="167"/>
      <c r="U70" s="17"/>
    </row>
    <row r="71" spans="2:21" ht="18" customHeight="1">
      <c r="B71" s="12" t="s">
        <v>25</v>
      </c>
      <c r="C71" s="13" t="s">
        <v>42</v>
      </c>
      <c r="D71" s="13" t="s">
        <v>90</v>
      </c>
      <c r="E71" s="16">
        <f t="shared" si="0"/>
        <v>64</v>
      </c>
      <c r="F71" s="241" t="s">
        <v>19</v>
      </c>
      <c r="G71" s="10" t="s">
        <v>91</v>
      </c>
      <c r="H71" s="96" t="s">
        <v>320</v>
      </c>
      <c r="I71" s="96" t="s">
        <v>92</v>
      </c>
      <c r="J71" s="166"/>
      <c r="K71" s="167"/>
      <c r="L71" s="3" t="s">
        <v>278</v>
      </c>
    </row>
    <row r="72" spans="2:21" ht="33">
      <c r="B72" s="12" t="s">
        <v>25</v>
      </c>
      <c r="C72" s="13" t="s">
        <v>42</v>
      </c>
      <c r="D72" s="13" t="s">
        <v>90</v>
      </c>
      <c r="E72" s="15">
        <f t="shared" si="0"/>
        <v>65</v>
      </c>
      <c r="F72" s="95" t="s">
        <v>19</v>
      </c>
      <c r="G72" s="15" t="s">
        <v>93</v>
      </c>
      <c r="H72" s="16" t="s">
        <v>94</v>
      </c>
      <c r="I72" s="16" t="s">
        <v>95</v>
      </c>
      <c r="J72" s="166"/>
      <c r="K72" s="167"/>
      <c r="L72" s="3" t="s">
        <v>278</v>
      </c>
    </row>
    <row r="73" spans="2:21" ht="18" customHeight="1">
      <c r="B73" s="12" t="s">
        <v>25</v>
      </c>
      <c r="C73" s="13" t="s">
        <v>42</v>
      </c>
      <c r="D73" s="13" t="s">
        <v>90</v>
      </c>
      <c r="E73" s="15">
        <f t="shared" si="0"/>
        <v>66</v>
      </c>
      <c r="F73" s="95" t="s">
        <v>19</v>
      </c>
      <c r="G73" s="15" t="s">
        <v>96</v>
      </c>
      <c r="H73" s="16" t="s">
        <v>321</v>
      </c>
      <c r="I73" s="16" t="s">
        <v>13</v>
      </c>
      <c r="J73" s="166"/>
      <c r="K73" s="167"/>
      <c r="L73" s="3" t="s">
        <v>278</v>
      </c>
    </row>
    <row r="74" spans="2:21" ht="18" customHeight="1">
      <c r="B74" s="12" t="s">
        <v>25</v>
      </c>
      <c r="C74" s="13" t="s">
        <v>42</v>
      </c>
      <c r="D74" s="13" t="s">
        <v>90</v>
      </c>
      <c r="E74" s="16">
        <f t="shared" si="0"/>
        <v>67</v>
      </c>
      <c r="F74" s="144" t="s">
        <v>28</v>
      </c>
      <c r="G74" s="16" t="s">
        <v>50</v>
      </c>
      <c r="H74" s="16" t="s">
        <v>322</v>
      </c>
      <c r="I74" s="16" t="s">
        <v>51</v>
      </c>
      <c r="J74" s="166"/>
      <c r="K74" s="167"/>
    </row>
    <row r="75" spans="2:21">
      <c r="B75" s="12" t="s">
        <v>25</v>
      </c>
      <c r="C75" s="13" t="s">
        <v>42</v>
      </c>
      <c r="D75" s="13" t="s">
        <v>90</v>
      </c>
      <c r="E75" s="16">
        <f t="shared" si="0"/>
        <v>68</v>
      </c>
      <c r="F75" s="144" t="s">
        <v>28</v>
      </c>
      <c r="G75" s="16" t="s">
        <v>52</v>
      </c>
      <c r="H75" s="16" t="s">
        <v>323</v>
      </c>
      <c r="I75" s="16" t="s">
        <v>53</v>
      </c>
      <c r="J75" s="166"/>
      <c r="K75" s="167"/>
    </row>
    <row r="76" spans="2:21" ht="49.5">
      <c r="B76" s="12" t="s">
        <v>25</v>
      </c>
      <c r="C76" s="13" t="s">
        <v>42</v>
      </c>
      <c r="D76" s="13" t="s">
        <v>90</v>
      </c>
      <c r="E76" s="15">
        <f t="shared" si="0"/>
        <v>69</v>
      </c>
      <c r="F76" s="95" t="s">
        <v>19</v>
      </c>
      <c r="G76" s="15" t="s">
        <v>57</v>
      </c>
      <c r="H76" s="16" t="s">
        <v>324</v>
      </c>
      <c r="I76" s="16" t="s">
        <v>287</v>
      </c>
      <c r="J76" s="166"/>
      <c r="K76" s="167"/>
      <c r="L76" s="3" t="s">
        <v>278</v>
      </c>
    </row>
    <row r="77" spans="2:21">
      <c r="B77" s="12" t="s">
        <v>25</v>
      </c>
      <c r="C77" s="13" t="s">
        <v>42</v>
      </c>
      <c r="D77" s="13" t="s">
        <v>90</v>
      </c>
      <c r="E77" s="15">
        <f t="shared" si="0"/>
        <v>70</v>
      </c>
      <c r="F77" s="95" t="s">
        <v>19</v>
      </c>
      <c r="G77" s="15" t="s">
        <v>59</v>
      </c>
      <c r="H77" s="16" t="s">
        <v>325</v>
      </c>
      <c r="I77" s="16" t="s">
        <v>61</v>
      </c>
      <c r="J77" s="166"/>
      <c r="K77" s="167"/>
      <c r="L77" s="3" t="s">
        <v>278</v>
      </c>
    </row>
    <row r="78" spans="2:21" ht="33">
      <c r="B78" s="12" t="s">
        <v>25</v>
      </c>
      <c r="C78" s="13" t="s">
        <v>42</v>
      </c>
      <c r="D78" s="13" t="s">
        <v>90</v>
      </c>
      <c r="E78" s="15">
        <f t="shared" si="0"/>
        <v>71</v>
      </c>
      <c r="F78" s="95" t="s">
        <v>19</v>
      </c>
      <c r="G78" s="15" t="s">
        <v>62</v>
      </c>
      <c r="H78" s="16" t="s">
        <v>326</v>
      </c>
      <c r="I78" s="16" t="s">
        <v>56</v>
      </c>
      <c r="J78" s="166"/>
      <c r="K78" s="167"/>
      <c r="L78" s="3" t="s">
        <v>278</v>
      </c>
    </row>
    <row r="79" spans="2:21" ht="33">
      <c r="B79" s="12" t="s">
        <v>25</v>
      </c>
      <c r="C79" s="13" t="s">
        <v>42</v>
      </c>
      <c r="D79" s="13" t="s">
        <v>90</v>
      </c>
      <c r="E79" s="21">
        <f t="shared" si="0"/>
        <v>72</v>
      </c>
      <c r="F79" s="241" t="s">
        <v>19</v>
      </c>
      <c r="G79" s="242" t="s">
        <v>64</v>
      </c>
      <c r="H79" s="148" t="s">
        <v>327</v>
      </c>
      <c r="I79" s="148" t="s">
        <v>36</v>
      </c>
      <c r="J79" s="166"/>
      <c r="K79" s="167"/>
      <c r="L79" s="3" t="s">
        <v>278</v>
      </c>
    </row>
    <row r="80" spans="2:21" ht="33">
      <c r="B80" s="12" t="s">
        <v>25</v>
      </c>
      <c r="C80" s="13" t="s">
        <v>42</v>
      </c>
      <c r="D80" s="13" t="s">
        <v>90</v>
      </c>
      <c r="E80" s="148">
        <f t="shared" si="0"/>
        <v>73</v>
      </c>
      <c r="F80" s="144" t="s">
        <v>12</v>
      </c>
      <c r="G80" s="242" t="s">
        <v>66</v>
      </c>
      <c r="H80" s="148" t="s">
        <v>328</v>
      </c>
      <c r="I80" s="148" t="s">
        <v>36</v>
      </c>
      <c r="J80" s="166"/>
      <c r="K80" s="230"/>
    </row>
    <row r="81" spans="2:21" ht="33">
      <c r="B81" s="12" t="s">
        <v>25</v>
      </c>
      <c r="C81" s="13" t="s">
        <v>42</v>
      </c>
      <c r="D81" s="13" t="s">
        <v>90</v>
      </c>
      <c r="E81" s="148">
        <f t="shared" si="0"/>
        <v>74</v>
      </c>
      <c r="F81" s="144" t="s">
        <v>12</v>
      </c>
      <c r="G81" s="242" t="s">
        <v>292</v>
      </c>
      <c r="H81" s="148" t="s">
        <v>329</v>
      </c>
      <c r="I81" s="148" t="s">
        <v>36</v>
      </c>
      <c r="J81" s="166"/>
      <c r="K81" s="230"/>
    </row>
    <row r="82" spans="2:21">
      <c r="B82" s="12" t="s">
        <v>25</v>
      </c>
      <c r="C82" s="13" t="s">
        <v>42</v>
      </c>
      <c r="D82" s="13" t="s">
        <v>90</v>
      </c>
      <c r="E82" s="15">
        <f t="shared" si="0"/>
        <v>75</v>
      </c>
      <c r="F82" s="95" t="s">
        <v>19</v>
      </c>
      <c r="G82" s="245" t="s">
        <v>291</v>
      </c>
      <c r="H82" s="16" t="s">
        <v>97</v>
      </c>
      <c r="I82" s="16" t="s">
        <v>14</v>
      </c>
      <c r="J82" s="166"/>
      <c r="K82" s="168"/>
      <c r="L82" s="3" t="s">
        <v>278</v>
      </c>
    </row>
    <row r="83" spans="2:21" ht="33">
      <c r="B83" s="12" t="s">
        <v>25</v>
      </c>
      <c r="C83" s="28" t="s">
        <v>98</v>
      </c>
      <c r="D83" s="28" t="s">
        <v>99</v>
      </c>
      <c r="E83" s="18">
        <f t="shared" ref="E83:E92" si="1">ROW()-7</f>
        <v>76</v>
      </c>
      <c r="F83" s="234" t="s">
        <v>23</v>
      </c>
      <c r="G83" s="18" t="s">
        <v>100</v>
      </c>
      <c r="H83" s="235" t="s">
        <v>101</v>
      </c>
      <c r="I83" s="235" t="s">
        <v>14</v>
      </c>
      <c r="J83" s="164" t="s">
        <v>169</v>
      </c>
      <c r="K83" s="165" t="s">
        <v>394</v>
      </c>
      <c r="L83" s="3" t="s">
        <v>278</v>
      </c>
    </row>
    <row r="84" spans="2:21" ht="18" customHeight="1">
      <c r="B84" s="12" t="s">
        <v>25</v>
      </c>
      <c r="C84" s="13" t="s">
        <v>98</v>
      </c>
      <c r="D84" s="13" t="s">
        <v>99</v>
      </c>
      <c r="E84" s="15">
        <f t="shared" si="1"/>
        <v>77</v>
      </c>
      <c r="F84" s="95" t="s">
        <v>23</v>
      </c>
      <c r="G84" s="15" t="s">
        <v>102</v>
      </c>
      <c r="H84" s="16" t="s">
        <v>103</v>
      </c>
      <c r="I84" s="16" t="s">
        <v>14</v>
      </c>
      <c r="J84" s="227"/>
      <c r="K84" s="167" t="s">
        <v>393</v>
      </c>
      <c r="L84" s="3" t="s">
        <v>278</v>
      </c>
    </row>
    <row r="85" spans="2:21" ht="33">
      <c r="B85" s="12"/>
      <c r="C85" s="13"/>
      <c r="D85" s="13"/>
      <c r="E85" s="15">
        <f t="shared" si="1"/>
        <v>78</v>
      </c>
      <c r="F85" s="95" t="s">
        <v>23</v>
      </c>
      <c r="G85" s="32" t="s">
        <v>182</v>
      </c>
      <c r="H85" s="237" t="s">
        <v>183</v>
      </c>
      <c r="I85" s="237" t="s">
        <v>14</v>
      </c>
      <c r="J85" s="176" t="s">
        <v>416</v>
      </c>
      <c r="K85" s="168" t="s">
        <v>417</v>
      </c>
      <c r="L85" s="3" t="s">
        <v>278</v>
      </c>
    </row>
    <row r="86" spans="2:21">
      <c r="B86" s="12" t="s">
        <v>25</v>
      </c>
      <c r="C86" s="13" t="s">
        <v>98</v>
      </c>
      <c r="D86" s="28" t="s">
        <v>175</v>
      </c>
      <c r="E86" s="145">
        <f t="shared" si="1"/>
        <v>79</v>
      </c>
      <c r="F86" s="146" t="s">
        <v>23</v>
      </c>
      <c r="G86" s="145" t="s">
        <v>44</v>
      </c>
      <c r="H86" s="147" t="s">
        <v>104</v>
      </c>
      <c r="I86" s="147" t="s">
        <v>22</v>
      </c>
      <c r="J86" s="164" t="s">
        <v>267</v>
      </c>
      <c r="K86" s="165"/>
      <c r="L86" s="3" t="s">
        <v>278</v>
      </c>
    </row>
    <row r="87" spans="2:21">
      <c r="B87" s="12" t="s">
        <v>25</v>
      </c>
      <c r="C87" s="13" t="s">
        <v>98</v>
      </c>
      <c r="D87" s="13" t="s">
        <v>175</v>
      </c>
      <c r="E87" s="15">
        <f t="shared" si="1"/>
        <v>80</v>
      </c>
      <c r="F87" s="95" t="s">
        <v>23</v>
      </c>
      <c r="G87" s="15" t="s">
        <v>171</v>
      </c>
      <c r="H87" s="16" t="s">
        <v>174</v>
      </c>
      <c r="I87" s="16" t="s">
        <v>18</v>
      </c>
      <c r="J87" s="166"/>
      <c r="K87" s="167"/>
      <c r="L87" s="3" t="s">
        <v>278</v>
      </c>
    </row>
    <row r="88" spans="2:21">
      <c r="B88" s="12" t="s">
        <v>25</v>
      </c>
      <c r="C88" s="13" t="s">
        <v>98</v>
      </c>
      <c r="D88" s="13" t="s">
        <v>175</v>
      </c>
      <c r="E88" s="15">
        <f t="shared" si="1"/>
        <v>81</v>
      </c>
      <c r="F88" s="95" t="s">
        <v>23</v>
      </c>
      <c r="G88" s="15" t="s">
        <v>172</v>
      </c>
      <c r="H88" s="16" t="s">
        <v>173</v>
      </c>
      <c r="I88" s="16" t="s">
        <v>18</v>
      </c>
      <c r="J88" s="166"/>
      <c r="K88" s="167"/>
      <c r="L88" s="3" t="s">
        <v>278</v>
      </c>
    </row>
    <row r="89" spans="2:21" s="30" customFormat="1" ht="33">
      <c r="B89" s="12" t="s">
        <v>25</v>
      </c>
      <c r="C89" s="13" t="s">
        <v>98</v>
      </c>
      <c r="D89" s="13" t="s">
        <v>175</v>
      </c>
      <c r="E89" s="15">
        <f t="shared" si="1"/>
        <v>82</v>
      </c>
      <c r="F89" s="95" t="s">
        <v>23</v>
      </c>
      <c r="G89" s="15" t="s">
        <v>105</v>
      </c>
      <c r="H89" s="16" t="s">
        <v>106</v>
      </c>
      <c r="I89" s="16" t="s">
        <v>22</v>
      </c>
      <c r="J89" s="166"/>
      <c r="K89" s="167"/>
      <c r="L89" s="3" t="s">
        <v>278</v>
      </c>
      <c r="M89" s="3"/>
      <c r="N89" s="3"/>
      <c r="O89" s="3"/>
      <c r="P89" s="3"/>
      <c r="Q89" s="3"/>
      <c r="R89" s="3"/>
      <c r="S89" s="3"/>
      <c r="T89" s="3"/>
      <c r="U89" s="3"/>
    </row>
    <row r="90" spans="2:21" s="30" customFormat="1">
      <c r="B90" s="12" t="s">
        <v>25</v>
      </c>
      <c r="C90" s="13" t="s">
        <v>98</v>
      </c>
      <c r="D90" s="13" t="s">
        <v>175</v>
      </c>
      <c r="E90" s="15">
        <f t="shared" si="1"/>
        <v>83</v>
      </c>
      <c r="F90" s="95" t="s">
        <v>23</v>
      </c>
      <c r="G90" s="15" t="s">
        <v>107</v>
      </c>
      <c r="H90" s="16" t="s">
        <v>108</v>
      </c>
      <c r="I90" s="16" t="s">
        <v>18</v>
      </c>
      <c r="J90" s="166"/>
      <c r="K90" s="167"/>
      <c r="L90" s="3" t="s">
        <v>278</v>
      </c>
      <c r="M90" s="3"/>
      <c r="N90" s="3"/>
      <c r="O90" s="3"/>
      <c r="P90" s="3"/>
      <c r="Q90" s="3"/>
      <c r="R90" s="3"/>
      <c r="S90" s="3"/>
      <c r="T90" s="3"/>
      <c r="U90" s="3"/>
    </row>
    <row r="91" spans="2:21" s="30" customFormat="1" ht="49.5">
      <c r="B91" s="12" t="s">
        <v>25</v>
      </c>
      <c r="C91" s="13" t="s">
        <v>98</v>
      </c>
      <c r="D91" s="13" t="s">
        <v>175</v>
      </c>
      <c r="E91" s="21">
        <f t="shared" si="1"/>
        <v>84</v>
      </c>
      <c r="F91" s="95" t="s">
        <v>23</v>
      </c>
      <c r="G91" s="21" t="s">
        <v>191</v>
      </c>
      <c r="H91" s="148" t="s">
        <v>110</v>
      </c>
      <c r="I91" s="148" t="s">
        <v>111</v>
      </c>
      <c r="J91" s="166"/>
      <c r="K91" s="167"/>
      <c r="L91" s="3" t="s">
        <v>278</v>
      </c>
      <c r="M91" s="3"/>
      <c r="N91" s="3"/>
      <c r="O91" s="3"/>
      <c r="P91" s="3"/>
      <c r="Q91" s="3"/>
      <c r="R91" s="3"/>
      <c r="S91" s="3"/>
      <c r="T91" s="3"/>
      <c r="U91" s="3"/>
    </row>
    <row r="92" spans="2:21" s="30" customFormat="1">
      <c r="B92" s="12" t="s">
        <v>25</v>
      </c>
      <c r="C92" s="13" t="s">
        <v>98</v>
      </c>
      <c r="D92" s="13" t="s">
        <v>175</v>
      </c>
      <c r="E92" s="22">
        <f t="shared" si="1"/>
        <v>85</v>
      </c>
      <c r="F92" s="246" t="s">
        <v>23</v>
      </c>
      <c r="G92" s="22" t="s">
        <v>192</v>
      </c>
      <c r="H92" s="247" t="s">
        <v>112</v>
      </c>
      <c r="I92" s="247" t="s">
        <v>13</v>
      </c>
      <c r="J92" s="228"/>
      <c r="K92" s="168"/>
      <c r="L92" s="141" t="s">
        <v>278</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29"/>
      <c r="H97" s="130"/>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pageSetup paperSize="9" scale="2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40"/>
  <sheetViews>
    <sheetView topLeftCell="A5" zoomScale="80" zoomScaleNormal="80" workbookViewId="0">
      <selection activeCell="C12" sqref="C12"/>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63" t="s">
        <v>362</v>
      </c>
      <c r="C2" s="263" t="s">
        <v>363</v>
      </c>
      <c r="D2" s="263" t="s">
        <v>364</v>
      </c>
    </row>
    <row r="3" spans="2:23" hidden="1">
      <c r="B3" s="263" t="str">
        <f>実証データ一覧!I4&amp;""</f>
        <v/>
      </c>
      <c r="C3" s="263" t="str">
        <f>実証データ一覧!J4&amp;""</f>
        <v>大阪府</v>
      </c>
      <c r="D3" s="263" t="str">
        <f>実証データ一覧!K4&amp;""</f>
        <v>河内長野市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3"/>
      <c r="C7" s="40"/>
      <c r="D7" s="40"/>
      <c r="E7" s="30"/>
      <c r="F7" s="30"/>
      <c r="G7" s="44" t="s">
        <v>117</v>
      </c>
      <c r="I7" s="41"/>
      <c r="J7" s="41"/>
      <c r="K7" s="41"/>
      <c r="L7" s="41"/>
      <c r="M7" s="41"/>
      <c r="N7" s="41"/>
      <c r="O7" s="41"/>
    </row>
    <row r="8" spans="2:23" ht="4.9000000000000004" customHeight="1">
      <c r="C8" s="40"/>
      <c r="D8" s="40"/>
    </row>
    <row r="9" spans="2:23" ht="18" customHeight="1">
      <c r="B9" s="94" t="s">
        <v>118</v>
      </c>
      <c r="C9" s="149">
        <v>8</v>
      </c>
      <c r="D9" s="142" t="s">
        <v>119</v>
      </c>
      <c r="E9" s="142">
        <v>9</v>
      </c>
      <c r="F9" s="142">
        <v>10</v>
      </c>
      <c r="G9" s="142">
        <v>11</v>
      </c>
      <c r="H9" s="142">
        <v>12</v>
      </c>
      <c r="I9" s="142">
        <v>1</v>
      </c>
      <c r="J9" s="142">
        <v>2</v>
      </c>
      <c r="K9" s="142">
        <v>3</v>
      </c>
      <c r="L9" s="142">
        <v>4</v>
      </c>
      <c r="M9" s="142">
        <v>5</v>
      </c>
      <c r="N9" s="142">
        <v>6</v>
      </c>
      <c r="O9" s="142">
        <v>7</v>
      </c>
      <c r="P9" s="142">
        <v>76</v>
      </c>
      <c r="Q9" s="150">
        <v>77</v>
      </c>
      <c r="R9" s="3" t="s">
        <v>113</v>
      </c>
    </row>
    <row r="10" spans="2:23" ht="51" customHeight="1">
      <c r="B10" s="151" t="s">
        <v>9</v>
      </c>
      <c r="C10" s="152" t="s">
        <v>15</v>
      </c>
      <c r="D10" s="153" t="s">
        <v>120</v>
      </c>
      <c r="E10" s="154" t="s">
        <v>193</v>
      </c>
      <c r="F10" s="154" t="s">
        <v>121</v>
      </c>
      <c r="G10" s="155" t="s">
        <v>48</v>
      </c>
      <c r="H10" s="156" t="s">
        <v>122</v>
      </c>
      <c r="I10" s="154" t="s">
        <v>29</v>
      </c>
      <c r="J10" s="154" t="s">
        <v>296</v>
      </c>
      <c r="K10" s="154" t="s">
        <v>298</v>
      </c>
      <c r="L10" s="154" t="s">
        <v>299</v>
      </c>
      <c r="M10" s="154" t="s">
        <v>297</v>
      </c>
      <c r="N10" s="155" t="s">
        <v>300</v>
      </c>
      <c r="O10" s="155" t="s">
        <v>301</v>
      </c>
      <c r="P10" s="154" t="s">
        <v>123</v>
      </c>
      <c r="Q10" s="157" t="s">
        <v>124</v>
      </c>
      <c r="R10" s="3" t="s">
        <v>113</v>
      </c>
    </row>
    <row r="11" spans="2:23">
      <c r="B11" s="45" t="s">
        <v>125</v>
      </c>
      <c r="C11" s="46">
        <v>45072</v>
      </c>
      <c r="D11" s="72" t="str">
        <f t="shared" ref="D11:D81" si="0">IF($C11 &lt;&gt; "", IF(ISERROR(MATCH($C11, 祝日, 0)), TEXT($C11, "aaa"), "祝日"), "")</f>
        <v>金</v>
      </c>
      <c r="E11" s="110">
        <v>0.41666666666666669</v>
      </c>
      <c r="F11" s="47">
        <v>10</v>
      </c>
      <c r="G11" s="49" t="s">
        <v>127</v>
      </c>
      <c r="H11" s="50">
        <v>20</v>
      </c>
      <c r="I11" s="48">
        <v>50</v>
      </c>
      <c r="J11" s="48">
        <v>10</v>
      </c>
      <c r="K11" s="48">
        <v>0.5</v>
      </c>
      <c r="L11" s="48">
        <v>9.5</v>
      </c>
      <c r="M11" s="48">
        <v>35</v>
      </c>
      <c r="N11" s="48">
        <v>5</v>
      </c>
      <c r="O11" s="48">
        <v>30</v>
      </c>
      <c r="P11" s="101">
        <v>50</v>
      </c>
      <c r="Q11" s="131">
        <v>40</v>
      </c>
      <c r="R11" s="3" t="s">
        <v>113</v>
      </c>
    </row>
    <row r="12" spans="2:23">
      <c r="B12" s="182" t="s">
        <v>414</v>
      </c>
      <c r="C12" s="183">
        <v>45681</v>
      </c>
      <c r="D12" s="184" t="str">
        <f t="shared" si="0"/>
        <v>金</v>
      </c>
      <c r="E12" s="185">
        <v>0.41666666666666669</v>
      </c>
      <c r="F12" s="186">
        <v>6</v>
      </c>
      <c r="G12" s="187" t="s">
        <v>127</v>
      </c>
      <c r="H12" s="188">
        <v>8</v>
      </c>
      <c r="I12" s="189" cm="1">
        <f t="array" ref="I12">_xlfn.IFS(B12="日東大師A",3.9,B12="日東大師B",3.2,B12="南花台A",2.2,B12="南花台B",2.4,B12="南花台C",3.5,B12="南花台D",2.2)</f>
        <v>3.9</v>
      </c>
      <c r="J12" s="189">
        <f>I12</f>
        <v>3.9</v>
      </c>
      <c r="K12" s="189">
        <f>SUMIFS(手動介入!H:H,手動介入!C:C,C12,手動介入!E:E,"&gt;="&amp;E12,手動介入!E:E,"&lt;"&amp;E12+TIME(0,30,0),手動介入!B:B,便毎データ!B12)</f>
        <v>0.2</v>
      </c>
      <c r="L12" s="189">
        <f>J12-K12</f>
        <v>3.6999999999999997</v>
      </c>
      <c r="M12" s="190">
        <v>0</v>
      </c>
      <c r="N12" s="190">
        <v>0</v>
      </c>
      <c r="O12" s="190">
        <v>0</v>
      </c>
      <c r="P12" s="191">
        <v>8</v>
      </c>
      <c r="Q12" s="192">
        <v>7.2639999999999993</v>
      </c>
      <c r="R12" s="3" t="s">
        <v>113</v>
      </c>
    </row>
    <row r="13" spans="2:23">
      <c r="B13" s="193" t="s">
        <v>415</v>
      </c>
      <c r="C13" s="183">
        <v>45681</v>
      </c>
      <c r="D13" s="184" t="str">
        <f t="shared" si="0"/>
        <v>金</v>
      </c>
      <c r="E13" s="185">
        <v>0.4375</v>
      </c>
      <c r="F13" s="186">
        <v>7</v>
      </c>
      <c r="G13" s="187" t="s">
        <v>127</v>
      </c>
      <c r="H13" s="188">
        <v>9</v>
      </c>
      <c r="I13" s="189" cm="1">
        <f t="array" ref="I13">_xlfn.IFS(B13="日東大師A",3.9,B13="日東大師B",3.2,B13="南花台A",2.2,B13="南花台B",2.4,B13="南花台C",3.5,B13="南花台D",2.2)</f>
        <v>3.2</v>
      </c>
      <c r="J13" s="189">
        <f t="shared" ref="J13:J81" si="1">I13</f>
        <v>3.2</v>
      </c>
      <c r="K13" s="189">
        <f>SUMIFS(手動介入!H:H,手動介入!C:C,C13,手動介入!E:E,"&gt;="&amp;E13,手動介入!E:E,"&lt;"&amp;E13+TIME(0,30,0),手動介入!B:B,便毎データ!B13)</f>
        <v>0.7</v>
      </c>
      <c r="L13" s="189">
        <f t="shared" ref="L13:L81" si="2">J13-K13</f>
        <v>2.5</v>
      </c>
      <c r="M13" s="190">
        <v>0</v>
      </c>
      <c r="N13" s="190">
        <v>0</v>
      </c>
      <c r="O13" s="190">
        <v>0</v>
      </c>
      <c r="P13" s="191">
        <v>7.2639999999999993</v>
      </c>
      <c r="Q13" s="192">
        <v>6.4</v>
      </c>
      <c r="R13" s="3" t="s">
        <v>113</v>
      </c>
    </row>
    <row r="14" spans="2:23">
      <c r="B14" s="193" t="s">
        <v>414</v>
      </c>
      <c r="C14" s="183">
        <v>45681</v>
      </c>
      <c r="D14" s="184" t="str">
        <f t="shared" si="0"/>
        <v>金</v>
      </c>
      <c r="E14" s="185">
        <v>0.45833333333333331</v>
      </c>
      <c r="F14" s="186">
        <v>5</v>
      </c>
      <c r="G14" s="187" t="s">
        <v>127</v>
      </c>
      <c r="H14" s="188">
        <v>11</v>
      </c>
      <c r="I14" s="189" cm="1">
        <f t="array" ref="I14">_xlfn.IFS(B14="日東大師A",3.9,B14="日東大師B",3.2,B14="南花台A",2.2,B14="南花台B",2.4,B14="南花台C",3.5,B14="南花台D",2.2)</f>
        <v>3.9</v>
      </c>
      <c r="J14" s="189">
        <f t="shared" si="1"/>
        <v>3.9</v>
      </c>
      <c r="K14" s="189">
        <f>SUMIFS(手動介入!H:H,手動介入!C:C,C14,手動介入!E:E,"&gt;="&amp;E14,手動介入!E:E,"&lt;"&amp;E14+TIME(0,30,0),手動介入!B:B,便毎データ!B14)</f>
        <v>0.2</v>
      </c>
      <c r="L14" s="189">
        <f t="shared" si="2"/>
        <v>3.6999999999999997</v>
      </c>
      <c r="M14" s="190">
        <v>0</v>
      </c>
      <c r="N14" s="190">
        <v>0</v>
      </c>
      <c r="O14" s="190">
        <v>0</v>
      </c>
      <c r="P14" s="191">
        <v>6.4</v>
      </c>
      <c r="Q14" s="192">
        <v>5.7759999999999998</v>
      </c>
      <c r="R14" s="3" t="s">
        <v>113</v>
      </c>
      <c r="V14" s="52"/>
      <c r="W14" s="52"/>
    </row>
    <row r="15" spans="2:23">
      <c r="B15" s="193" t="s">
        <v>415</v>
      </c>
      <c r="C15" s="183">
        <v>45681</v>
      </c>
      <c r="D15" s="184" t="str">
        <f t="shared" si="0"/>
        <v>金</v>
      </c>
      <c r="E15" s="185">
        <v>0.47916666666666669</v>
      </c>
      <c r="F15" s="186">
        <v>4</v>
      </c>
      <c r="G15" s="187" t="s">
        <v>127</v>
      </c>
      <c r="H15" s="188">
        <v>11</v>
      </c>
      <c r="I15" s="189" cm="1">
        <f t="array" ref="I15">_xlfn.IFS(B15="日東大師A",3.9,B15="日東大師B",3.2,B15="南花台A",2.2,B15="南花台B",2.4,B15="南花台C",3.5,B15="南花台D",2.2)</f>
        <v>3.2</v>
      </c>
      <c r="J15" s="189">
        <f t="shared" si="1"/>
        <v>3.2</v>
      </c>
      <c r="K15" s="189">
        <f>SUMIFS(手動介入!H:H,手動介入!C:C,C15,手動介入!E:E,"&gt;="&amp;E15,手動介入!E:E,"&lt;"&amp;E15+TIME(0,30,0),手動介入!B:B,便毎データ!B15)</f>
        <v>0.6</v>
      </c>
      <c r="L15" s="189">
        <f t="shared" si="2"/>
        <v>2.6</v>
      </c>
      <c r="M15" s="190">
        <v>0</v>
      </c>
      <c r="N15" s="190">
        <v>0</v>
      </c>
      <c r="O15" s="190">
        <v>0</v>
      </c>
      <c r="P15" s="191">
        <v>5.7759999999999998</v>
      </c>
      <c r="Q15" s="192">
        <v>4.88</v>
      </c>
      <c r="R15" s="3" t="s">
        <v>113</v>
      </c>
    </row>
    <row r="16" spans="2:23">
      <c r="B16" s="193" t="s">
        <v>415</v>
      </c>
      <c r="C16" s="183">
        <v>45681</v>
      </c>
      <c r="D16" s="184" t="str">
        <f t="shared" si="0"/>
        <v>金</v>
      </c>
      <c r="E16" s="185">
        <v>0.5625</v>
      </c>
      <c r="F16" s="186">
        <v>7</v>
      </c>
      <c r="G16" s="187" t="s">
        <v>127</v>
      </c>
      <c r="H16" s="188">
        <v>13</v>
      </c>
      <c r="I16" s="189" cm="1">
        <f t="array" ref="I16">_xlfn.IFS(B16="日東大師A",3.9,B16="日東大師B",3.2,B16="南花台A",2.2,B16="南花台B",2.4,B16="南花台C",3.5,B16="南花台D",2.2)</f>
        <v>3.2</v>
      </c>
      <c r="J16" s="189">
        <f t="shared" si="1"/>
        <v>3.2</v>
      </c>
      <c r="K16" s="189">
        <f>SUMIFS(手動介入!H:H,手動介入!C:C,C16,手動介入!E:E,"&gt;="&amp;E16,手動介入!E:E,"&lt;"&amp;E16+TIME(0,30,0),手動介入!B:B,便毎データ!B16)</f>
        <v>0.79999999999999993</v>
      </c>
      <c r="L16" s="189">
        <f t="shared" si="2"/>
        <v>2.4000000000000004</v>
      </c>
      <c r="M16" s="190">
        <v>0</v>
      </c>
      <c r="N16" s="190">
        <v>0</v>
      </c>
      <c r="O16" s="190">
        <v>0</v>
      </c>
      <c r="P16" s="191">
        <v>5.8479999999999999</v>
      </c>
      <c r="Q16" s="192">
        <v>4.72</v>
      </c>
      <c r="R16" s="3" t="s">
        <v>113</v>
      </c>
    </row>
    <row r="17" spans="2:18">
      <c r="B17" s="193" t="s">
        <v>414</v>
      </c>
      <c r="C17" s="183">
        <v>45681</v>
      </c>
      <c r="D17" s="184" t="str">
        <f t="shared" si="0"/>
        <v>金</v>
      </c>
      <c r="E17" s="185">
        <v>0.58333333333333337</v>
      </c>
      <c r="F17" s="186">
        <v>4</v>
      </c>
      <c r="G17" s="187" t="s">
        <v>127</v>
      </c>
      <c r="H17" s="188">
        <v>13</v>
      </c>
      <c r="I17" s="189" cm="1">
        <f t="array" ref="I17">_xlfn.IFS(B17="日東大師A",3.9,B17="日東大師B",3.2,B17="南花台A",2.2,B17="南花台B",2.4,B17="南花台C",3.5,B17="南花台D",2.2)</f>
        <v>3.9</v>
      </c>
      <c r="J17" s="189">
        <f t="shared" si="1"/>
        <v>3.9</v>
      </c>
      <c r="K17" s="189">
        <f>SUMIFS(手動介入!H:H,手動介入!C:C,C17,手動介入!E:E,"&gt;="&amp;E17,手動介入!E:E,"&lt;"&amp;E17+TIME(0,30,0),手動介入!B:B,便毎データ!B17)</f>
        <v>0.2</v>
      </c>
      <c r="L17" s="189">
        <f t="shared" si="2"/>
        <v>3.6999999999999997</v>
      </c>
      <c r="M17" s="190">
        <v>0</v>
      </c>
      <c r="N17" s="190">
        <v>0</v>
      </c>
      <c r="O17" s="190">
        <v>0</v>
      </c>
      <c r="P17" s="191">
        <v>4.72</v>
      </c>
      <c r="Q17" s="192">
        <v>4.016</v>
      </c>
      <c r="R17" s="3" t="s">
        <v>113</v>
      </c>
    </row>
    <row r="18" spans="2:18">
      <c r="B18" s="193" t="s">
        <v>415</v>
      </c>
      <c r="C18" s="183">
        <v>45681</v>
      </c>
      <c r="D18" s="184" t="str">
        <f t="shared" si="0"/>
        <v>金</v>
      </c>
      <c r="E18" s="185">
        <v>0.60416666666666663</v>
      </c>
      <c r="F18" s="186">
        <v>6</v>
      </c>
      <c r="G18" s="187" t="s">
        <v>127</v>
      </c>
      <c r="H18" s="188">
        <v>13</v>
      </c>
      <c r="I18" s="189" cm="1">
        <f t="array" ref="I18">_xlfn.IFS(B18="日東大師A",3.9,B18="日東大師B",3.2,B18="南花台A",2.2,B18="南花台B",2.4,B18="南花台C",3.5,B18="南花台D",2.2)</f>
        <v>3.2</v>
      </c>
      <c r="J18" s="189">
        <f t="shared" si="1"/>
        <v>3.2</v>
      </c>
      <c r="K18" s="189">
        <f>SUMIFS(手動介入!H:H,手動介入!C:C,C18,手動介入!E:E,"&gt;="&amp;E18,手動介入!E:E,"&lt;"&amp;E18+TIME(0,30,0),手動介入!B:B,便毎データ!B18)</f>
        <v>0.5</v>
      </c>
      <c r="L18" s="189">
        <f t="shared" si="2"/>
        <v>2.7</v>
      </c>
      <c r="M18" s="190">
        <v>0</v>
      </c>
      <c r="N18" s="190">
        <v>0</v>
      </c>
      <c r="O18" s="190">
        <v>0</v>
      </c>
      <c r="P18" s="191">
        <v>4.016</v>
      </c>
      <c r="Q18" s="192">
        <v>3.3760000000000003</v>
      </c>
      <c r="R18" s="3" t="s">
        <v>113</v>
      </c>
    </row>
    <row r="19" spans="2:18">
      <c r="B19" s="193" t="s">
        <v>414</v>
      </c>
      <c r="C19" s="183">
        <v>45681</v>
      </c>
      <c r="D19" s="184" t="str">
        <f t="shared" si="0"/>
        <v>金</v>
      </c>
      <c r="E19" s="185">
        <v>0.625</v>
      </c>
      <c r="F19" s="186">
        <v>3</v>
      </c>
      <c r="G19" s="187" t="s">
        <v>127</v>
      </c>
      <c r="H19" s="188">
        <v>14</v>
      </c>
      <c r="I19" s="189" cm="1">
        <f t="array" ref="I19">_xlfn.IFS(B19="日東大師A",3.9,B19="日東大師B",3.2,B19="南花台A",2.2,B19="南花台B",2.4,B19="南花台C",3.5,B19="南花台D",2.2)</f>
        <v>3.9</v>
      </c>
      <c r="J19" s="189">
        <f t="shared" si="1"/>
        <v>3.9</v>
      </c>
      <c r="K19" s="189">
        <f>SUMIFS(手動介入!H:H,手動介入!C:C,C19,手動介入!E:E,"&gt;="&amp;E19,手動介入!E:E,"&lt;"&amp;E19+TIME(0,30,0),手動介入!B:B,便毎データ!B19)</f>
        <v>0.1</v>
      </c>
      <c r="L19" s="189">
        <f t="shared" si="2"/>
        <v>3.8</v>
      </c>
      <c r="M19" s="190">
        <v>0</v>
      </c>
      <c r="N19" s="190">
        <v>0</v>
      </c>
      <c r="O19" s="190">
        <v>0</v>
      </c>
      <c r="P19" s="191">
        <v>3.3760000000000003</v>
      </c>
      <c r="Q19" s="192">
        <v>2.48</v>
      </c>
      <c r="R19" s="3" t="s">
        <v>113</v>
      </c>
    </row>
    <row r="20" spans="2:18">
      <c r="B20" s="193" t="s">
        <v>414</v>
      </c>
      <c r="C20" s="183">
        <v>45684</v>
      </c>
      <c r="D20" s="184" t="str">
        <f t="shared" si="0"/>
        <v>月</v>
      </c>
      <c r="E20" s="185">
        <v>0.41666666666666669</v>
      </c>
      <c r="F20" s="186">
        <v>7</v>
      </c>
      <c r="G20" s="187" t="s">
        <v>207</v>
      </c>
      <c r="H20" s="188">
        <v>5</v>
      </c>
      <c r="I20" s="189" cm="1">
        <f t="array" ref="I20">_xlfn.IFS(B20="日東大師A",3.9,B20="日東大師B",3.2,B20="南花台A",2.2,B20="南花台B",2.4,B20="南花台C",3.5,B20="南花台D",2.2)</f>
        <v>3.9</v>
      </c>
      <c r="J20" s="189">
        <f t="shared" si="1"/>
        <v>3.9</v>
      </c>
      <c r="K20" s="189">
        <f>SUMIFS(手動介入!H:H,手動介入!C:C,C20,手動介入!E:E,"&gt;="&amp;E20,手動介入!E:E,"&lt;"&amp;E20+TIME(0,30,0),手動介入!B:B,便毎データ!B20)</f>
        <v>0.5</v>
      </c>
      <c r="L20" s="189">
        <f t="shared" si="2"/>
        <v>3.4</v>
      </c>
      <c r="M20" s="190">
        <v>0</v>
      </c>
      <c r="N20" s="190">
        <v>0</v>
      </c>
      <c r="O20" s="190">
        <v>0</v>
      </c>
      <c r="P20" s="191">
        <v>8</v>
      </c>
      <c r="Q20" s="192">
        <v>7.2240000000000002</v>
      </c>
      <c r="R20" s="3" t="s">
        <v>113</v>
      </c>
    </row>
    <row r="21" spans="2:18">
      <c r="B21" s="193" t="s">
        <v>415</v>
      </c>
      <c r="C21" s="183">
        <v>45684</v>
      </c>
      <c r="D21" s="184" t="str">
        <f t="shared" si="0"/>
        <v>月</v>
      </c>
      <c r="E21" s="185">
        <v>0.4375</v>
      </c>
      <c r="F21" s="186">
        <v>5</v>
      </c>
      <c r="G21" s="187" t="s">
        <v>207</v>
      </c>
      <c r="H21" s="188">
        <v>5</v>
      </c>
      <c r="I21" s="189" cm="1">
        <f t="array" ref="I21">_xlfn.IFS(B21="日東大師A",3.9,B21="日東大師B",3.2,B21="南花台A",2.2,B21="南花台B",2.4,B21="南花台C",3.5,B21="南花台D",2.2)</f>
        <v>3.2</v>
      </c>
      <c r="J21" s="189">
        <f t="shared" si="1"/>
        <v>3.2</v>
      </c>
      <c r="K21" s="189">
        <f>SUMIFS(手動介入!H:H,手動介入!C:C,C21,手動介入!E:E,"&gt;="&amp;E21,手動介入!E:E,"&lt;"&amp;E21+TIME(0,30,0),手動介入!B:B,便毎データ!B21)</f>
        <v>0.4</v>
      </c>
      <c r="L21" s="189">
        <f t="shared" si="2"/>
        <v>2.8000000000000003</v>
      </c>
      <c r="M21" s="190">
        <v>0</v>
      </c>
      <c r="N21" s="190">
        <v>0</v>
      </c>
      <c r="O21" s="190">
        <v>0</v>
      </c>
      <c r="P21" s="191">
        <v>7.2240000000000002</v>
      </c>
      <c r="Q21" s="192">
        <v>6.48</v>
      </c>
      <c r="R21" s="3" t="s">
        <v>113</v>
      </c>
    </row>
    <row r="22" spans="2:18">
      <c r="B22" s="193" t="s">
        <v>414</v>
      </c>
      <c r="C22" s="183">
        <v>45684</v>
      </c>
      <c r="D22" s="184" t="str">
        <f t="shared" si="0"/>
        <v>月</v>
      </c>
      <c r="E22" s="185">
        <v>0.45833333333333331</v>
      </c>
      <c r="F22" s="186">
        <v>3</v>
      </c>
      <c r="G22" s="187" t="s">
        <v>207</v>
      </c>
      <c r="H22" s="188">
        <v>6</v>
      </c>
      <c r="I22" s="189" cm="1">
        <f t="array" ref="I22">_xlfn.IFS(B22="日東大師A",3.9,B22="日東大師B",3.2,B22="南花台A",2.2,B22="南花台B",2.4,B22="南花台C",3.5,B22="南花台D",2.2)</f>
        <v>3.9</v>
      </c>
      <c r="J22" s="189">
        <f t="shared" si="1"/>
        <v>3.9</v>
      </c>
      <c r="K22" s="189">
        <f>SUMIFS(手動介入!H:H,手動介入!C:C,C22,手動介入!E:E,"&gt;="&amp;E22,手動介入!E:E,"&lt;"&amp;E22+TIME(0,30,0),手動介入!B:B,便毎データ!B22)</f>
        <v>0.30000000000000004</v>
      </c>
      <c r="L22" s="189">
        <f t="shared" si="2"/>
        <v>3.5999999999999996</v>
      </c>
      <c r="M22" s="190">
        <v>0</v>
      </c>
      <c r="N22" s="190">
        <v>0</v>
      </c>
      <c r="O22" s="190">
        <v>0</v>
      </c>
      <c r="P22" s="191">
        <v>6.48</v>
      </c>
      <c r="Q22" s="192">
        <v>5.8479999999999999</v>
      </c>
      <c r="R22" s="3" t="s">
        <v>113</v>
      </c>
    </row>
    <row r="23" spans="2:18">
      <c r="B23" s="193" t="s">
        <v>415</v>
      </c>
      <c r="C23" s="183">
        <v>45684</v>
      </c>
      <c r="D23" s="184" t="str">
        <f t="shared" si="0"/>
        <v>月</v>
      </c>
      <c r="E23" s="185">
        <v>0.47916666666666669</v>
      </c>
      <c r="F23" s="186">
        <v>5</v>
      </c>
      <c r="G23" s="187" t="s">
        <v>207</v>
      </c>
      <c r="H23" s="188">
        <v>7</v>
      </c>
      <c r="I23" s="189" cm="1">
        <f t="array" ref="I23">_xlfn.IFS(B23="日東大師A",3.9,B23="日東大師B",3.2,B23="南花台A",2.2,B23="南花台B",2.4,B23="南花台C",3.5,B23="南花台D",2.2)</f>
        <v>3.2</v>
      </c>
      <c r="J23" s="189">
        <f t="shared" si="1"/>
        <v>3.2</v>
      </c>
      <c r="K23" s="189">
        <f>SUMIFS(手動介入!H:H,手動介入!C:C,C23,手動介入!E:E,"&gt;="&amp;E23,手動介入!E:E,"&lt;"&amp;E23+TIME(0,30,0),手動介入!B:B,便毎データ!B23)</f>
        <v>0.30000000000000004</v>
      </c>
      <c r="L23" s="189">
        <f t="shared" si="2"/>
        <v>2.9000000000000004</v>
      </c>
      <c r="M23" s="190">
        <v>0</v>
      </c>
      <c r="N23" s="190">
        <v>0</v>
      </c>
      <c r="O23" s="190">
        <v>0</v>
      </c>
      <c r="P23" s="191">
        <v>5.8479999999999999</v>
      </c>
      <c r="Q23" s="192">
        <v>4.96</v>
      </c>
      <c r="R23" s="3" t="s">
        <v>113</v>
      </c>
    </row>
    <row r="24" spans="2:18">
      <c r="B24" s="193" t="s">
        <v>415</v>
      </c>
      <c r="C24" s="183">
        <v>45684</v>
      </c>
      <c r="D24" s="184" t="str">
        <f t="shared" si="0"/>
        <v>月</v>
      </c>
      <c r="E24" s="185">
        <v>0.5625</v>
      </c>
      <c r="F24" s="186">
        <v>5</v>
      </c>
      <c r="G24" s="187" t="s">
        <v>207</v>
      </c>
      <c r="H24" s="188">
        <v>7</v>
      </c>
      <c r="I24" s="189" cm="1">
        <f t="array" ref="I24">_xlfn.IFS(B24="日東大師A",3.9,B24="日東大師B",3.2,B24="南花台A",2.2,B24="南花台B",2.4,B24="南花台C",3.5,B24="南花台D",2.2)</f>
        <v>3.2</v>
      </c>
      <c r="J24" s="189">
        <f t="shared" si="1"/>
        <v>3.2</v>
      </c>
      <c r="K24" s="189">
        <f>SUMIFS(手動介入!H:H,手動介入!C:C,C24,手動介入!E:E,"&gt;="&amp;E24,手動介入!E:E,"&lt;"&amp;E24+TIME(0,30,0),手動介入!B:B,便毎データ!B24)</f>
        <v>0.30000000000000004</v>
      </c>
      <c r="L24" s="189">
        <f t="shared" si="2"/>
        <v>2.9000000000000004</v>
      </c>
      <c r="M24" s="190">
        <v>0</v>
      </c>
      <c r="N24" s="190">
        <v>0</v>
      </c>
      <c r="O24" s="190">
        <v>0</v>
      </c>
      <c r="P24" s="191">
        <v>5.032</v>
      </c>
      <c r="Q24" s="192">
        <v>4.008</v>
      </c>
      <c r="R24" s="3" t="s">
        <v>113</v>
      </c>
    </row>
    <row r="25" spans="2:18">
      <c r="B25" s="193" t="s">
        <v>414</v>
      </c>
      <c r="C25" s="183">
        <v>45684</v>
      </c>
      <c r="D25" s="184" t="str">
        <f t="shared" si="0"/>
        <v>月</v>
      </c>
      <c r="E25" s="185">
        <v>0.58333333333333337</v>
      </c>
      <c r="F25" s="186">
        <v>5</v>
      </c>
      <c r="G25" s="187" t="s">
        <v>207</v>
      </c>
      <c r="H25" s="188">
        <v>8</v>
      </c>
      <c r="I25" s="189" cm="1">
        <f t="array" ref="I25">_xlfn.IFS(B25="日東大師A",3.9,B25="日東大師B",3.2,B25="南花台A",2.2,B25="南花台B",2.4,B25="南花台C",3.5,B25="南花台D",2.2)</f>
        <v>3.9</v>
      </c>
      <c r="J25" s="189">
        <f t="shared" si="1"/>
        <v>3.9</v>
      </c>
      <c r="K25" s="189">
        <f>SUMIFS(手動介入!H:H,手動介入!C:C,C25,手動介入!E:E,"&gt;="&amp;E25,手動介入!E:E,"&lt;"&amp;E25+TIME(0,30,0),手動介入!B:B,便毎データ!B25)</f>
        <v>0.30000000000000004</v>
      </c>
      <c r="L25" s="189">
        <f t="shared" si="2"/>
        <v>3.5999999999999996</v>
      </c>
      <c r="M25" s="190">
        <v>0</v>
      </c>
      <c r="N25" s="190">
        <v>0</v>
      </c>
      <c r="O25" s="190">
        <v>0</v>
      </c>
      <c r="P25" s="191">
        <v>4.008</v>
      </c>
      <c r="Q25" s="192">
        <v>3.4319999999999999</v>
      </c>
      <c r="R25" s="3" t="s">
        <v>113</v>
      </c>
    </row>
    <row r="26" spans="2:18">
      <c r="B26" s="193" t="s">
        <v>415</v>
      </c>
      <c r="C26" s="183">
        <v>45684</v>
      </c>
      <c r="D26" s="184" t="str">
        <f t="shared" si="0"/>
        <v>月</v>
      </c>
      <c r="E26" s="185">
        <v>0.60416666666666663</v>
      </c>
      <c r="F26" s="186">
        <v>5</v>
      </c>
      <c r="G26" s="187" t="s">
        <v>207</v>
      </c>
      <c r="H26" s="188">
        <v>8</v>
      </c>
      <c r="I26" s="189" cm="1">
        <f t="array" ref="I26">_xlfn.IFS(B26="日東大師A",3.9,B26="日東大師B",3.2,B26="南花台A",2.2,B26="南花台B",2.4,B26="南花台C",3.5,B26="南花台D",2.2)</f>
        <v>3.2</v>
      </c>
      <c r="J26" s="189">
        <f t="shared" si="1"/>
        <v>3.2</v>
      </c>
      <c r="K26" s="189">
        <f>SUMIFS(手動介入!H:H,手動介入!C:C,C26,手動介入!E:E,"&gt;="&amp;E26,手動介入!E:E,"&lt;"&amp;E26+TIME(0,30,0),手動介入!B:B,便毎データ!B26)</f>
        <v>0.6</v>
      </c>
      <c r="L26" s="189">
        <f t="shared" si="2"/>
        <v>2.6</v>
      </c>
      <c r="M26" s="190">
        <v>0</v>
      </c>
      <c r="N26" s="190">
        <v>0</v>
      </c>
      <c r="O26" s="190">
        <v>0</v>
      </c>
      <c r="P26" s="191">
        <v>3.4319999999999999</v>
      </c>
      <c r="Q26" s="192">
        <v>2.6319999999999997</v>
      </c>
      <c r="R26" s="3" t="s">
        <v>113</v>
      </c>
    </row>
    <row r="27" spans="2:18">
      <c r="B27" s="193" t="s">
        <v>414</v>
      </c>
      <c r="C27" s="183">
        <v>45684</v>
      </c>
      <c r="D27" s="184" t="str">
        <f t="shared" si="0"/>
        <v>月</v>
      </c>
      <c r="E27" s="185">
        <v>0.625</v>
      </c>
      <c r="F27" s="186">
        <v>2</v>
      </c>
      <c r="G27" s="187" t="s">
        <v>207</v>
      </c>
      <c r="H27" s="188">
        <v>8</v>
      </c>
      <c r="I27" s="189" cm="1">
        <f t="array" ref="I27">_xlfn.IFS(B27="日東大師A",3.9,B27="日東大師B",3.2,B27="南花台A",2.2,B27="南花台B",2.4,B27="南花台C",3.5,B27="南花台D",2.2)</f>
        <v>3.9</v>
      </c>
      <c r="J27" s="189">
        <f t="shared" si="1"/>
        <v>3.9</v>
      </c>
      <c r="K27" s="189">
        <f>SUMIFS(手動介入!H:H,手動介入!C:C,C27,手動介入!E:E,"&gt;="&amp;E27,手動介入!E:E,"&lt;"&amp;E27+TIME(0,30,0),手動介入!B:B,便毎データ!B27)</f>
        <v>0.30000000000000004</v>
      </c>
      <c r="L27" s="189">
        <f t="shared" si="2"/>
        <v>3.5999999999999996</v>
      </c>
      <c r="M27" s="190">
        <v>0</v>
      </c>
      <c r="N27" s="190">
        <v>0</v>
      </c>
      <c r="O27" s="190">
        <v>0</v>
      </c>
      <c r="P27" s="191">
        <v>2.6319999999999997</v>
      </c>
      <c r="Q27" s="192">
        <v>2.1120000000000001</v>
      </c>
      <c r="R27" s="3" t="s">
        <v>113</v>
      </c>
    </row>
    <row r="28" spans="2:18">
      <c r="B28" s="193" t="s">
        <v>414</v>
      </c>
      <c r="C28" s="183">
        <v>45688</v>
      </c>
      <c r="D28" s="184" t="str">
        <f t="shared" si="0"/>
        <v>金</v>
      </c>
      <c r="E28" s="185">
        <v>0.41666666666666669</v>
      </c>
      <c r="F28" s="186">
        <v>4</v>
      </c>
      <c r="G28" s="187" t="s">
        <v>127</v>
      </c>
      <c r="H28" s="188">
        <v>6</v>
      </c>
      <c r="I28" s="189" cm="1">
        <f t="array" ref="I28">_xlfn.IFS(B28="日東大師A",3.9,B28="日東大師B",3.2,B28="南花台A",2.2,B28="南花台B",2.4,B28="南花台C",3.5,B28="南花台D",2.2)</f>
        <v>3.9</v>
      </c>
      <c r="J28" s="189">
        <f t="shared" si="1"/>
        <v>3.9</v>
      </c>
      <c r="K28" s="189">
        <f>SUMIFS(手動介入!H:H,手動介入!C:C,C28,手動介入!E:E,"&gt;="&amp;E28,手動介入!E:E,"&lt;"&amp;E28+TIME(0,30,0),手動介入!B:B,便毎データ!B28)</f>
        <v>0.1</v>
      </c>
      <c r="L28" s="189">
        <f t="shared" si="2"/>
        <v>3.8</v>
      </c>
      <c r="M28" s="190">
        <v>0</v>
      </c>
      <c r="N28" s="190">
        <v>0</v>
      </c>
      <c r="O28" s="190">
        <v>0</v>
      </c>
      <c r="P28" s="191">
        <v>8</v>
      </c>
      <c r="Q28" s="192">
        <v>7.2</v>
      </c>
      <c r="R28" s="3" t="s">
        <v>113</v>
      </c>
    </row>
    <row r="29" spans="2:18">
      <c r="B29" s="193" t="s">
        <v>415</v>
      </c>
      <c r="C29" s="183">
        <v>45688</v>
      </c>
      <c r="D29" s="184" t="str">
        <f t="shared" si="0"/>
        <v>金</v>
      </c>
      <c r="E29" s="185">
        <v>0.4375</v>
      </c>
      <c r="F29" s="186">
        <v>2</v>
      </c>
      <c r="G29" s="187" t="s">
        <v>127</v>
      </c>
      <c r="H29" s="188">
        <v>7</v>
      </c>
      <c r="I29" s="189" cm="1">
        <f t="array" ref="I29">_xlfn.IFS(B29="日東大師A",3.9,B29="日東大師B",3.2,B29="南花台A",2.2,B29="南花台B",2.4,B29="南花台C",3.5,B29="南花台D",2.2)</f>
        <v>3.2</v>
      </c>
      <c r="J29" s="189">
        <f t="shared" si="1"/>
        <v>3.2</v>
      </c>
      <c r="K29" s="189">
        <f>SUMIFS(手動介入!H:H,手動介入!C:C,C29,手動介入!E:E,"&gt;="&amp;E29,手動介入!E:E,"&lt;"&amp;E29+TIME(0,30,0),手動介入!B:B,便毎データ!B29)</f>
        <v>0.30000000000000004</v>
      </c>
      <c r="L29" s="189">
        <f t="shared" si="2"/>
        <v>2.9000000000000004</v>
      </c>
      <c r="M29" s="190">
        <v>0</v>
      </c>
      <c r="N29" s="190">
        <v>0</v>
      </c>
      <c r="O29" s="190">
        <v>0</v>
      </c>
      <c r="P29" s="191">
        <v>7.2</v>
      </c>
      <c r="Q29" s="192">
        <v>6.4</v>
      </c>
      <c r="R29" s="3" t="s">
        <v>113</v>
      </c>
    </row>
    <row r="30" spans="2:18">
      <c r="B30" s="193" t="s">
        <v>414</v>
      </c>
      <c r="C30" s="183">
        <v>45688</v>
      </c>
      <c r="D30" s="184" t="str">
        <f t="shared" si="0"/>
        <v>金</v>
      </c>
      <c r="E30" s="185">
        <v>0.45833333333333331</v>
      </c>
      <c r="F30" s="186">
        <v>5</v>
      </c>
      <c r="G30" s="187" t="s">
        <v>127</v>
      </c>
      <c r="H30" s="188">
        <v>8</v>
      </c>
      <c r="I30" s="189" cm="1">
        <f t="array" ref="I30">_xlfn.IFS(B30="日東大師A",3.9,B30="日東大師B",3.2,B30="南花台A",2.2,B30="南花台B",2.4,B30="南花台C",3.5,B30="南花台D",2.2)</f>
        <v>3.9</v>
      </c>
      <c r="J30" s="189">
        <f t="shared" si="1"/>
        <v>3.9</v>
      </c>
      <c r="K30" s="189">
        <f>SUMIFS(手動介入!H:H,手動介入!C:C,C30,手動介入!E:E,"&gt;="&amp;E30,手動介入!E:E,"&lt;"&amp;E30+TIME(0,30,0),手動介入!B:B,便毎データ!B30)</f>
        <v>0.1</v>
      </c>
      <c r="L30" s="189">
        <f t="shared" si="2"/>
        <v>3.8</v>
      </c>
      <c r="M30" s="190">
        <v>0</v>
      </c>
      <c r="N30" s="190">
        <v>0</v>
      </c>
      <c r="O30" s="190">
        <v>0</v>
      </c>
      <c r="P30" s="191">
        <v>6.4</v>
      </c>
      <c r="Q30" s="192">
        <v>5.72</v>
      </c>
      <c r="R30" s="3" t="s">
        <v>113</v>
      </c>
    </row>
    <row r="31" spans="2:18">
      <c r="B31" s="193" t="s">
        <v>415</v>
      </c>
      <c r="C31" s="183">
        <v>45688</v>
      </c>
      <c r="D31" s="184" t="str">
        <f t="shared" si="0"/>
        <v>金</v>
      </c>
      <c r="E31" s="185">
        <v>0.47916666666666669</v>
      </c>
      <c r="F31" s="186">
        <v>4</v>
      </c>
      <c r="G31" s="187" t="s">
        <v>127</v>
      </c>
      <c r="H31" s="188">
        <v>8</v>
      </c>
      <c r="I31" s="189" cm="1">
        <f t="array" ref="I31">_xlfn.IFS(B31="日東大師A",3.9,B31="日東大師B",3.2,B31="南花台A",2.2,B31="南花台B",2.4,B31="南花台C",3.5,B31="南花台D",2.2)</f>
        <v>3.2</v>
      </c>
      <c r="J31" s="189">
        <f t="shared" si="1"/>
        <v>3.2</v>
      </c>
      <c r="K31" s="189">
        <f>SUMIFS(手動介入!H:H,手動介入!C:C,C31,手動介入!E:E,"&gt;="&amp;E31,手動介入!E:E,"&lt;"&amp;E31+TIME(0,30,0),手動介入!B:B,便毎データ!B31)</f>
        <v>0.2</v>
      </c>
      <c r="L31" s="189">
        <f t="shared" si="2"/>
        <v>3</v>
      </c>
      <c r="M31" s="190">
        <v>0</v>
      </c>
      <c r="N31" s="190">
        <v>0</v>
      </c>
      <c r="O31" s="190">
        <v>0</v>
      </c>
      <c r="P31" s="191">
        <v>5.72</v>
      </c>
      <c r="Q31" s="192">
        <v>4.8</v>
      </c>
      <c r="R31" s="3" t="s">
        <v>113</v>
      </c>
    </row>
    <row r="32" spans="2:18">
      <c r="B32" s="193" t="s">
        <v>415</v>
      </c>
      <c r="C32" s="183">
        <v>45688</v>
      </c>
      <c r="D32" s="184" t="str">
        <f t="shared" si="0"/>
        <v>金</v>
      </c>
      <c r="E32" s="185">
        <v>0.5625</v>
      </c>
      <c r="F32" s="186">
        <v>3</v>
      </c>
      <c r="G32" s="187" t="s">
        <v>127</v>
      </c>
      <c r="H32" s="188">
        <v>9</v>
      </c>
      <c r="I32" s="189" cm="1">
        <f t="array" ref="I32">_xlfn.IFS(B32="日東大師A",3.9,B32="日東大師B",3.2,B32="南花台A",2.2,B32="南花台B",2.4,B32="南花台C",3.5,B32="南花台D",2.2)</f>
        <v>3.2</v>
      </c>
      <c r="J32" s="189">
        <f t="shared" si="1"/>
        <v>3.2</v>
      </c>
      <c r="K32" s="189">
        <f>SUMIFS(手動介入!H:H,手動介入!C:C,C32,手動介入!E:E,"&gt;="&amp;E32,手動介入!E:E,"&lt;"&amp;E32+TIME(0,30,0),手動介入!B:B,便毎データ!B32)</f>
        <v>0.6</v>
      </c>
      <c r="L32" s="189">
        <f t="shared" si="2"/>
        <v>2.6</v>
      </c>
      <c r="M32" s="190">
        <v>0</v>
      </c>
      <c r="N32" s="190">
        <v>0</v>
      </c>
      <c r="O32" s="190">
        <v>0</v>
      </c>
      <c r="P32" s="191">
        <v>5.984</v>
      </c>
      <c r="Q32" s="192">
        <v>4.88</v>
      </c>
      <c r="R32" s="3" t="s">
        <v>113</v>
      </c>
    </row>
    <row r="33" spans="2:18">
      <c r="B33" s="193" t="s">
        <v>414</v>
      </c>
      <c r="C33" s="183">
        <v>45688</v>
      </c>
      <c r="D33" s="184" t="str">
        <f t="shared" si="0"/>
        <v>金</v>
      </c>
      <c r="E33" s="185">
        <v>0.58333333333333337</v>
      </c>
      <c r="F33" s="186">
        <v>3</v>
      </c>
      <c r="G33" s="187" t="s">
        <v>207</v>
      </c>
      <c r="H33" s="188">
        <v>10</v>
      </c>
      <c r="I33" s="189" cm="1">
        <f t="array" ref="I33">_xlfn.IFS(B33="日東大師A",3.9,B33="日東大師B",3.2,B33="南花台A",2.2,B33="南花台B",2.4,B33="南花台C",3.5,B33="南花台D",2.2)</f>
        <v>3.9</v>
      </c>
      <c r="J33" s="189">
        <f t="shared" si="1"/>
        <v>3.9</v>
      </c>
      <c r="K33" s="189">
        <f>SUMIFS(手動介入!H:H,手動介入!C:C,C33,手動介入!E:E,"&gt;="&amp;E33,手動介入!E:E,"&lt;"&amp;E33+TIME(0,30,0),手動介入!B:B,便毎データ!B33)</f>
        <v>0.30000000000000004</v>
      </c>
      <c r="L33" s="189">
        <f t="shared" si="2"/>
        <v>3.5999999999999996</v>
      </c>
      <c r="M33" s="190">
        <v>0</v>
      </c>
      <c r="N33" s="190">
        <v>0</v>
      </c>
      <c r="O33" s="190">
        <v>0</v>
      </c>
      <c r="P33" s="191">
        <v>4.88</v>
      </c>
      <c r="Q33" s="192">
        <v>4.24</v>
      </c>
      <c r="R33" s="3" t="s">
        <v>113</v>
      </c>
    </row>
    <row r="34" spans="2:18">
      <c r="B34" s="193" t="s">
        <v>415</v>
      </c>
      <c r="C34" s="183">
        <v>45688</v>
      </c>
      <c r="D34" s="184" t="str">
        <f t="shared" si="0"/>
        <v>金</v>
      </c>
      <c r="E34" s="185">
        <v>0.60416666666666663</v>
      </c>
      <c r="F34" s="186">
        <v>5</v>
      </c>
      <c r="G34" s="187" t="s">
        <v>207</v>
      </c>
      <c r="H34" s="188">
        <v>10</v>
      </c>
      <c r="I34" s="189" cm="1">
        <f t="array" ref="I34">_xlfn.IFS(B34="日東大師A",3.9,B34="日東大師B",3.2,B34="南花台A",2.2,B34="南花台B",2.4,B34="南花台C",3.5,B34="南花台D",2.2)</f>
        <v>3.2</v>
      </c>
      <c r="J34" s="189">
        <f t="shared" si="1"/>
        <v>3.2</v>
      </c>
      <c r="K34" s="189">
        <f>SUMIFS(手動介入!H:H,手動介入!C:C,C34,手動介入!E:E,"&gt;="&amp;E34,手動介入!E:E,"&lt;"&amp;E34+TIME(0,30,0),手動介入!B:B,便毎データ!B34)</f>
        <v>0.30000000000000004</v>
      </c>
      <c r="L34" s="189">
        <f t="shared" si="2"/>
        <v>2.9000000000000004</v>
      </c>
      <c r="M34" s="190">
        <v>0</v>
      </c>
      <c r="N34" s="190">
        <v>0</v>
      </c>
      <c r="O34" s="190">
        <v>0</v>
      </c>
      <c r="P34" s="191">
        <v>4.24</v>
      </c>
      <c r="Q34" s="192">
        <v>3.488</v>
      </c>
      <c r="R34" s="3" t="s">
        <v>113</v>
      </c>
    </row>
    <row r="35" spans="2:18">
      <c r="B35" s="193" t="s">
        <v>414</v>
      </c>
      <c r="C35" s="183">
        <v>45688</v>
      </c>
      <c r="D35" s="184" t="str">
        <f t="shared" si="0"/>
        <v>金</v>
      </c>
      <c r="E35" s="185">
        <v>0.625</v>
      </c>
      <c r="F35" s="186">
        <v>2</v>
      </c>
      <c r="G35" s="187" t="s">
        <v>207</v>
      </c>
      <c r="H35" s="188">
        <v>9</v>
      </c>
      <c r="I35" s="189" cm="1">
        <f t="array" ref="I35">_xlfn.IFS(B35="日東大師A",3.9,B35="日東大師B",3.2,B35="南花台A",2.2,B35="南花台B",2.4,B35="南花台C",3.5,B35="南花台D",2.2)</f>
        <v>3.9</v>
      </c>
      <c r="J35" s="189">
        <f t="shared" si="1"/>
        <v>3.9</v>
      </c>
      <c r="K35" s="189">
        <f>SUMIFS(手動介入!H:H,手動介入!C:C,C35,手動介入!E:E,"&gt;="&amp;E35,手動介入!E:E,"&lt;"&amp;E35+TIME(0,30,0),手動介入!B:B,便毎データ!B35)</f>
        <v>0.2</v>
      </c>
      <c r="L35" s="189">
        <f t="shared" si="2"/>
        <v>3.6999999999999997</v>
      </c>
      <c r="M35" s="190">
        <v>0</v>
      </c>
      <c r="N35" s="190">
        <v>0</v>
      </c>
      <c r="O35" s="190">
        <v>0</v>
      </c>
      <c r="P35" s="191">
        <v>3.488</v>
      </c>
      <c r="Q35" s="192">
        <v>2.8879999999999999</v>
      </c>
      <c r="R35" s="3" t="s">
        <v>113</v>
      </c>
    </row>
    <row r="36" spans="2:18">
      <c r="B36" s="193" t="s">
        <v>414</v>
      </c>
      <c r="C36" s="183">
        <v>45691</v>
      </c>
      <c r="D36" s="184" t="str">
        <f t="shared" si="0"/>
        <v>月</v>
      </c>
      <c r="E36" s="185">
        <v>0.41666666666666669</v>
      </c>
      <c r="F36" s="186">
        <v>5</v>
      </c>
      <c r="G36" s="187" t="s">
        <v>207</v>
      </c>
      <c r="H36" s="188">
        <v>9</v>
      </c>
      <c r="I36" s="189" cm="1">
        <f t="array" ref="I36">_xlfn.IFS(B36="日東大師A",3.9,B36="日東大師B",3.2,B36="南花台A",2.2,B36="南花台B",2.4,B36="南花台C",3.5,B36="南花台D",2.2)</f>
        <v>3.9</v>
      </c>
      <c r="J36" s="189">
        <f t="shared" si="1"/>
        <v>3.9</v>
      </c>
      <c r="K36" s="189">
        <f>SUMIFS(手動介入!H:H,手動介入!C:C,C36,手動介入!E:E,"&gt;="&amp;E36,手動介入!E:E,"&lt;"&amp;E36+TIME(0,30,0),手動介入!B:B,便毎データ!B36)</f>
        <v>0.30000000000000004</v>
      </c>
      <c r="L36" s="189">
        <f t="shared" si="2"/>
        <v>3.5999999999999996</v>
      </c>
      <c r="M36" s="190">
        <v>0</v>
      </c>
      <c r="N36" s="190">
        <v>0</v>
      </c>
      <c r="O36" s="190">
        <v>0</v>
      </c>
      <c r="P36" s="191">
        <v>8</v>
      </c>
      <c r="Q36" s="192">
        <v>7.28</v>
      </c>
    </row>
    <row r="37" spans="2:18">
      <c r="B37" s="193" t="s">
        <v>415</v>
      </c>
      <c r="C37" s="183">
        <v>45691</v>
      </c>
      <c r="D37" s="184" t="str">
        <f t="shared" si="0"/>
        <v>月</v>
      </c>
      <c r="E37" s="185">
        <v>0.4375</v>
      </c>
      <c r="F37" s="186">
        <v>4</v>
      </c>
      <c r="G37" s="187" t="s">
        <v>207</v>
      </c>
      <c r="H37" s="188">
        <v>9</v>
      </c>
      <c r="I37" s="189" cm="1">
        <f t="array" ref="I37">_xlfn.IFS(B37="日東大師A",3.9,B37="日東大師B",3.2,B37="南花台A",2.2,B37="南花台B",2.4,B37="南花台C",3.5,B37="南花台D",2.2)</f>
        <v>3.2</v>
      </c>
      <c r="J37" s="189">
        <f t="shared" si="1"/>
        <v>3.2</v>
      </c>
      <c r="K37" s="189">
        <f>SUMIFS(手動介入!H:H,手動介入!C:C,C37,手動介入!E:E,"&gt;="&amp;E37,手動介入!E:E,"&lt;"&amp;E37+TIME(0,30,0),手動介入!B:B,便毎データ!B37)</f>
        <v>0.6</v>
      </c>
      <c r="L37" s="189">
        <f t="shared" si="2"/>
        <v>2.6</v>
      </c>
      <c r="M37" s="190">
        <v>0</v>
      </c>
      <c r="N37" s="190">
        <v>0</v>
      </c>
      <c r="O37" s="190">
        <v>0</v>
      </c>
      <c r="P37" s="191">
        <v>7.28</v>
      </c>
      <c r="Q37" s="192">
        <v>6.48</v>
      </c>
    </row>
    <row r="38" spans="2:18">
      <c r="B38" s="193" t="s">
        <v>414</v>
      </c>
      <c r="C38" s="183">
        <v>45691</v>
      </c>
      <c r="D38" s="184" t="str">
        <f t="shared" si="0"/>
        <v>月</v>
      </c>
      <c r="E38" s="185">
        <v>0.45833333333333331</v>
      </c>
      <c r="F38" s="186">
        <v>6</v>
      </c>
      <c r="G38" s="187" t="s">
        <v>207</v>
      </c>
      <c r="H38" s="188">
        <v>10</v>
      </c>
      <c r="I38" s="189" cm="1">
        <f t="array" ref="I38">_xlfn.IFS(B38="日東大師A",3.9,B38="日東大師B",3.2,B38="南花台A",2.2,B38="南花台B",2.4,B38="南花台C",3.5,B38="南花台D",2.2)</f>
        <v>3.9</v>
      </c>
      <c r="J38" s="189">
        <f t="shared" si="1"/>
        <v>3.9</v>
      </c>
      <c r="K38" s="189">
        <f>SUMIFS(手動介入!H:H,手動介入!C:C,C38,手動介入!E:E,"&gt;="&amp;E38,手動介入!E:E,"&lt;"&amp;E38+TIME(0,30,0),手動介入!B:B,便毎データ!B38)</f>
        <v>0.2</v>
      </c>
      <c r="L38" s="189">
        <f t="shared" si="2"/>
        <v>3.6999999999999997</v>
      </c>
      <c r="M38" s="190">
        <v>0</v>
      </c>
      <c r="N38" s="190">
        <v>0</v>
      </c>
      <c r="O38" s="190">
        <v>0</v>
      </c>
      <c r="P38" s="191">
        <v>6.48</v>
      </c>
      <c r="Q38" s="192">
        <v>5.7679999999999998</v>
      </c>
    </row>
    <row r="39" spans="2:18">
      <c r="B39" s="193" t="s">
        <v>415</v>
      </c>
      <c r="C39" s="183">
        <v>45691</v>
      </c>
      <c r="D39" s="184" t="str">
        <f t="shared" si="0"/>
        <v>月</v>
      </c>
      <c r="E39" s="185">
        <v>0.47916666666666669</v>
      </c>
      <c r="F39" s="186">
        <v>7</v>
      </c>
      <c r="G39" s="187" t="s">
        <v>207</v>
      </c>
      <c r="H39" s="188">
        <v>11</v>
      </c>
      <c r="I39" s="189" cm="1">
        <f t="array" ref="I39">_xlfn.IFS(B39="日東大師A",3.9,B39="日東大師B",3.2,B39="南花台A",2.2,B39="南花台B",2.4,B39="南花台C",3.5,B39="南花台D",2.2)</f>
        <v>3.2</v>
      </c>
      <c r="J39" s="189">
        <f t="shared" si="1"/>
        <v>3.2</v>
      </c>
      <c r="K39" s="189">
        <f>SUMIFS(手動介入!H:H,手動介入!C:C,C39,手動介入!E:E,"&gt;="&amp;E39,手動介入!E:E,"&lt;"&amp;E39+TIME(0,30,0),手動介入!B:B,便毎データ!B39)</f>
        <v>0.6</v>
      </c>
      <c r="L39" s="189">
        <f t="shared" si="2"/>
        <v>2.6</v>
      </c>
      <c r="M39" s="190">
        <v>0</v>
      </c>
      <c r="N39" s="190">
        <v>0</v>
      </c>
      <c r="O39" s="190">
        <v>0</v>
      </c>
      <c r="P39" s="191">
        <v>5.7679999999999998</v>
      </c>
      <c r="Q39" s="192">
        <v>4.96</v>
      </c>
    </row>
    <row r="40" spans="2:18">
      <c r="B40" s="193" t="s">
        <v>415</v>
      </c>
      <c r="C40" s="183">
        <v>45691</v>
      </c>
      <c r="D40" s="184" t="str">
        <f t="shared" si="0"/>
        <v>月</v>
      </c>
      <c r="E40" s="185">
        <v>0.5625</v>
      </c>
      <c r="F40" s="186">
        <v>6</v>
      </c>
      <c r="G40" s="187" t="s">
        <v>207</v>
      </c>
      <c r="H40" s="188">
        <v>10</v>
      </c>
      <c r="I40" s="189" cm="1">
        <f t="array" ref="I40">_xlfn.IFS(B40="日東大師A",3.9,B40="日東大師B",3.2,B40="南花台A",2.2,B40="南花台B",2.4,B40="南花台C",3.5,B40="南花台D",2.2)</f>
        <v>3.2</v>
      </c>
      <c r="J40" s="189">
        <f t="shared" si="1"/>
        <v>3.2</v>
      </c>
      <c r="K40" s="189">
        <f>SUMIFS(手動介入!H:H,手動介入!C:C,C40,手動介入!E:E,"&gt;="&amp;E40,手動介入!E:E,"&lt;"&amp;E40+TIME(0,30,0),手動介入!B:B,便毎データ!B40)</f>
        <v>0.30000000000000004</v>
      </c>
      <c r="L40" s="189">
        <f t="shared" si="2"/>
        <v>2.9000000000000004</v>
      </c>
      <c r="M40" s="190">
        <v>0</v>
      </c>
      <c r="N40" s="190">
        <v>0</v>
      </c>
      <c r="O40" s="190">
        <v>0</v>
      </c>
      <c r="P40" s="191">
        <v>6.0720000000000001</v>
      </c>
      <c r="Q40" s="192">
        <v>4.96</v>
      </c>
    </row>
    <row r="41" spans="2:18">
      <c r="B41" s="193" t="s">
        <v>414</v>
      </c>
      <c r="C41" s="183">
        <v>45691</v>
      </c>
      <c r="D41" s="184" t="str">
        <f t="shared" si="0"/>
        <v>月</v>
      </c>
      <c r="E41" s="185">
        <v>0.58333333333333337</v>
      </c>
      <c r="F41" s="186">
        <v>3</v>
      </c>
      <c r="G41" s="187" t="s">
        <v>207</v>
      </c>
      <c r="H41" s="188">
        <v>10</v>
      </c>
      <c r="I41" s="189" cm="1">
        <f t="array" ref="I41">_xlfn.IFS(B41="日東大師A",3.9,B41="日東大師B",3.2,B41="南花台A",2.2,B41="南花台B",2.4,B41="南花台C",3.5,B41="南花台D",2.2)</f>
        <v>3.9</v>
      </c>
      <c r="J41" s="189">
        <f t="shared" si="1"/>
        <v>3.9</v>
      </c>
      <c r="K41" s="189">
        <f>SUMIFS(手動介入!H:H,手動介入!C:C,C41,手動介入!E:E,"&gt;="&amp;E41,手動介入!E:E,"&lt;"&amp;E41+TIME(0,30,0),手動介入!B:B,便毎データ!B41)</f>
        <v>0.30000000000000004</v>
      </c>
      <c r="L41" s="189">
        <f t="shared" si="2"/>
        <v>3.5999999999999996</v>
      </c>
      <c r="M41" s="190">
        <v>0</v>
      </c>
      <c r="N41" s="190">
        <v>0</v>
      </c>
      <c r="O41" s="190">
        <v>0</v>
      </c>
      <c r="P41" s="191">
        <v>4.96</v>
      </c>
      <c r="Q41" s="192">
        <v>4.24</v>
      </c>
    </row>
    <row r="42" spans="2:18">
      <c r="B42" s="193" t="s">
        <v>415</v>
      </c>
      <c r="C42" s="183">
        <v>45691</v>
      </c>
      <c r="D42" s="184" t="str">
        <f t="shared" si="0"/>
        <v>月</v>
      </c>
      <c r="E42" s="185">
        <v>0.60416666666666663</v>
      </c>
      <c r="F42" s="186">
        <v>3</v>
      </c>
      <c r="G42" s="187" t="s">
        <v>207</v>
      </c>
      <c r="H42" s="188">
        <v>10</v>
      </c>
      <c r="I42" s="189" cm="1">
        <f t="array" ref="I42">_xlfn.IFS(B42="日東大師A",3.9,B42="日東大師B",3.2,B42="南花台A",2.2,B42="南花台B",2.4,B42="南花台C",3.5,B42="南花台D",2.2)</f>
        <v>3.2</v>
      </c>
      <c r="J42" s="189">
        <f t="shared" si="1"/>
        <v>3.2</v>
      </c>
      <c r="K42" s="189">
        <f>SUMIFS(手動介入!H:H,手動介入!C:C,C42,手動介入!E:E,"&gt;="&amp;E42,手動介入!E:E,"&lt;"&amp;E42+TIME(0,30,0),手動介入!B:B,便毎データ!B42)</f>
        <v>0.30000000000000004</v>
      </c>
      <c r="L42" s="189">
        <f t="shared" si="2"/>
        <v>2.9000000000000004</v>
      </c>
      <c r="M42" s="190">
        <v>0</v>
      </c>
      <c r="N42" s="190">
        <v>0</v>
      </c>
      <c r="O42" s="190">
        <v>0</v>
      </c>
      <c r="P42" s="191">
        <v>4.24</v>
      </c>
      <c r="Q42" s="192">
        <v>3.6480000000000001</v>
      </c>
    </row>
    <row r="43" spans="2:18">
      <c r="B43" s="193" t="s">
        <v>414</v>
      </c>
      <c r="C43" s="183">
        <v>45691</v>
      </c>
      <c r="D43" s="184" t="str">
        <f t="shared" si="0"/>
        <v>月</v>
      </c>
      <c r="E43" s="185">
        <v>0.625</v>
      </c>
      <c r="F43" s="186">
        <v>2</v>
      </c>
      <c r="G43" s="187" t="s">
        <v>207</v>
      </c>
      <c r="H43" s="188">
        <v>10</v>
      </c>
      <c r="I43" s="189" cm="1">
        <f t="array" ref="I43">_xlfn.IFS(B43="日東大師A",3.9,B43="日東大師B",3.2,B43="南花台A",2.2,B43="南花台B",2.4,B43="南花台C",3.5,B43="南花台D",2.2)</f>
        <v>3.9</v>
      </c>
      <c r="J43" s="189">
        <f t="shared" si="1"/>
        <v>3.9</v>
      </c>
      <c r="K43" s="189">
        <f>SUMIFS(手動介入!H:H,手動介入!C:C,C43,手動介入!E:E,"&gt;="&amp;E43,手動介入!E:E,"&lt;"&amp;E43+TIME(0,30,0),手動介入!B:B,便毎データ!B43)</f>
        <v>0.4</v>
      </c>
      <c r="L43" s="189">
        <f t="shared" si="2"/>
        <v>3.5</v>
      </c>
      <c r="M43" s="190">
        <v>0</v>
      </c>
      <c r="N43" s="190">
        <v>0</v>
      </c>
      <c r="O43" s="190">
        <v>0</v>
      </c>
      <c r="P43" s="191">
        <v>3.6480000000000001</v>
      </c>
      <c r="Q43" s="192">
        <v>3.2239999999999998</v>
      </c>
    </row>
    <row r="44" spans="2:18">
      <c r="B44" s="193" t="s">
        <v>418</v>
      </c>
      <c r="C44" s="183">
        <v>45695</v>
      </c>
      <c r="D44" s="184" t="str">
        <f t="shared" si="0"/>
        <v>金</v>
      </c>
      <c r="E44" s="185">
        <v>0.5</v>
      </c>
      <c r="F44" s="186">
        <v>4</v>
      </c>
      <c r="G44" s="187" t="s">
        <v>127</v>
      </c>
      <c r="H44" s="188">
        <v>6</v>
      </c>
      <c r="I44" s="189" cm="1">
        <f t="array" ref="I44">_xlfn.IFS(B44="日東大師A",3.9,B44="日東大師B",3.2,B44="南花台A",2.2,B44="南花台B",2.4,B44="南花台C",3.5,B44="南花台D",2.2)</f>
        <v>3.5</v>
      </c>
      <c r="J44" s="189">
        <f t="shared" si="1"/>
        <v>3.5</v>
      </c>
      <c r="K44" s="189">
        <f>SUMIFS(手動介入!H:H,手動介入!C:C,C44,手動介入!E:E,"&gt;="&amp;E44,手動介入!E:E,"&lt;"&amp;E44+TIME(0,30,0),手動介入!B:B,便毎データ!B44)</f>
        <v>0.30000000000000004</v>
      </c>
      <c r="L44" s="189">
        <f t="shared" si="2"/>
        <v>3.2</v>
      </c>
      <c r="M44" s="190">
        <v>0</v>
      </c>
      <c r="N44" s="190">
        <v>0</v>
      </c>
      <c r="O44" s="190">
        <v>0</v>
      </c>
      <c r="P44" s="191">
        <v>5.68</v>
      </c>
      <c r="Q44" s="192">
        <v>5.2</v>
      </c>
    </row>
    <row r="45" spans="2:18">
      <c r="B45" s="193" t="s">
        <v>418</v>
      </c>
      <c r="C45" s="183">
        <v>45695</v>
      </c>
      <c r="D45" s="184" t="str">
        <f t="shared" si="0"/>
        <v>金</v>
      </c>
      <c r="E45" s="185">
        <v>0.52430555555555558</v>
      </c>
      <c r="F45" s="186">
        <v>0</v>
      </c>
      <c r="G45" s="187" t="s">
        <v>127</v>
      </c>
      <c r="H45" s="188">
        <v>6</v>
      </c>
      <c r="I45" s="189" cm="1">
        <f t="array" ref="I45">_xlfn.IFS(B45="日東大師A",3.9,B45="日東大師B",3.2,B45="南花台A",2.2,B45="南花台B",2.4,B45="南花台C",3.5,B45="南花台D",2.2)</f>
        <v>3.5</v>
      </c>
      <c r="J45" s="189">
        <f t="shared" ref="J45:J46" si="3">I45</f>
        <v>3.5</v>
      </c>
      <c r="K45" s="189">
        <f>SUMIFS(手動介入!H:H,手動介入!C:C,C45,手動介入!E:E,"&gt;="&amp;E45,手動介入!E:E,"&lt;"&amp;E45+TIME(0,30,0),手動介入!B:B,便毎データ!B45)</f>
        <v>0.1</v>
      </c>
      <c r="L45" s="189">
        <f t="shared" ref="L45" si="4">J45-K45</f>
        <v>3.4</v>
      </c>
      <c r="M45" s="190">
        <v>0</v>
      </c>
      <c r="N45" s="190">
        <v>0</v>
      </c>
      <c r="O45" s="190">
        <v>0</v>
      </c>
      <c r="P45" s="191">
        <v>5.2</v>
      </c>
      <c r="Q45" s="192">
        <v>4.72</v>
      </c>
    </row>
    <row r="46" spans="2:18">
      <c r="B46" s="193" t="s">
        <v>419</v>
      </c>
      <c r="C46" s="183">
        <v>45695</v>
      </c>
      <c r="D46" s="184" t="str">
        <f t="shared" si="0"/>
        <v>金</v>
      </c>
      <c r="E46" s="185">
        <v>0.54166666666666663</v>
      </c>
      <c r="F46" s="186">
        <v>0</v>
      </c>
      <c r="G46" s="187" t="s">
        <v>127</v>
      </c>
      <c r="H46" s="188">
        <v>7</v>
      </c>
      <c r="I46" s="189" cm="1">
        <f t="array" ref="I46">_xlfn.IFS(B46="日東大師A",3.9,B46="日東大師B",3.2,B46="南花台A",2.2,B46="南花台B",2.4,B46="南花台C",3.5,B46="南花台D",2.2)</f>
        <v>2.2000000000000002</v>
      </c>
      <c r="J46" s="189">
        <f t="shared" si="3"/>
        <v>2.2000000000000002</v>
      </c>
      <c r="K46" s="189">
        <f>SUMIFS(手動介入!H:H,手動介入!C:C,C46,手動介入!E:E,"&gt;="&amp;E46,手動介入!E:E,"&lt;"&amp;E46+TIME(0,30,0),手動介入!B:B,便毎データ!B46)</f>
        <v>0.2</v>
      </c>
      <c r="L46" s="189">
        <f t="shared" ref="L46:L47" si="5">J46-K46</f>
        <v>2</v>
      </c>
      <c r="M46" s="190">
        <v>0</v>
      </c>
      <c r="N46" s="190">
        <v>0</v>
      </c>
      <c r="O46" s="190">
        <v>0</v>
      </c>
      <c r="P46" s="191">
        <v>3.52</v>
      </c>
      <c r="Q46" s="192">
        <v>2.96</v>
      </c>
    </row>
    <row r="47" spans="2:18">
      <c r="B47" s="193" t="s">
        <v>418</v>
      </c>
      <c r="C47" s="183">
        <v>45695</v>
      </c>
      <c r="D47" s="184" t="str">
        <f t="shared" si="0"/>
        <v>金</v>
      </c>
      <c r="E47" s="185">
        <v>0.54861111111111105</v>
      </c>
      <c r="F47" s="186">
        <v>0</v>
      </c>
      <c r="G47" s="187" t="s">
        <v>127</v>
      </c>
      <c r="H47" s="188">
        <v>6</v>
      </c>
      <c r="I47" s="189" cm="1">
        <f t="array" ref="I47">_xlfn.IFS(B47="日東大師A",3.9,B47="日東大師B",3.2,B47="南花台A",2.2,B47="南花台B",2.4,B47="南花台C",3.5,B47="南花台D",2.2)</f>
        <v>3.5</v>
      </c>
      <c r="J47" s="189">
        <f t="shared" ref="J47" si="6">I47</f>
        <v>3.5</v>
      </c>
      <c r="K47" s="189">
        <f>SUMIFS(手動介入!H:H,手動介入!C:C,C47,手動介入!E:E,"&gt;="&amp;E47,手動介入!E:E,"&lt;"&amp;E47+TIME(0,30,0),手動介入!B:B,便毎データ!B47)</f>
        <v>0.2</v>
      </c>
      <c r="L47" s="189">
        <f t="shared" si="5"/>
        <v>3.3</v>
      </c>
      <c r="M47" s="190">
        <v>0</v>
      </c>
      <c r="N47" s="190">
        <v>0</v>
      </c>
      <c r="O47" s="190">
        <v>0</v>
      </c>
      <c r="P47" s="191">
        <v>4.72</v>
      </c>
      <c r="Q47" s="192">
        <v>4.32</v>
      </c>
    </row>
    <row r="48" spans="2:18">
      <c r="B48" s="193" t="s">
        <v>422</v>
      </c>
      <c r="C48" s="183">
        <v>45695</v>
      </c>
      <c r="D48" s="184" t="str">
        <f t="shared" si="0"/>
        <v>金</v>
      </c>
      <c r="E48" s="185">
        <v>0.5625</v>
      </c>
      <c r="F48" s="186">
        <v>0</v>
      </c>
      <c r="G48" s="187" t="s">
        <v>127</v>
      </c>
      <c r="H48" s="188">
        <v>7</v>
      </c>
      <c r="I48" s="189" cm="1">
        <f t="array" ref="I48">_xlfn.IFS(B48="日東大師A",3.9,B48="日東大師B",3.2,B48="南花台A",2.2,B48="南花台B",2.4,B48="南花台C",3.5,B48="南花台D",2.2)</f>
        <v>2.4</v>
      </c>
      <c r="J48" s="189">
        <f t="shared" ref="J48" si="7">I48</f>
        <v>2.4</v>
      </c>
      <c r="K48" s="189">
        <f>SUMIFS(手動介入!H:H,手動介入!C:C,C48,手動介入!E:E,"&gt;="&amp;E48,手動介入!E:E,"&lt;"&amp;E48+TIME(0,30,0),手動介入!B:B,便毎データ!B48)</f>
        <v>0.4</v>
      </c>
      <c r="L48" s="189">
        <f t="shared" ref="L48" si="8">J48-K48</f>
        <v>2</v>
      </c>
      <c r="M48" s="190">
        <v>0</v>
      </c>
      <c r="N48" s="190">
        <v>0</v>
      </c>
      <c r="O48" s="190">
        <v>0</v>
      </c>
      <c r="P48" s="191">
        <v>2.88</v>
      </c>
      <c r="Q48" s="192">
        <v>2.3199999999999998</v>
      </c>
    </row>
    <row r="49" spans="2:18">
      <c r="B49" s="193" t="s">
        <v>414</v>
      </c>
      <c r="C49" s="183">
        <v>45695</v>
      </c>
      <c r="D49" s="184" t="str">
        <f t="shared" si="0"/>
        <v>金</v>
      </c>
      <c r="E49" s="185">
        <v>0.41666666666666669</v>
      </c>
      <c r="F49" s="186">
        <v>3</v>
      </c>
      <c r="G49" s="187" t="s">
        <v>397</v>
      </c>
      <c r="H49" s="188">
        <v>3</v>
      </c>
      <c r="I49" s="189" cm="1">
        <f t="array" ref="I49">_xlfn.IFS(B49="日東大師A",3.9,B49="日東大師B",3.2,B49="南花台A",2.2,B49="南花台B",2.4,B49="南花台C",3.5,B49="南花台D",2.2)</f>
        <v>3.9</v>
      </c>
      <c r="J49" s="189">
        <f t="shared" si="1"/>
        <v>3.9</v>
      </c>
      <c r="K49" s="189">
        <f>SUMIFS(手動介入!H:H,手動介入!C:C,C49,手動介入!E:E,"&gt;="&amp;E49,手動介入!E:E,"&lt;"&amp;E49+TIME(0,30,0),手動介入!B:B,便毎データ!B49)</f>
        <v>0.4</v>
      </c>
      <c r="L49" s="189">
        <f t="shared" si="2"/>
        <v>3.5</v>
      </c>
      <c r="M49" s="190">
        <v>0</v>
      </c>
      <c r="N49" s="190">
        <v>0</v>
      </c>
      <c r="O49" s="190">
        <v>0</v>
      </c>
      <c r="P49" s="191">
        <v>8</v>
      </c>
      <c r="Q49" s="192">
        <v>7.3279999999999994</v>
      </c>
    </row>
    <row r="50" spans="2:18">
      <c r="B50" s="193" t="s">
        <v>415</v>
      </c>
      <c r="C50" s="183">
        <v>45695</v>
      </c>
      <c r="D50" s="184" t="str">
        <f t="shared" si="0"/>
        <v>金</v>
      </c>
      <c r="E50" s="185">
        <v>0.4375</v>
      </c>
      <c r="F50" s="186">
        <v>7</v>
      </c>
      <c r="G50" s="187" t="s">
        <v>397</v>
      </c>
      <c r="H50" s="188">
        <v>4</v>
      </c>
      <c r="I50" s="189" cm="1">
        <f t="array" ref="I50">_xlfn.IFS(B50="日東大師A",3.9,B50="日東大師B",3.2,B50="南花台A",2.2,B50="南花台B",2.4,B50="南花台C",3.5,B50="南花台D",2.2)</f>
        <v>3.2</v>
      </c>
      <c r="J50" s="189">
        <f t="shared" si="1"/>
        <v>3.2</v>
      </c>
      <c r="K50" s="189">
        <f>SUMIFS(手動介入!H:H,手動介入!C:C,C50,手動介入!E:E,"&gt;="&amp;E50,手動介入!E:E,"&lt;"&amp;E50+TIME(0,30,0),手動介入!B:B,便毎データ!B50)</f>
        <v>0.30000000000000004</v>
      </c>
      <c r="L50" s="189">
        <f t="shared" si="2"/>
        <v>2.9000000000000004</v>
      </c>
      <c r="M50" s="190">
        <v>0</v>
      </c>
      <c r="N50" s="190">
        <v>0</v>
      </c>
      <c r="O50" s="190">
        <v>0</v>
      </c>
      <c r="P50" s="191">
        <v>7.3279999999999994</v>
      </c>
      <c r="Q50" s="192">
        <v>6.4639999999999995</v>
      </c>
    </row>
    <row r="51" spans="2:18">
      <c r="B51" s="193" t="s">
        <v>414</v>
      </c>
      <c r="C51" s="183">
        <v>45695</v>
      </c>
      <c r="D51" s="184" t="str">
        <f t="shared" si="0"/>
        <v>金</v>
      </c>
      <c r="E51" s="185">
        <v>0.45833333333333331</v>
      </c>
      <c r="F51" s="186">
        <v>7</v>
      </c>
      <c r="G51" s="187" t="s">
        <v>397</v>
      </c>
      <c r="H51" s="188">
        <v>4</v>
      </c>
      <c r="I51" s="189" cm="1">
        <f t="array" ref="I51">_xlfn.IFS(B51="日東大師A",3.9,B51="日東大師B",3.2,B51="南花台A",2.2,B51="南花台B",2.4,B51="南花台C",3.5,B51="南花台D",2.2)</f>
        <v>3.9</v>
      </c>
      <c r="J51" s="189">
        <f t="shared" si="1"/>
        <v>3.9</v>
      </c>
      <c r="K51" s="189">
        <f>SUMIFS(手動介入!H:H,手動介入!C:C,C51,手動介入!E:E,"&gt;="&amp;E51,手動介入!E:E,"&lt;"&amp;E51+TIME(0,30,0),手動介入!B:B,便毎データ!B51)</f>
        <v>0.1</v>
      </c>
      <c r="L51" s="189">
        <f t="shared" si="2"/>
        <v>3.8</v>
      </c>
      <c r="M51" s="190">
        <v>0</v>
      </c>
      <c r="N51" s="190">
        <v>0</v>
      </c>
      <c r="O51" s="190">
        <v>0</v>
      </c>
      <c r="P51" s="191">
        <v>6.4639999999999995</v>
      </c>
      <c r="Q51" s="192">
        <v>5.9920000000000009</v>
      </c>
    </row>
    <row r="52" spans="2:18">
      <c r="B52" s="193" t="s">
        <v>415</v>
      </c>
      <c r="C52" s="183">
        <v>45695</v>
      </c>
      <c r="D52" s="184" t="str">
        <f t="shared" si="0"/>
        <v>金</v>
      </c>
      <c r="E52" s="185">
        <v>0.47916666666666669</v>
      </c>
      <c r="F52" s="186">
        <v>7</v>
      </c>
      <c r="G52" s="187" t="s">
        <v>397</v>
      </c>
      <c r="H52" s="188">
        <v>5</v>
      </c>
      <c r="I52" s="189" cm="1">
        <f t="array" ref="I52">_xlfn.IFS(B52="日東大師A",3.9,B52="日東大師B",3.2,B52="南花台A",2.2,B52="南花台B",2.4,B52="南花台C",3.5,B52="南花台D",2.2)</f>
        <v>3.2</v>
      </c>
      <c r="J52" s="189">
        <f t="shared" si="1"/>
        <v>3.2</v>
      </c>
      <c r="K52" s="189">
        <f>SUMIFS(手動介入!H:H,手動介入!C:C,C52,手動介入!E:E,"&gt;="&amp;E52,手動介入!E:E,"&lt;"&amp;E52+TIME(0,30,0),手動介入!B:B,便毎データ!B52)</f>
        <v>0.5</v>
      </c>
      <c r="L52" s="189">
        <f t="shared" si="2"/>
        <v>2.7</v>
      </c>
      <c r="M52" s="190">
        <v>0</v>
      </c>
      <c r="N52" s="190">
        <v>0</v>
      </c>
      <c r="O52" s="190">
        <v>0</v>
      </c>
      <c r="P52" s="191">
        <v>5.9920000000000009</v>
      </c>
      <c r="Q52" s="192">
        <v>4.96</v>
      </c>
    </row>
    <row r="53" spans="2:18">
      <c r="B53" s="193" t="s">
        <v>415</v>
      </c>
      <c r="C53" s="183">
        <v>45695</v>
      </c>
      <c r="D53" s="184" t="str">
        <f t="shared" si="0"/>
        <v>金</v>
      </c>
      <c r="E53" s="185">
        <v>0.5625</v>
      </c>
      <c r="F53" s="186">
        <v>6</v>
      </c>
      <c r="G53" s="187" t="s">
        <v>207</v>
      </c>
      <c r="H53" s="188">
        <v>7</v>
      </c>
      <c r="I53" s="189" cm="1">
        <f t="array" ref="I53">_xlfn.IFS(B53="日東大師A",3.9,B53="日東大師B",3.2,B53="南花台A",2.2,B53="南花台B",2.4,B53="南花台C",3.5,B53="南花台D",2.2)</f>
        <v>3.2</v>
      </c>
      <c r="J53" s="189">
        <f t="shared" si="1"/>
        <v>3.2</v>
      </c>
      <c r="K53" s="189">
        <f>SUMIFS(手動介入!H:H,手動介入!C:C,C53,手動介入!E:E,"&gt;="&amp;E53,手動介入!E:E,"&lt;"&amp;E53+TIME(0,30,0),手動介入!B:B,便毎データ!B53)</f>
        <v>0.7</v>
      </c>
      <c r="L53" s="189">
        <f t="shared" si="2"/>
        <v>2.5</v>
      </c>
      <c r="M53" s="190">
        <v>0</v>
      </c>
      <c r="N53" s="190">
        <v>0</v>
      </c>
      <c r="O53" s="190">
        <v>0</v>
      </c>
      <c r="P53" s="191">
        <v>6.2639999999999993</v>
      </c>
      <c r="Q53" s="192">
        <v>5.032</v>
      </c>
    </row>
    <row r="54" spans="2:18">
      <c r="B54" s="193" t="s">
        <v>414</v>
      </c>
      <c r="C54" s="183">
        <v>45695</v>
      </c>
      <c r="D54" s="184" t="str">
        <f t="shared" si="0"/>
        <v>金</v>
      </c>
      <c r="E54" s="185">
        <v>0.58333333333333337</v>
      </c>
      <c r="F54" s="186">
        <v>4</v>
      </c>
      <c r="G54" s="187" t="s">
        <v>207</v>
      </c>
      <c r="H54" s="188">
        <v>7</v>
      </c>
      <c r="I54" s="189" cm="1">
        <f t="array" ref="I54">_xlfn.IFS(B54="日東大師A",3.9,B54="日東大師B",3.2,B54="南花台A",2.2,B54="南花台B",2.4,B54="南花台C",3.5,B54="南花台D",2.2)</f>
        <v>3.9</v>
      </c>
      <c r="J54" s="189">
        <f t="shared" si="1"/>
        <v>3.9</v>
      </c>
      <c r="K54" s="189">
        <f>SUMIFS(手動介入!H:H,手動介入!C:C,C54,手動介入!E:E,"&gt;="&amp;E54,手動介入!E:E,"&lt;"&amp;E54+TIME(0,30,0),手動介入!B:B,便毎データ!B54)</f>
        <v>0.4</v>
      </c>
      <c r="L54" s="189">
        <f t="shared" si="2"/>
        <v>3.5</v>
      </c>
      <c r="M54" s="190">
        <v>0</v>
      </c>
      <c r="N54" s="190">
        <v>0</v>
      </c>
      <c r="O54" s="190">
        <v>0</v>
      </c>
      <c r="P54" s="191">
        <v>5.032</v>
      </c>
      <c r="Q54" s="192">
        <v>4.3039999999999994</v>
      </c>
    </row>
    <row r="55" spans="2:18">
      <c r="B55" s="193" t="s">
        <v>415</v>
      </c>
      <c r="C55" s="183">
        <v>45695</v>
      </c>
      <c r="D55" s="184" t="str">
        <f t="shared" si="0"/>
        <v>金</v>
      </c>
      <c r="E55" s="185">
        <v>0.60416666666666663</v>
      </c>
      <c r="F55" s="186">
        <v>3</v>
      </c>
      <c r="G55" s="187" t="s">
        <v>207</v>
      </c>
      <c r="H55" s="188">
        <v>6</v>
      </c>
      <c r="I55" s="189" cm="1">
        <f t="array" ref="I55">_xlfn.IFS(B55="日東大師A",3.9,B55="日東大師B",3.2,B55="南花台A",2.2,B55="南花台B",2.4,B55="南花台C",3.5,B55="南花台D",2.2)</f>
        <v>3.2</v>
      </c>
      <c r="J55" s="189">
        <f t="shared" si="1"/>
        <v>3.2</v>
      </c>
      <c r="K55" s="189">
        <f>SUMIFS(手動介入!H:H,手動介入!C:C,C55,手動介入!E:E,"&gt;="&amp;E55,手動介入!E:E,"&lt;"&amp;E55+TIME(0,30,0),手動介入!B:B,便毎データ!B55)</f>
        <v>0.79999999999999993</v>
      </c>
      <c r="L55" s="189">
        <f t="shared" si="2"/>
        <v>2.4000000000000004</v>
      </c>
      <c r="M55" s="190">
        <v>0</v>
      </c>
      <c r="N55" s="190">
        <v>0</v>
      </c>
      <c r="O55" s="190">
        <v>0</v>
      </c>
      <c r="P55" s="191">
        <v>4.3039999999999994</v>
      </c>
      <c r="Q55" s="192">
        <v>3.7119999999999997</v>
      </c>
    </row>
    <row r="56" spans="2:18">
      <c r="B56" s="193" t="s">
        <v>414</v>
      </c>
      <c r="C56" s="183">
        <v>45695</v>
      </c>
      <c r="D56" s="184" t="str">
        <f t="shared" si="0"/>
        <v>金</v>
      </c>
      <c r="E56" s="185">
        <v>0.625</v>
      </c>
      <c r="F56" s="186">
        <v>3</v>
      </c>
      <c r="G56" s="187" t="s">
        <v>207</v>
      </c>
      <c r="H56" s="188">
        <v>6</v>
      </c>
      <c r="I56" s="189" cm="1">
        <f t="array" ref="I56">_xlfn.IFS(B56="日東大師A",3.9,B56="日東大師B",3.2,B56="南花台A",2.2,B56="南花台B",2.4,B56="南花台C",3.5,B56="南花台D",2.2)</f>
        <v>3.9</v>
      </c>
      <c r="J56" s="189">
        <f t="shared" si="1"/>
        <v>3.9</v>
      </c>
      <c r="K56" s="189">
        <f>SUMIFS(手動介入!H:H,手動介入!C:C,C56,手動介入!E:E,"&gt;="&amp;E56,手動介入!E:E,"&lt;"&amp;E56+TIME(0,30,0),手動介入!B:B,便毎データ!B56)</f>
        <v>0.7</v>
      </c>
      <c r="L56" s="189">
        <f t="shared" si="2"/>
        <v>3.2</v>
      </c>
      <c r="M56" s="190">
        <v>0</v>
      </c>
      <c r="N56" s="190">
        <v>0</v>
      </c>
      <c r="O56" s="190">
        <v>0</v>
      </c>
      <c r="P56" s="191">
        <v>3.7119999999999997</v>
      </c>
      <c r="Q56" s="192">
        <v>3.0960000000000001</v>
      </c>
    </row>
    <row r="57" spans="2:18">
      <c r="B57" s="193" t="s">
        <v>415</v>
      </c>
      <c r="C57" s="183">
        <v>45698</v>
      </c>
      <c r="D57" s="184" t="str">
        <f t="shared" si="0"/>
        <v>月</v>
      </c>
      <c r="E57" s="185">
        <v>0.4375</v>
      </c>
      <c r="F57" s="186">
        <v>7</v>
      </c>
      <c r="G57" s="187" t="s">
        <v>207</v>
      </c>
      <c r="H57" s="188">
        <v>6</v>
      </c>
      <c r="I57" s="189" cm="1">
        <f t="array" ref="I57">_xlfn.IFS(B57="日東大師A",3.9,B57="日東大師B",3.2,B57="南花台A",2.2,B57="南花台B",2.4,B57="南花台C",3.5,B57="南花台D",2.2)</f>
        <v>3.2</v>
      </c>
      <c r="J57" s="189">
        <f t="shared" si="1"/>
        <v>3.2</v>
      </c>
      <c r="K57" s="189">
        <f>SUMIFS(手動介入!H:H,手動介入!C:C,C57,手動介入!E:E,"&gt;="&amp;E57,手動介入!E:E,"&lt;"&amp;E57+TIME(0,30,0),手動介入!B:B,便毎データ!B57)</f>
        <v>0.30000000000000004</v>
      </c>
      <c r="L57" s="189">
        <f t="shared" si="2"/>
        <v>2.9000000000000004</v>
      </c>
      <c r="M57" s="190">
        <v>0</v>
      </c>
      <c r="N57" s="190">
        <v>0</v>
      </c>
      <c r="O57" s="190">
        <v>0</v>
      </c>
      <c r="P57" s="191">
        <v>7.28</v>
      </c>
      <c r="Q57" s="192">
        <v>6.48</v>
      </c>
      <c r="R57" s="3" t="s">
        <v>113</v>
      </c>
    </row>
    <row r="58" spans="2:18">
      <c r="B58" s="193" t="s">
        <v>414</v>
      </c>
      <c r="C58" s="183">
        <v>45698</v>
      </c>
      <c r="D58" s="184" t="str">
        <f t="shared" si="0"/>
        <v>月</v>
      </c>
      <c r="E58" s="185">
        <v>0.45833333333333331</v>
      </c>
      <c r="F58" s="186">
        <v>6</v>
      </c>
      <c r="G58" s="187" t="s">
        <v>207</v>
      </c>
      <c r="H58" s="188">
        <v>7</v>
      </c>
      <c r="I58" s="189" cm="1">
        <f t="array" ref="I58">_xlfn.IFS(B58="日東大師A",3.9,B58="日東大師B",3.2,B58="南花台A",2.2,B58="南花台B",2.4,B58="南花台C",3.5,B58="南花台D",2.2)</f>
        <v>3.9</v>
      </c>
      <c r="J58" s="189">
        <f t="shared" si="1"/>
        <v>3.9</v>
      </c>
      <c r="K58" s="189">
        <f>SUMIFS(手動介入!H:H,手動介入!C:C,C58,手動介入!E:E,"&gt;="&amp;E58,手動介入!E:E,"&lt;"&amp;E58+TIME(0,30,0),手動介入!B:B,便毎データ!B58)</f>
        <v>0.4</v>
      </c>
      <c r="L58" s="189">
        <f t="shared" si="2"/>
        <v>3.5</v>
      </c>
      <c r="M58" s="190">
        <v>0</v>
      </c>
      <c r="N58" s="190">
        <v>0</v>
      </c>
      <c r="O58" s="190">
        <v>0</v>
      </c>
      <c r="P58" s="191">
        <v>6.48</v>
      </c>
      <c r="Q58" s="192">
        <v>5.8159999999999998</v>
      </c>
      <c r="R58" s="3" t="s">
        <v>113</v>
      </c>
    </row>
    <row r="59" spans="2:18">
      <c r="B59" s="193" t="s">
        <v>415</v>
      </c>
      <c r="C59" s="183">
        <v>45698</v>
      </c>
      <c r="D59" s="184" t="str">
        <f t="shared" si="0"/>
        <v>月</v>
      </c>
      <c r="E59" s="185">
        <v>0.47916666666666669</v>
      </c>
      <c r="F59" s="186">
        <v>7</v>
      </c>
      <c r="G59" s="187" t="s">
        <v>207</v>
      </c>
      <c r="H59" s="188">
        <v>6</v>
      </c>
      <c r="I59" s="189" cm="1">
        <f t="array" ref="I59">_xlfn.IFS(B59="日東大師A",3.9,B59="日東大師B",3.2,B59="南花台A",2.2,B59="南花台B",2.4,B59="南花台C",3.5,B59="南花台D",2.2)</f>
        <v>3.2</v>
      </c>
      <c r="J59" s="189">
        <f t="shared" si="1"/>
        <v>3.2</v>
      </c>
      <c r="K59" s="189">
        <f>SUMIFS(手動介入!H:H,手動介入!C:C,C59,手動介入!E:E,"&gt;="&amp;E59,手動介入!E:E,"&lt;"&amp;E59+TIME(0,30,0),手動介入!B:B,便毎データ!B59)</f>
        <v>0</v>
      </c>
      <c r="L59" s="189">
        <f t="shared" si="2"/>
        <v>3.2</v>
      </c>
      <c r="M59" s="190">
        <v>0</v>
      </c>
      <c r="N59" s="190">
        <v>0</v>
      </c>
      <c r="O59" s="190">
        <v>0</v>
      </c>
      <c r="P59" s="191">
        <v>5.8159999999999998</v>
      </c>
      <c r="Q59" s="192">
        <v>4.96</v>
      </c>
      <c r="R59" s="3" t="s">
        <v>113</v>
      </c>
    </row>
    <row r="60" spans="2:18">
      <c r="B60" s="193" t="s">
        <v>415</v>
      </c>
      <c r="C60" s="183">
        <v>45698</v>
      </c>
      <c r="D60" s="184" t="str">
        <f t="shared" si="0"/>
        <v>月</v>
      </c>
      <c r="E60" s="185">
        <v>0.5625</v>
      </c>
      <c r="F60" s="186">
        <v>5</v>
      </c>
      <c r="G60" s="187" t="s">
        <v>127</v>
      </c>
      <c r="H60" s="188">
        <v>7</v>
      </c>
      <c r="I60" s="189" cm="1">
        <f t="array" ref="I60">_xlfn.IFS(B60="日東大師A",3.9,B60="日東大師B",3.2,B60="南花台A",2.2,B60="南花台B",2.4,B60="南花台C",3.5,B60="南花台D",2.2)</f>
        <v>3.2</v>
      </c>
      <c r="J60" s="189">
        <f t="shared" si="1"/>
        <v>3.2</v>
      </c>
      <c r="K60" s="189">
        <f>SUMIFS(手動介入!H:H,手動介入!C:C,C60,手動介入!E:E,"&gt;="&amp;E60,手動介入!E:E,"&lt;"&amp;E60+TIME(0,30,0),手動介入!B:B,便毎データ!B60)</f>
        <v>0</v>
      </c>
      <c r="L60" s="189">
        <f t="shared" si="2"/>
        <v>3.2</v>
      </c>
      <c r="M60" s="190">
        <v>0</v>
      </c>
      <c r="N60" s="190">
        <v>0</v>
      </c>
      <c r="O60" s="190">
        <v>0</v>
      </c>
      <c r="P60" s="191">
        <v>6.1920000000000002</v>
      </c>
      <c r="Q60" s="192">
        <v>5.0960000000000001</v>
      </c>
      <c r="R60" s="3" t="s">
        <v>113</v>
      </c>
    </row>
    <row r="61" spans="2:18">
      <c r="B61" s="193" t="s">
        <v>414</v>
      </c>
      <c r="C61" s="183">
        <v>45698</v>
      </c>
      <c r="D61" s="184" t="str">
        <f t="shared" si="0"/>
        <v>月</v>
      </c>
      <c r="E61" s="185">
        <v>0.58333333333333337</v>
      </c>
      <c r="F61" s="186">
        <v>5</v>
      </c>
      <c r="G61" s="187" t="s">
        <v>127</v>
      </c>
      <c r="H61" s="188">
        <v>7</v>
      </c>
      <c r="I61" s="189" cm="1">
        <f t="array" ref="I61">_xlfn.IFS(B61="日東大師A",3.9,B61="日東大師B",3.2,B61="南花台A",2.2,B61="南花台B",2.4,B61="南花台C",3.5,B61="南花台D",2.2)</f>
        <v>3.9</v>
      </c>
      <c r="J61" s="189">
        <f t="shared" si="1"/>
        <v>3.9</v>
      </c>
      <c r="K61" s="189">
        <f>SUMIFS(手動介入!H:H,手動介入!C:C,C61,手動介入!E:E,"&gt;="&amp;E61,手動介入!E:E,"&lt;"&amp;E61+TIME(0,30,0),手動介入!B:B,便毎データ!B61)</f>
        <v>0</v>
      </c>
      <c r="L61" s="189">
        <f t="shared" si="2"/>
        <v>3.9</v>
      </c>
      <c r="M61" s="190">
        <v>0</v>
      </c>
      <c r="N61" s="190">
        <v>0</v>
      </c>
      <c r="O61" s="190">
        <v>0</v>
      </c>
      <c r="P61" s="191">
        <v>5.0960000000000001</v>
      </c>
      <c r="Q61" s="192">
        <v>4.4000000000000004</v>
      </c>
      <c r="R61" s="3" t="s">
        <v>113</v>
      </c>
    </row>
    <row r="62" spans="2:18">
      <c r="B62" s="193" t="s">
        <v>415</v>
      </c>
      <c r="C62" s="183">
        <v>45698</v>
      </c>
      <c r="D62" s="184" t="str">
        <f t="shared" si="0"/>
        <v>月</v>
      </c>
      <c r="E62" s="185">
        <v>0.60416666666666663</v>
      </c>
      <c r="F62" s="186">
        <v>2</v>
      </c>
      <c r="G62" s="187" t="s">
        <v>127</v>
      </c>
      <c r="H62" s="188">
        <v>7</v>
      </c>
      <c r="I62" s="189" cm="1">
        <f t="array" ref="I62">_xlfn.IFS(B62="日東大師A",3.9,B62="日東大師B",3.2,B62="南花台A",2.2,B62="南花台B",2.4,B62="南花台C",3.5,B62="南花台D",2.2)</f>
        <v>3.2</v>
      </c>
      <c r="J62" s="189">
        <f t="shared" si="1"/>
        <v>3.2</v>
      </c>
      <c r="K62" s="189">
        <f>SUMIFS(手動介入!H:H,手動介入!C:C,C62,手動介入!E:E,"&gt;="&amp;E62,手動介入!E:E,"&lt;"&amp;E62+TIME(0,30,0),手動介入!B:B,便毎データ!B62)</f>
        <v>0.1</v>
      </c>
      <c r="L62" s="189">
        <f t="shared" si="2"/>
        <v>3.1</v>
      </c>
      <c r="M62" s="190">
        <v>0</v>
      </c>
      <c r="N62" s="190">
        <v>0</v>
      </c>
      <c r="O62" s="190">
        <v>0</v>
      </c>
      <c r="P62" s="191">
        <v>4.4000000000000004</v>
      </c>
      <c r="Q62" s="192">
        <v>3.88</v>
      </c>
      <c r="R62" s="3" t="s">
        <v>113</v>
      </c>
    </row>
    <row r="63" spans="2:18">
      <c r="B63" s="193" t="s">
        <v>414</v>
      </c>
      <c r="C63" s="183">
        <v>45698</v>
      </c>
      <c r="D63" s="184" t="str">
        <f t="shared" si="0"/>
        <v>月</v>
      </c>
      <c r="E63" s="185">
        <v>0.625</v>
      </c>
      <c r="F63" s="186">
        <v>6</v>
      </c>
      <c r="G63" s="187" t="s">
        <v>127</v>
      </c>
      <c r="H63" s="188">
        <v>7</v>
      </c>
      <c r="I63" s="189" cm="1">
        <f t="array" ref="I63">_xlfn.IFS(B63="日東大師A",3.9,B63="日東大師B",3.2,B63="南花台A",2.2,B63="南花台B",2.4,B63="南花台C",3.5,B63="南花台D",2.2)</f>
        <v>3.9</v>
      </c>
      <c r="J63" s="189">
        <f t="shared" si="1"/>
        <v>3.9</v>
      </c>
      <c r="K63" s="189">
        <f>SUMIFS(手動介入!H:H,手動介入!C:C,C63,手動介入!E:E,"&gt;="&amp;E63,手動介入!E:E,"&lt;"&amp;E63+TIME(0,30,0),手動介入!B:B,便毎データ!B63)</f>
        <v>0.1</v>
      </c>
      <c r="L63" s="189">
        <f t="shared" si="2"/>
        <v>3.8</v>
      </c>
      <c r="M63" s="190">
        <v>0</v>
      </c>
      <c r="N63" s="190">
        <v>0</v>
      </c>
      <c r="O63" s="190">
        <v>0</v>
      </c>
      <c r="P63" s="191">
        <v>3.88</v>
      </c>
      <c r="Q63" s="192">
        <v>3.3519999999999999</v>
      </c>
      <c r="R63" s="3" t="s">
        <v>113</v>
      </c>
    </row>
    <row r="64" spans="2:18">
      <c r="B64" s="193" t="s">
        <v>414</v>
      </c>
      <c r="C64" s="183">
        <v>45702</v>
      </c>
      <c r="D64" s="184" t="str">
        <f t="shared" si="0"/>
        <v>金</v>
      </c>
      <c r="E64" s="185">
        <v>0.41666666666666669</v>
      </c>
      <c r="F64" s="186">
        <v>4</v>
      </c>
      <c r="G64" s="187" t="s">
        <v>127</v>
      </c>
      <c r="H64" s="188">
        <v>5</v>
      </c>
      <c r="I64" s="189" cm="1">
        <f t="array" ref="I64">_xlfn.IFS(B64="日東大師A",3.9,B64="日東大師B",3.2,B64="南花台A",2.2,B64="南花台B",2.4,B64="南花台C",3.5,B64="南花台D",2.2)</f>
        <v>3.9</v>
      </c>
      <c r="J64" s="189">
        <f t="shared" si="1"/>
        <v>3.9</v>
      </c>
      <c r="K64" s="189">
        <f>SUMIFS(手動介入!H:H,手動介入!C:C,C64,手動介入!E:E,"&gt;="&amp;E64,手動介入!E:E,"&lt;"&amp;E64+TIME(0,30,0),手動介入!B:B,便毎データ!B64)</f>
        <v>0.30000000000000004</v>
      </c>
      <c r="L64" s="189">
        <f t="shared" si="2"/>
        <v>3.5999999999999996</v>
      </c>
      <c r="M64" s="190">
        <v>0</v>
      </c>
      <c r="N64" s="190">
        <v>0</v>
      </c>
      <c r="O64" s="190">
        <v>0</v>
      </c>
      <c r="P64" s="191">
        <v>8</v>
      </c>
      <c r="Q64" s="192">
        <v>7.28</v>
      </c>
    </row>
    <row r="65" spans="2:18">
      <c r="B65" s="193" t="s">
        <v>415</v>
      </c>
      <c r="C65" s="183">
        <v>45702</v>
      </c>
      <c r="D65" s="184" t="str">
        <f t="shared" si="0"/>
        <v>金</v>
      </c>
      <c r="E65" s="185">
        <v>0.4375</v>
      </c>
      <c r="F65" s="186">
        <v>7</v>
      </c>
      <c r="G65" s="187" t="s">
        <v>127</v>
      </c>
      <c r="H65" s="188">
        <v>6</v>
      </c>
      <c r="I65" s="189" cm="1">
        <f t="array" ref="I65">_xlfn.IFS(B65="日東大師A",3.9,B65="日東大師B",3.2,B65="南花台A",2.2,B65="南花台B",2.4,B65="南花台C",3.5,B65="南花台D",2.2)</f>
        <v>3.2</v>
      </c>
      <c r="J65" s="189">
        <f t="shared" si="1"/>
        <v>3.2</v>
      </c>
      <c r="K65" s="189">
        <f>SUMIFS(手動介入!H:H,手動介入!C:C,C65,手動介入!E:E,"&gt;="&amp;E65,手動介入!E:E,"&lt;"&amp;E65+TIME(0,30,0),手動介入!B:B,便毎データ!B65)</f>
        <v>0.4</v>
      </c>
      <c r="L65" s="189">
        <f t="shared" si="2"/>
        <v>2.8000000000000003</v>
      </c>
      <c r="M65" s="190">
        <v>0</v>
      </c>
      <c r="N65" s="190">
        <v>0</v>
      </c>
      <c r="O65" s="190">
        <v>0</v>
      </c>
      <c r="P65" s="191">
        <v>7.28</v>
      </c>
      <c r="Q65" s="192">
        <v>6.48</v>
      </c>
    </row>
    <row r="66" spans="2:18">
      <c r="B66" s="193" t="s">
        <v>414</v>
      </c>
      <c r="C66" s="183">
        <v>45702</v>
      </c>
      <c r="D66" s="184" t="str">
        <f t="shared" si="0"/>
        <v>金</v>
      </c>
      <c r="E66" s="185">
        <v>0.45833333333333331</v>
      </c>
      <c r="F66" s="186">
        <v>4</v>
      </c>
      <c r="G66" s="187" t="s">
        <v>127</v>
      </c>
      <c r="H66" s="188">
        <v>7</v>
      </c>
      <c r="I66" s="189" cm="1">
        <f t="array" ref="I66">_xlfn.IFS(B66="日東大師A",3.9,B66="日東大師B",3.2,B66="南花台A",2.2,B66="南花台B",2.4,B66="南花台C",3.5,B66="南花台D",2.2)</f>
        <v>3.9</v>
      </c>
      <c r="J66" s="189">
        <f t="shared" si="1"/>
        <v>3.9</v>
      </c>
      <c r="K66" s="189">
        <f>SUMIFS(手動介入!H:H,手動介入!C:C,C66,手動介入!E:E,"&gt;="&amp;E66,手動介入!E:E,"&lt;"&amp;E66+TIME(0,30,0),手動介入!B:B,便毎データ!B66)</f>
        <v>0.2</v>
      </c>
      <c r="L66" s="189">
        <f t="shared" si="2"/>
        <v>3.6999999999999997</v>
      </c>
      <c r="M66" s="190">
        <v>0</v>
      </c>
      <c r="N66" s="190">
        <v>0</v>
      </c>
      <c r="O66" s="190">
        <v>0</v>
      </c>
      <c r="P66" s="191">
        <v>6.48</v>
      </c>
      <c r="Q66" s="192">
        <v>5.84</v>
      </c>
    </row>
    <row r="67" spans="2:18">
      <c r="B67" s="193" t="s">
        <v>415</v>
      </c>
      <c r="C67" s="183">
        <v>45702</v>
      </c>
      <c r="D67" s="184" t="str">
        <f t="shared" si="0"/>
        <v>金</v>
      </c>
      <c r="E67" s="185">
        <v>0.47916666666666669</v>
      </c>
      <c r="F67" s="186">
        <v>7</v>
      </c>
      <c r="G67" s="187" t="s">
        <v>127</v>
      </c>
      <c r="H67" s="188">
        <v>7</v>
      </c>
      <c r="I67" s="189" cm="1">
        <f t="array" ref="I67">_xlfn.IFS(B67="日東大師A",3.9,B67="日東大師B",3.2,B67="南花台A",2.2,B67="南花台B",2.4,B67="南花台C",3.5,B67="南花台D",2.2)</f>
        <v>3.2</v>
      </c>
      <c r="J67" s="189">
        <f t="shared" si="1"/>
        <v>3.2</v>
      </c>
      <c r="K67" s="189">
        <f>SUMIFS(手動介入!H:H,手動介入!C:C,C67,手動介入!E:E,"&gt;="&amp;E67,手動介入!E:E,"&lt;"&amp;E67+TIME(0,30,0),手動介入!B:B,便毎データ!B67)</f>
        <v>0.7</v>
      </c>
      <c r="L67" s="189">
        <f t="shared" si="2"/>
        <v>2.5</v>
      </c>
      <c r="M67" s="190">
        <v>0</v>
      </c>
      <c r="N67" s="190">
        <v>0</v>
      </c>
      <c r="O67" s="190">
        <v>0</v>
      </c>
      <c r="P67" s="191">
        <v>5.84</v>
      </c>
      <c r="Q67" s="192">
        <v>5.04</v>
      </c>
    </row>
    <row r="68" spans="2:18">
      <c r="B68" s="193" t="s">
        <v>415</v>
      </c>
      <c r="C68" s="183">
        <v>45702</v>
      </c>
      <c r="D68" s="184" t="str">
        <f t="shared" si="0"/>
        <v>金</v>
      </c>
      <c r="E68" s="185">
        <v>0.5625</v>
      </c>
      <c r="F68" s="186">
        <v>7</v>
      </c>
      <c r="G68" s="187" t="s">
        <v>127</v>
      </c>
      <c r="H68" s="188">
        <v>8</v>
      </c>
      <c r="I68" s="189" cm="1">
        <f t="array" ref="I68">_xlfn.IFS(B68="日東大師A",3.9,B68="日東大師B",3.2,B68="南花台A",2.2,B68="南花台B",2.4,B68="南花台C",3.5,B68="南花台D",2.2)</f>
        <v>3.2</v>
      </c>
      <c r="J68" s="189">
        <f t="shared" si="1"/>
        <v>3.2</v>
      </c>
      <c r="K68" s="189">
        <f>SUMIFS(手動介入!H:H,手動介入!C:C,C68,手動介入!E:E,"&gt;="&amp;E68,手動介入!E:E,"&lt;"&amp;E68+TIME(0,30,0),手動介入!B:B,便毎データ!B68)</f>
        <v>0.79999999999999993</v>
      </c>
      <c r="L68" s="189">
        <f t="shared" si="2"/>
        <v>2.4000000000000004</v>
      </c>
      <c r="M68" s="190">
        <v>0</v>
      </c>
      <c r="N68" s="190">
        <v>0</v>
      </c>
      <c r="O68" s="190">
        <v>0</v>
      </c>
      <c r="P68" s="191">
        <v>6.1360000000000001</v>
      </c>
      <c r="Q68" s="192">
        <v>4.96</v>
      </c>
    </row>
    <row r="69" spans="2:18">
      <c r="B69" s="193" t="s">
        <v>414</v>
      </c>
      <c r="C69" s="183">
        <v>45702</v>
      </c>
      <c r="D69" s="184" t="str">
        <f t="shared" si="0"/>
        <v>金</v>
      </c>
      <c r="E69" s="185">
        <v>0.58333333333333337</v>
      </c>
      <c r="F69" s="186">
        <v>5</v>
      </c>
      <c r="G69" s="187" t="s">
        <v>127</v>
      </c>
      <c r="H69" s="188">
        <v>8</v>
      </c>
      <c r="I69" s="189" cm="1">
        <f t="array" ref="I69">_xlfn.IFS(B69="日東大師A",3.9,B69="日東大師B",3.2,B69="南花台A",2.2,B69="南花台B",2.4,B69="南花台C",3.5,B69="南花台D",2.2)</f>
        <v>3.9</v>
      </c>
      <c r="J69" s="189">
        <f t="shared" si="1"/>
        <v>3.9</v>
      </c>
      <c r="K69" s="189">
        <f>SUMIFS(手動介入!H:H,手動介入!C:C,C69,手動介入!E:E,"&gt;="&amp;E69,手動介入!E:E,"&lt;"&amp;E69+TIME(0,30,0),手動介入!B:B,便毎データ!B69)</f>
        <v>0.5</v>
      </c>
      <c r="L69" s="189">
        <f t="shared" si="2"/>
        <v>3.4</v>
      </c>
      <c r="M69" s="190">
        <v>0</v>
      </c>
      <c r="N69" s="190">
        <v>0</v>
      </c>
      <c r="O69" s="190">
        <v>0</v>
      </c>
      <c r="P69" s="191">
        <v>4.96</v>
      </c>
      <c r="Q69" s="192">
        <v>4.24</v>
      </c>
    </row>
    <row r="70" spans="2:18">
      <c r="B70" s="193" t="s">
        <v>415</v>
      </c>
      <c r="C70" s="183">
        <v>45702</v>
      </c>
      <c r="D70" s="184" t="str">
        <f t="shared" si="0"/>
        <v>金</v>
      </c>
      <c r="E70" s="185">
        <v>0.60416666666666663</v>
      </c>
      <c r="F70" s="186">
        <v>5</v>
      </c>
      <c r="G70" s="187" t="s">
        <v>127</v>
      </c>
      <c r="H70" s="188">
        <v>9</v>
      </c>
      <c r="I70" s="189" cm="1">
        <f t="array" ref="I70">_xlfn.IFS(B70="日東大師A",3.9,B70="日東大師B",3.2,B70="南花台A",2.2,B70="南花台B",2.4,B70="南花台C",3.5,B70="南花台D",2.2)</f>
        <v>3.2</v>
      </c>
      <c r="J70" s="189">
        <f t="shared" si="1"/>
        <v>3.2</v>
      </c>
      <c r="K70" s="189">
        <f>SUMIFS(手動介入!H:H,手動介入!C:C,C70,手動介入!E:E,"&gt;="&amp;E70,手動介入!E:E,"&lt;"&amp;E70+TIME(0,30,0),手動介入!B:B,便毎データ!B70)</f>
        <v>1.4000000000000001</v>
      </c>
      <c r="L70" s="189">
        <f t="shared" si="2"/>
        <v>1.8</v>
      </c>
      <c r="M70" s="190">
        <v>0</v>
      </c>
      <c r="N70" s="190">
        <v>0</v>
      </c>
      <c r="O70" s="190">
        <v>0</v>
      </c>
      <c r="P70" s="191">
        <v>4.24</v>
      </c>
      <c r="Q70" s="192">
        <v>3.56</v>
      </c>
    </row>
    <row r="71" spans="2:18">
      <c r="B71" s="193" t="s">
        <v>414</v>
      </c>
      <c r="C71" s="183">
        <v>45702</v>
      </c>
      <c r="D71" s="184" t="str">
        <f t="shared" si="0"/>
        <v>金</v>
      </c>
      <c r="E71" s="185">
        <v>0.625</v>
      </c>
      <c r="F71" s="186">
        <v>5</v>
      </c>
      <c r="G71" s="187" t="s">
        <v>127</v>
      </c>
      <c r="H71" s="188">
        <v>9</v>
      </c>
      <c r="I71" s="189" cm="1">
        <f t="array" ref="I71">_xlfn.IFS(B71="日東大師A",3.9,B71="日東大師B",3.2,B71="南花台A",2.2,B71="南花台B",2.4,B71="南花台C",3.5,B71="南花台D",2.2)</f>
        <v>3.9</v>
      </c>
      <c r="J71" s="189">
        <f t="shared" si="1"/>
        <v>3.9</v>
      </c>
      <c r="K71" s="189">
        <f>SUMIFS(手動介入!H:H,手動介入!C:C,C71,手動介入!E:E,"&gt;="&amp;E71,手動介入!E:E,"&lt;"&amp;E71+TIME(0,30,0),手動介入!B:B,便毎データ!B71)</f>
        <v>0.30000000000000004</v>
      </c>
      <c r="L71" s="189">
        <f t="shared" si="2"/>
        <v>3.5999999999999996</v>
      </c>
      <c r="M71" s="190">
        <v>0</v>
      </c>
      <c r="N71" s="190">
        <v>0</v>
      </c>
      <c r="O71" s="190">
        <v>0</v>
      </c>
      <c r="P71" s="191">
        <v>3.56</v>
      </c>
      <c r="Q71" s="192">
        <v>2.72</v>
      </c>
    </row>
    <row r="72" spans="2:18">
      <c r="B72" s="193" t="s">
        <v>419</v>
      </c>
      <c r="C72" s="183">
        <v>45702</v>
      </c>
      <c r="D72" s="184" t="str">
        <f t="shared" si="0"/>
        <v>金</v>
      </c>
      <c r="E72" s="185">
        <v>0.5</v>
      </c>
      <c r="F72" s="186">
        <v>0</v>
      </c>
      <c r="G72" s="187" t="s">
        <v>127</v>
      </c>
      <c r="H72" s="188">
        <v>7</v>
      </c>
      <c r="I72" s="189" cm="1">
        <f t="array" ref="I72">_xlfn.IFS(B72="日東大師A",3.9,B72="日東大師B",3.2,B72="南花台A",2.2,B72="南花台B",2.4,B72="南花台C",3.5,B72="南花台D",2.2)</f>
        <v>2.2000000000000002</v>
      </c>
      <c r="J72" s="189">
        <f t="shared" ref="J72:J73" si="9">I72</f>
        <v>2.2000000000000002</v>
      </c>
      <c r="K72" s="189">
        <f>SUMIFS(手動介入!H:H,手動介入!C:C,C72,手動介入!E:E,"&gt;="&amp;E72,手動介入!E:E,"&lt;"&amp;E72+TIME(0,30,0),手動介入!B:B,便毎データ!B72)</f>
        <v>0.1</v>
      </c>
      <c r="L72" s="189">
        <f t="shared" ref="L72:L73" si="10">J72-K72</f>
        <v>2.1</v>
      </c>
      <c r="M72" s="190">
        <v>0</v>
      </c>
      <c r="N72" s="190">
        <v>0</v>
      </c>
      <c r="O72" s="190">
        <v>0</v>
      </c>
      <c r="P72" s="191">
        <v>4.8</v>
      </c>
      <c r="Q72" s="192">
        <v>4.32</v>
      </c>
    </row>
    <row r="73" spans="2:18">
      <c r="B73" s="193" t="s">
        <v>418</v>
      </c>
      <c r="C73" s="183">
        <v>45702</v>
      </c>
      <c r="D73" s="184" t="str">
        <f t="shared" si="0"/>
        <v>金</v>
      </c>
      <c r="E73" s="185">
        <v>0.5</v>
      </c>
      <c r="F73" s="186">
        <v>4</v>
      </c>
      <c r="G73" s="187" t="s">
        <v>127</v>
      </c>
      <c r="H73" s="188">
        <v>7</v>
      </c>
      <c r="I73" s="189" cm="1">
        <f t="array" ref="I73">_xlfn.IFS(B73="日東大師A",3.9,B73="日東大師B",3.2,B73="南花台A",2.2,B73="南花台B",2.4,B73="南花台C",3.5,B73="南花台D",2.2)</f>
        <v>3.5</v>
      </c>
      <c r="J73" s="189">
        <f t="shared" si="9"/>
        <v>3.5</v>
      </c>
      <c r="K73" s="189">
        <f>SUMIFS(手動介入!H:H,手動介入!C:C,C73,手動介入!E:E,"&gt;="&amp;E73,手動介入!E:E,"&lt;"&amp;E73+TIME(0,30,0),手動介入!B:B,便毎データ!B73)</f>
        <v>0.5</v>
      </c>
      <c r="L73" s="189">
        <f t="shared" si="10"/>
        <v>3</v>
      </c>
      <c r="M73" s="190">
        <v>0</v>
      </c>
      <c r="N73" s="190">
        <v>0</v>
      </c>
      <c r="O73" s="190">
        <v>0</v>
      </c>
      <c r="P73" s="191">
        <v>5.36</v>
      </c>
      <c r="Q73" s="192">
        <v>4.96</v>
      </c>
    </row>
    <row r="74" spans="2:18">
      <c r="B74" s="193" t="s">
        <v>414</v>
      </c>
      <c r="C74" s="183">
        <v>45705</v>
      </c>
      <c r="D74" s="184" t="str">
        <f t="shared" si="0"/>
        <v>月</v>
      </c>
      <c r="E74" s="185">
        <v>0.41666666666666669</v>
      </c>
      <c r="F74" s="186">
        <v>4</v>
      </c>
      <c r="G74" s="187" t="s">
        <v>127</v>
      </c>
      <c r="H74" s="188">
        <v>10</v>
      </c>
      <c r="I74" s="189" cm="1">
        <f t="array" ref="I74">_xlfn.IFS(B74="日東大師A",3.9,B74="日東大師B",3.2,B74="南花台A",2.2,B74="南花台B",2.4,B74="南花台C",3.5,B74="南花台D",2.2)</f>
        <v>3.9</v>
      </c>
      <c r="J74" s="189">
        <f t="shared" si="1"/>
        <v>3.9</v>
      </c>
      <c r="K74" s="189">
        <f>SUMIFS(手動介入!H:H,手動介入!C:C,C74,手動介入!E:E,"&gt;="&amp;E74,手動介入!E:E,"&lt;"&amp;E74+TIME(0,30,0),手動介入!B:B,便毎データ!B74)</f>
        <v>0.1</v>
      </c>
      <c r="L74" s="189">
        <f t="shared" si="2"/>
        <v>3.8</v>
      </c>
      <c r="M74" s="190">
        <v>0</v>
      </c>
      <c r="N74" s="190">
        <v>0</v>
      </c>
      <c r="O74" s="190">
        <v>0</v>
      </c>
      <c r="P74" s="191">
        <v>8</v>
      </c>
      <c r="Q74" s="192">
        <v>7.5039999999999996</v>
      </c>
      <c r="R74" s="3" t="s">
        <v>113</v>
      </c>
    </row>
    <row r="75" spans="2:18">
      <c r="B75" s="193" t="s">
        <v>415</v>
      </c>
      <c r="C75" s="183">
        <v>45705</v>
      </c>
      <c r="D75" s="184" t="str">
        <f t="shared" si="0"/>
        <v>月</v>
      </c>
      <c r="E75" s="185">
        <v>0.4375</v>
      </c>
      <c r="F75" s="186">
        <v>7</v>
      </c>
      <c r="G75" s="187" t="s">
        <v>127</v>
      </c>
      <c r="H75" s="188">
        <v>10</v>
      </c>
      <c r="I75" s="189" cm="1">
        <f t="array" ref="I75">_xlfn.IFS(B75="日東大師A",3.9,B75="日東大師B",3.2,B75="南花台A",2.2,B75="南花台B",2.4,B75="南花台C",3.5,B75="南花台D",2.2)</f>
        <v>3.2</v>
      </c>
      <c r="J75" s="189">
        <f t="shared" si="1"/>
        <v>3.2</v>
      </c>
      <c r="K75" s="189">
        <f>SUMIFS(手動介入!H:H,手動介入!C:C,C75,手動介入!E:E,"&gt;="&amp;E75,手動介入!E:E,"&lt;"&amp;E75+TIME(0,30,0),手動介入!B:B,便毎データ!B75)</f>
        <v>0.7</v>
      </c>
      <c r="L75" s="189">
        <f t="shared" si="2"/>
        <v>2.5</v>
      </c>
      <c r="M75" s="190">
        <v>0</v>
      </c>
      <c r="N75" s="190">
        <v>0</v>
      </c>
      <c r="O75" s="190">
        <v>0</v>
      </c>
      <c r="P75" s="191">
        <v>7.5039999999999996</v>
      </c>
      <c r="Q75" s="192">
        <v>6.6239999999999997</v>
      </c>
      <c r="R75" s="3" t="s">
        <v>113</v>
      </c>
    </row>
    <row r="76" spans="2:18">
      <c r="B76" s="193" t="s">
        <v>414</v>
      </c>
      <c r="C76" s="183">
        <v>45705</v>
      </c>
      <c r="D76" s="184" t="str">
        <f t="shared" si="0"/>
        <v>月</v>
      </c>
      <c r="E76" s="185">
        <v>0.45833333333333331</v>
      </c>
      <c r="F76" s="186">
        <v>6</v>
      </c>
      <c r="G76" s="187" t="s">
        <v>207</v>
      </c>
      <c r="H76" s="188">
        <v>10</v>
      </c>
      <c r="I76" s="189" cm="1">
        <f t="array" ref="I76">_xlfn.IFS(B76="日東大師A",3.9,B76="日東大師B",3.2,B76="南花台A",2.2,B76="南花台B",2.4,B76="南花台C",3.5,B76="南花台D",2.2)</f>
        <v>3.9</v>
      </c>
      <c r="J76" s="189">
        <f t="shared" si="1"/>
        <v>3.9</v>
      </c>
      <c r="K76" s="189">
        <f>SUMIFS(手動介入!H:H,手動介入!C:C,C76,手動介入!E:E,"&gt;="&amp;E76,手動介入!E:E,"&lt;"&amp;E76+TIME(0,30,0),手動介入!B:B,便毎データ!B76)</f>
        <v>0.2</v>
      </c>
      <c r="L76" s="189">
        <f t="shared" si="2"/>
        <v>3.6999999999999997</v>
      </c>
      <c r="M76" s="190">
        <v>0</v>
      </c>
      <c r="N76" s="190">
        <v>0</v>
      </c>
      <c r="O76" s="190">
        <v>0</v>
      </c>
      <c r="P76" s="191">
        <v>6.6239999999999997</v>
      </c>
      <c r="Q76" s="192">
        <v>5.944</v>
      </c>
      <c r="R76" s="3" t="s">
        <v>113</v>
      </c>
    </row>
    <row r="77" spans="2:18">
      <c r="B77" s="193" t="s">
        <v>415</v>
      </c>
      <c r="C77" s="183">
        <v>45705</v>
      </c>
      <c r="D77" s="184" t="str">
        <f t="shared" si="0"/>
        <v>月</v>
      </c>
      <c r="E77" s="185">
        <v>0.47916666666666669</v>
      </c>
      <c r="F77" s="186">
        <v>4</v>
      </c>
      <c r="G77" s="187" t="s">
        <v>207</v>
      </c>
      <c r="H77" s="188">
        <v>10</v>
      </c>
      <c r="I77" s="189" cm="1">
        <f t="array" ref="I77">_xlfn.IFS(B77="日東大師A",3.9,B77="日東大師B",3.2,B77="南花台A",2.2,B77="南花台B",2.4,B77="南花台C",3.5,B77="南花台D",2.2)</f>
        <v>3.2</v>
      </c>
      <c r="J77" s="189">
        <f t="shared" si="1"/>
        <v>3.2</v>
      </c>
      <c r="K77" s="189">
        <f>SUMIFS(手動介入!H:H,手動介入!C:C,C77,手動介入!E:E,"&gt;="&amp;E77,手動介入!E:E,"&lt;"&amp;E77+TIME(0,30,0),手動介入!B:B,便毎データ!B77)</f>
        <v>0.4</v>
      </c>
      <c r="L77" s="189">
        <f t="shared" si="2"/>
        <v>2.8000000000000003</v>
      </c>
      <c r="M77" s="190">
        <v>0</v>
      </c>
      <c r="N77" s="190">
        <v>0</v>
      </c>
      <c r="O77" s="190">
        <v>0</v>
      </c>
      <c r="P77" s="191">
        <v>5.944</v>
      </c>
      <c r="Q77" s="192">
        <v>5.08</v>
      </c>
      <c r="R77" s="3" t="s">
        <v>113</v>
      </c>
    </row>
    <row r="78" spans="2:18">
      <c r="B78" s="193" t="s">
        <v>415</v>
      </c>
      <c r="C78" s="183">
        <v>45705</v>
      </c>
      <c r="D78" s="184" t="str">
        <f t="shared" si="0"/>
        <v>月</v>
      </c>
      <c r="E78" s="185">
        <v>0.5625</v>
      </c>
      <c r="F78" s="186">
        <v>7</v>
      </c>
      <c r="G78" s="187" t="s">
        <v>207</v>
      </c>
      <c r="H78" s="188">
        <v>10</v>
      </c>
      <c r="I78" s="189" cm="1">
        <f t="array" ref="I78">_xlfn.IFS(B78="日東大師A",3.9,B78="日東大師B",3.2,B78="南花台A",2.2,B78="南花台B",2.4,B78="南花台C",3.5,B78="南花台D",2.2)</f>
        <v>3.2</v>
      </c>
      <c r="J78" s="189">
        <f t="shared" si="1"/>
        <v>3.2</v>
      </c>
      <c r="K78" s="189">
        <f>SUMIFS(手動介入!H:H,手動介入!C:C,C78,手動介入!E:E,"&gt;="&amp;E78,手動介入!E:E,"&lt;"&amp;E78+TIME(0,30,0),手動介入!B:B,便毎データ!B78)</f>
        <v>0.30000000000000004</v>
      </c>
      <c r="L78" s="189">
        <f t="shared" si="2"/>
        <v>2.9000000000000004</v>
      </c>
      <c r="M78" s="190">
        <v>0</v>
      </c>
      <c r="N78" s="190">
        <v>0</v>
      </c>
      <c r="O78" s="190">
        <v>0</v>
      </c>
      <c r="P78" s="191">
        <v>6.4</v>
      </c>
      <c r="Q78" s="192">
        <v>5.3279999999999994</v>
      </c>
      <c r="R78" s="3" t="s">
        <v>113</v>
      </c>
    </row>
    <row r="79" spans="2:18">
      <c r="B79" s="193" t="s">
        <v>414</v>
      </c>
      <c r="C79" s="183">
        <v>45705</v>
      </c>
      <c r="D79" s="184" t="str">
        <f t="shared" si="0"/>
        <v>月</v>
      </c>
      <c r="E79" s="185">
        <v>0.58333333333333337</v>
      </c>
      <c r="F79" s="186">
        <v>6</v>
      </c>
      <c r="G79" s="187" t="s">
        <v>207</v>
      </c>
      <c r="H79" s="188">
        <v>10</v>
      </c>
      <c r="I79" s="189" cm="1">
        <f t="array" ref="I79">_xlfn.IFS(B79="日東大師A",3.9,B79="日東大師B",3.2,B79="南花台A",2.2,B79="南花台B",2.4,B79="南花台C",3.5,B79="南花台D",2.2)</f>
        <v>3.9</v>
      </c>
      <c r="J79" s="189">
        <f t="shared" si="1"/>
        <v>3.9</v>
      </c>
      <c r="K79" s="189">
        <f>SUMIFS(手動介入!H:H,手動介入!C:C,C79,手動介入!E:E,"&gt;="&amp;E79,手動介入!E:E,"&lt;"&amp;E79+TIME(0,30,0),手動介入!B:B,便毎データ!B79)</f>
        <v>0.30000000000000004</v>
      </c>
      <c r="L79" s="189">
        <f t="shared" si="2"/>
        <v>3.5999999999999996</v>
      </c>
      <c r="M79" s="190">
        <v>0</v>
      </c>
      <c r="N79" s="190">
        <v>0</v>
      </c>
      <c r="O79" s="190">
        <v>0</v>
      </c>
      <c r="P79" s="191">
        <v>5.3279999999999994</v>
      </c>
      <c r="Q79" s="192">
        <v>4.4160000000000004</v>
      </c>
      <c r="R79" s="3" t="s">
        <v>113</v>
      </c>
    </row>
    <row r="80" spans="2:18">
      <c r="B80" s="193" t="s">
        <v>415</v>
      </c>
      <c r="C80" s="183">
        <v>45705</v>
      </c>
      <c r="D80" s="184" t="str">
        <f t="shared" si="0"/>
        <v>月</v>
      </c>
      <c r="E80" s="185">
        <v>0.60416666666666663</v>
      </c>
      <c r="F80" s="186">
        <v>2</v>
      </c>
      <c r="G80" s="187" t="s">
        <v>207</v>
      </c>
      <c r="H80" s="188">
        <v>10</v>
      </c>
      <c r="I80" s="189" cm="1">
        <f t="array" ref="I80">_xlfn.IFS(B80="日東大師A",3.9,B80="日東大師B",3.2,B80="南花台A",2.2,B80="南花台B",2.4,B80="南花台C",3.5,B80="南花台D",2.2)</f>
        <v>3.2</v>
      </c>
      <c r="J80" s="189">
        <f t="shared" si="1"/>
        <v>3.2</v>
      </c>
      <c r="K80" s="189">
        <f>SUMIFS(手動介入!H:H,手動介入!C:C,C80,手動介入!E:E,"&gt;="&amp;E80,手動介入!E:E,"&lt;"&amp;E80+TIME(0,30,0),手動介入!B:B,便毎データ!B80)</f>
        <v>0.30000000000000004</v>
      </c>
      <c r="L80" s="189">
        <f t="shared" si="2"/>
        <v>2.9000000000000004</v>
      </c>
      <c r="M80" s="190">
        <v>0</v>
      </c>
      <c r="N80" s="190">
        <v>0</v>
      </c>
      <c r="O80" s="190">
        <v>0</v>
      </c>
      <c r="P80" s="191">
        <v>4.4160000000000004</v>
      </c>
      <c r="Q80" s="192">
        <v>3.7760000000000002</v>
      </c>
      <c r="R80" s="3" t="s">
        <v>113</v>
      </c>
    </row>
    <row r="81" spans="2:18">
      <c r="B81" s="193" t="s">
        <v>414</v>
      </c>
      <c r="C81" s="183">
        <v>45705</v>
      </c>
      <c r="D81" s="184" t="str">
        <f t="shared" si="0"/>
        <v>月</v>
      </c>
      <c r="E81" s="185">
        <v>0.625</v>
      </c>
      <c r="F81" s="186">
        <v>3</v>
      </c>
      <c r="G81" s="187" t="s">
        <v>207</v>
      </c>
      <c r="H81" s="188">
        <v>10</v>
      </c>
      <c r="I81" s="189" cm="1">
        <f t="array" ref="I81">_xlfn.IFS(B81="日東大師A",3.9,B81="日東大師B",3.2,B81="南花台A",2.2,B81="南花台B",2.4,B81="南花台C",3.5,B81="南花台D",2.2)</f>
        <v>3.9</v>
      </c>
      <c r="J81" s="189">
        <f t="shared" si="1"/>
        <v>3.9</v>
      </c>
      <c r="K81" s="189">
        <f>SUMIFS(手動介入!H:H,手動介入!C:C,C81,手動介入!E:E,"&gt;="&amp;E81,手動介入!E:E,"&lt;"&amp;E81+TIME(0,30,0),手動介入!B:B,便毎データ!B81)</f>
        <v>0.1</v>
      </c>
      <c r="L81" s="189">
        <f t="shared" si="2"/>
        <v>3.8</v>
      </c>
      <c r="M81" s="190">
        <v>0</v>
      </c>
      <c r="N81" s="190">
        <v>0</v>
      </c>
      <c r="O81" s="190">
        <v>0</v>
      </c>
      <c r="P81" s="191">
        <v>3.7760000000000002</v>
      </c>
      <c r="Q81" s="192">
        <v>3.8239999999999998</v>
      </c>
      <c r="R81" s="3" t="s">
        <v>113</v>
      </c>
    </row>
    <row r="82" spans="2:18">
      <c r="B82" s="193" t="s">
        <v>404</v>
      </c>
      <c r="C82" s="183">
        <v>45709</v>
      </c>
      <c r="D82" s="184" t="str">
        <f t="shared" ref="D82" si="11">IF($C82 &lt;&gt; "", IF(ISERROR(MATCH($C82, 祝日, 0)), TEXT($C82, "aaa"), "祝日"), "")</f>
        <v>金</v>
      </c>
      <c r="E82" s="185">
        <v>0.41666666666666669</v>
      </c>
      <c r="F82" s="186">
        <v>5</v>
      </c>
      <c r="G82" s="187" t="s">
        <v>207</v>
      </c>
      <c r="H82" s="188">
        <v>6</v>
      </c>
      <c r="I82" s="189" cm="1">
        <f t="array" ref="I82">_xlfn.IFS(B82="日東大師A",3.9,B82="日東大師B",3.2,B82="南花台A",2.2,B82="南花台B",2.4,B82="南花台C",3.5,B82="南花台D",2.2)</f>
        <v>3.9</v>
      </c>
      <c r="J82" s="189">
        <f t="shared" ref="J82:J89" si="12">I82</f>
        <v>3.9</v>
      </c>
      <c r="K82" s="189">
        <f>SUMIFS(手動介入!H:H,手動介入!C:C,C82,手動介入!E:E,"&gt;="&amp;E82,手動介入!E:E,"&lt;"&amp;E82+TIME(0,30,0),手動介入!B:B,便毎データ!B82)</f>
        <v>0.1</v>
      </c>
      <c r="L82" s="189">
        <f t="shared" ref="L82:L96" si="13">J82-K82</f>
        <v>3.8</v>
      </c>
      <c r="M82" s="190">
        <v>0</v>
      </c>
      <c r="N82" s="190">
        <v>0</v>
      </c>
      <c r="O82" s="190">
        <v>0</v>
      </c>
      <c r="P82" s="191">
        <v>8</v>
      </c>
      <c r="Q82" s="192">
        <v>7.1679999999999993</v>
      </c>
      <c r="R82" s="3" t="s">
        <v>113</v>
      </c>
    </row>
    <row r="83" spans="2:18">
      <c r="B83" s="193" t="s">
        <v>403</v>
      </c>
      <c r="C83" s="183">
        <v>45709</v>
      </c>
      <c r="D83" s="184" t="str">
        <f t="shared" ref="D83" si="14">IF($C83 &lt;&gt; "", IF(ISERROR(MATCH($C83, 祝日, 0)), TEXT($C83, "aaa"), "祝日"), "")</f>
        <v>金</v>
      </c>
      <c r="E83" s="185">
        <v>0.4375</v>
      </c>
      <c r="F83" s="186">
        <v>5</v>
      </c>
      <c r="G83" s="187" t="s">
        <v>207</v>
      </c>
      <c r="H83" s="188">
        <v>6</v>
      </c>
      <c r="I83" s="189" cm="1">
        <f t="array" ref="I83">_xlfn.IFS(B83="日東大師A",3.9,B83="日東大師B",3.2,B83="南花台A",2.2,B83="南花台B",2.4,B83="南花台C",3.5,B83="南花台D",2.2)</f>
        <v>3.2</v>
      </c>
      <c r="J83" s="189">
        <f t="shared" si="12"/>
        <v>3.2</v>
      </c>
      <c r="K83" s="189">
        <f>SUMIFS(手動介入!H:H,手動介入!C:C,C83,手動介入!E:E,"&gt;="&amp;E83,手動介入!E:E,"&lt;"&amp;E83+TIME(0,30,0),手動介入!B:B,便毎データ!B83)</f>
        <v>0.5</v>
      </c>
      <c r="L83" s="189">
        <f t="shared" si="13"/>
        <v>2.7</v>
      </c>
      <c r="M83" s="190">
        <v>0</v>
      </c>
      <c r="N83" s="190">
        <v>0</v>
      </c>
      <c r="O83" s="190">
        <v>0</v>
      </c>
      <c r="P83" s="191">
        <v>7.1679999999999993</v>
      </c>
      <c r="Q83" s="192">
        <v>6.32</v>
      </c>
      <c r="R83" s="3" t="s">
        <v>113</v>
      </c>
    </row>
    <row r="84" spans="2:18">
      <c r="B84" s="193" t="s">
        <v>404</v>
      </c>
      <c r="C84" s="183">
        <v>45709</v>
      </c>
      <c r="D84" s="184" t="str">
        <f t="shared" ref="D84" si="15">IF($C84 &lt;&gt; "", IF(ISERROR(MATCH($C84, 祝日, 0)), TEXT($C84, "aaa"), "祝日"), "")</f>
        <v>金</v>
      </c>
      <c r="E84" s="185">
        <v>0.45833333333333331</v>
      </c>
      <c r="F84" s="186">
        <v>5</v>
      </c>
      <c r="G84" s="187" t="s">
        <v>207</v>
      </c>
      <c r="H84" s="188">
        <v>5</v>
      </c>
      <c r="I84" s="189" cm="1">
        <f t="array" ref="I84">_xlfn.IFS(B84="日東大師A",3.9,B84="日東大師B",3.2,B84="南花台A",2.2,B84="南花台B",2.4,B84="南花台C",3.5,B84="南花台D",2.2)</f>
        <v>3.9</v>
      </c>
      <c r="J84" s="189">
        <f t="shared" si="12"/>
        <v>3.9</v>
      </c>
      <c r="K84" s="189">
        <f>SUMIFS(手動介入!H:H,手動介入!C:C,C84,手動介入!E:E,"&gt;="&amp;E84,手動介入!E:E,"&lt;"&amp;E84+TIME(0,30,0),手動介入!B:B,便毎データ!B84)</f>
        <v>0.2</v>
      </c>
      <c r="L84" s="189">
        <f t="shared" si="13"/>
        <v>3.6999999999999997</v>
      </c>
      <c r="M84" s="190">
        <v>0</v>
      </c>
      <c r="N84" s="190">
        <v>0</v>
      </c>
      <c r="O84" s="190">
        <v>0</v>
      </c>
      <c r="P84" s="191">
        <v>6.32</v>
      </c>
      <c r="Q84" s="192">
        <v>5.44</v>
      </c>
      <c r="R84" s="3" t="s">
        <v>113</v>
      </c>
    </row>
    <row r="85" spans="2:18">
      <c r="B85" s="193" t="s">
        <v>403</v>
      </c>
      <c r="C85" s="183">
        <v>45709</v>
      </c>
      <c r="D85" s="184" t="str">
        <f t="shared" ref="D85" si="16">IF($C85 &lt;&gt; "", IF(ISERROR(MATCH($C85, 祝日, 0)), TEXT($C85, "aaa"), "祝日"), "")</f>
        <v>金</v>
      </c>
      <c r="E85" s="185">
        <v>0.47916666666666669</v>
      </c>
      <c r="F85" s="186">
        <v>5</v>
      </c>
      <c r="G85" s="187" t="s">
        <v>207</v>
      </c>
      <c r="H85" s="188">
        <v>5</v>
      </c>
      <c r="I85" s="189" cm="1">
        <f t="array" ref="I85">_xlfn.IFS(B85="日東大師A",3.9,B85="日東大師B",3.2,B85="南花台A",2.2,B85="南花台B",2.4,B85="南花台C",3.5,B85="南花台D",2.2)</f>
        <v>3.2</v>
      </c>
      <c r="J85" s="189">
        <f t="shared" si="12"/>
        <v>3.2</v>
      </c>
      <c r="K85" s="189">
        <f>SUMIFS(手動介入!H:H,手動介入!C:C,C85,手動介入!E:E,"&gt;="&amp;E85,手動介入!E:E,"&lt;"&amp;E85+TIME(0,30,0),手動介入!B:B,便毎データ!B85)</f>
        <v>0.30000000000000004</v>
      </c>
      <c r="L85" s="189">
        <f t="shared" si="13"/>
        <v>2.9000000000000004</v>
      </c>
      <c r="M85" s="190">
        <v>0</v>
      </c>
      <c r="N85" s="190">
        <v>0</v>
      </c>
      <c r="O85" s="190">
        <v>0</v>
      </c>
      <c r="P85" s="191">
        <v>5.44</v>
      </c>
      <c r="Q85" s="192">
        <v>4.6399999999999997</v>
      </c>
      <c r="R85" s="3" t="s">
        <v>113</v>
      </c>
    </row>
    <row r="86" spans="2:18">
      <c r="B86" s="193" t="s">
        <v>403</v>
      </c>
      <c r="C86" s="183">
        <v>45709</v>
      </c>
      <c r="D86" s="184" t="str">
        <f t="shared" ref="D86" si="17">IF($C86 &lt;&gt; "", IF(ISERROR(MATCH($C86, 祝日, 0)), TEXT($C86, "aaa"), "祝日"), "")</f>
        <v>金</v>
      </c>
      <c r="E86" s="185">
        <v>0.5625</v>
      </c>
      <c r="F86" s="186">
        <v>5</v>
      </c>
      <c r="G86" s="187" t="s">
        <v>207</v>
      </c>
      <c r="H86" s="188">
        <v>6</v>
      </c>
      <c r="I86" s="189" cm="1">
        <f t="array" ref="I86">_xlfn.IFS(B86="日東大師A",3.9,B86="日東大師B",3.2,B86="南花台A",2.2,B86="南花台B",2.4,B86="南花台C",3.5,B86="南花台D",2.2)</f>
        <v>3.2</v>
      </c>
      <c r="J86" s="189">
        <f t="shared" si="12"/>
        <v>3.2</v>
      </c>
      <c r="K86" s="189">
        <f>SUMIFS(手動介入!H:H,手動介入!C:C,C86,手動介入!E:E,"&gt;="&amp;E86,手動介入!E:E,"&lt;"&amp;E86+TIME(0,30,0),手動介入!B:B,便毎データ!B86)</f>
        <v>0.30000000000000004</v>
      </c>
      <c r="L86" s="189">
        <f t="shared" si="13"/>
        <v>2.9000000000000004</v>
      </c>
      <c r="M86" s="190">
        <v>0</v>
      </c>
      <c r="N86" s="190">
        <v>0</v>
      </c>
      <c r="O86" s="190">
        <v>0</v>
      </c>
      <c r="P86" s="191">
        <v>4.7279999999999998</v>
      </c>
      <c r="Q86" s="192">
        <v>3.7760000000000002</v>
      </c>
      <c r="R86" s="3" t="s">
        <v>113</v>
      </c>
    </row>
    <row r="87" spans="2:18">
      <c r="B87" s="193" t="s">
        <v>404</v>
      </c>
      <c r="C87" s="183">
        <v>45709</v>
      </c>
      <c r="D87" s="184" t="str">
        <f t="shared" ref="D87" si="18">IF($C87 &lt;&gt; "", IF(ISERROR(MATCH($C87, 祝日, 0)), TEXT($C87, "aaa"), "祝日"), "")</f>
        <v>金</v>
      </c>
      <c r="E87" s="185">
        <v>0.58333333333333337</v>
      </c>
      <c r="F87" s="186">
        <v>5</v>
      </c>
      <c r="G87" s="187" t="s">
        <v>207</v>
      </c>
      <c r="H87" s="188">
        <v>6</v>
      </c>
      <c r="I87" s="189" cm="1">
        <f t="array" ref="I87">_xlfn.IFS(B87="日東大師A",3.9,B87="日東大師B",3.2,B87="南花台A",2.2,B87="南花台B",2.4,B87="南花台C",3.5,B87="南花台D",2.2)</f>
        <v>3.9</v>
      </c>
      <c r="J87" s="189">
        <f t="shared" si="12"/>
        <v>3.9</v>
      </c>
      <c r="K87" s="189">
        <f>SUMIFS(手動介入!H:H,手動介入!C:C,C87,手動介入!E:E,"&gt;="&amp;E87,手動介入!E:E,"&lt;"&amp;E87+TIME(0,30,0),手動介入!B:B,便毎データ!B87)</f>
        <v>0.5</v>
      </c>
      <c r="L87" s="189">
        <f t="shared" si="13"/>
        <v>3.4</v>
      </c>
      <c r="M87" s="190">
        <v>0</v>
      </c>
      <c r="N87" s="190">
        <v>0</v>
      </c>
      <c r="O87" s="190">
        <v>0</v>
      </c>
      <c r="P87" s="191">
        <v>3.7760000000000002</v>
      </c>
      <c r="Q87" s="192">
        <v>3.24</v>
      </c>
      <c r="R87" s="3" t="s">
        <v>113</v>
      </c>
    </row>
    <row r="88" spans="2:18">
      <c r="B88" s="193" t="s">
        <v>403</v>
      </c>
      <c r="C88" s="183">
        <v>45709</v>
      </c>
      <c r="D88" s="184" t="str">
        <f t="shared" ref="D88" si="19">IF($C88 &lt;&gt; "", IF(ISERROR(MATCH($C88, 祝日, 0)), TEXT($C88, "aaa"), "祝日"), "")</f>
        <v>金</v>
      </c>
      <c r="E88" s="185">
        <v>0.60416666666666663</v>
      </c>
      <c r="F88" s="186">
        <v>2</v>
      </c>
      <c r="G88" s="187" t="s">
        <v>207</v>
      </c>
      <c r="H88" s="188">
        <v>5</v>
      </c>
      <c r="I88" s="189" cm="1">
        <f t="array" ref="I88">_xlfn.IFS(B88="日東大師A",3.9,B88="日東大師B",3.2,B88="南花台A",2.2,B88="南花台B",2.4,B88="南花台C",3.5,B88="南花台D",2.2)</f>
        <v>3.2</v>
      </c>
      <c r="J88" s="189">
        <f t="shared" si="12"/>
        <v>3.2</v>
      </c>
      <c r="K88" s="189">
        <f>SUMIFS(手動介入!H:H,手動介入!C:C,C88,手動介入!E:E,"&gt;="&amp;E88,手動介入!E:E,"&lt;"&amp;E88+TIME(0,30,0),手動介入!B:B,便毎データ!B88)</f>
        <v>0.7</v>
      </c>
      <c r="L88" s="189">
        <f t="shared" si="13"/>
        <v>2.5</v>
      </c>
      <c r="M88" s="190">
        <v>0</v>
      </c>
      <c r="N88" s="190">
        <v>0</v>
      </c>
      <c r="O88" s="190">
        <v>0</v>
      </c>
      <c r="P88" s="191">
        <v>3.24</v>
      </c>
      <c r="Q88" s="192">
        <v>2.6719999999999997</v>
      </c>
      <c r="R88" s="3" t="s">
        <v>113</v>
      </c>
    </row>
    <row r="89" spans="2:18">
      <c r="B89" s="193" t="s">
        <v>404</v>
      </c>
      <c r="C89" s="183">
        <v>45709</v>
      </c>
      <c r="D89" s="184" t="str">
        <f t="shared" ref="D89" si="20">IF($C89 &lt;&gt; "", IF(ISERROR(MATCH($C89, 祝日, 0)), TEXT($C89, "aaa"), "祝日"), "")</f>
        <v>金</v>
      </c>
      <c r="E89" s="185">
        <v>0.625</v>
      </c>
      <c r="F89" s="186">
        <v>2</v>
      </c>
      <c r="G89" s="187" t="s">
        <v>207</v>
      </c>
      <c r="H89" s="188">
        <v>5</v>
      </c>
      <c r="I89" s="189" cm="1">
        <f t="array" ref="I89">_xlfn.IFS(B89="日東大師A",3.9,B89="日東大師B",3.2,B89="南花台A",2.2,B89="南花台B",2.4,B89="南花台C",3.5,B89="南花台D",2.2)</f>
        <v>3.9</v>
      </c>
      <c r="J89" s="189">
        <f t="shared" si="12"/>
        <v>3.9</v>
      </c>
      <c r="K89" s="189">
        <f>SUMIFS(手動介入!H:H,手動介入!C:C,C89,手動介入!E:E,"&gt;="&amp;E89,手動介入!E:E,"&lt;"&amp;E89+TIME(0,30,0),手動介入!B:B,便毎データ!B89)</f>
        <v>0.2</v>
      </c>
      <c r="L89" s="189">
        <f t="shared" si="13"/>
        <v>3.6999999999999997</v>
      </c>
      <c r="M89" s="190">
        <v>0</v>
      </c>
      <c r="N89" s="190">
        <v>0</v>
      </c>
      <c r="O89" s="190">
        <v>0</v>
      </c>
      <c r="P89" s="191">
        <v>2.6719999999999997</v>
      </c>
      <c r="Q89" s="192">
        <v>1.52</v>
      </c>
      <c r="R89" s="3" t="s">
        <v>113</v>
      </c>
    </row>
    <row r="90" spans="2:18">
      <c r="B90" s="193" t="s">
        <v>419</v>
      </c>
      <c r="C90" s="183">
        <v>45709</v>
      </c>
      <c r="D90" s="184" t="str">
        <f t="shared" ref="D90:D108" si="21">IF($C90 &lt;&gt; "", IF(ISERROR(MATCH($C90, 祝日, 0)), TEXT($C90, "aaa"), "祝日"), "")</f>
        <v>金</v>
      </c>
      <c r="E90" s="185">
        <v>0.5</v>
      </c>
      <c r="F90" s="186">
        <v>2</v>
      </c>
      <c r="G90" s="187" t="s">
        <v>207</v>
      </c>
      <c r="H90" s="188">
        <v>5</v>
      </c>
      <c r="I90" s="189" cm="1">
        <f t="array" ref="I90">_xlfn.IFS(B90="日東大師A",3.9,B90="日東大師B",3.2,B90="南花台A",2.2,B90="南花台B",2.4,B90="南花台C",3.5,B90="南花台D",2.2)</f>
        <v>2.2000000000000002</v>
      </c>
      <c r="J90" s="189">
        <f t="shared" ref="J90:J119" si="22">I90</f>
        <v>2.2000000000000002</v>
      </c>
      <c r="K90" s="189">
        <f>SUMIFS(手動介入!H:H,手動介入!C:C,C90,手動介入!E:E,"&gt;="&amp;E90,手動介入!E:E,"&lt;"&amp;E90+TIME(0,30,0),手動介入!B:B,便毎データ!B90)</f>
        <v>0.1</v>
      </c>
      <c r="L90" s="189">
        <f t="shared" si="13"/>
        <v>2.1</v>
      </c>
      <c r="M90" s="190">
        <v>0</v>
      </c>
      <c r="N90" s="190">
        <v>0</v>
      </c>
      <c r="O90" s="190">
        <v>0</v>
      </c>
      <c r="P90" s="191">
        <v>4.96</v>
      </c>
      <c r="Q90" s="192">
        <v>4.32</v>
      </c>
      <c r="R90" s="3" t="s">
        <v>113</v>
      </c>
    </row>
    <row r="91" spans="2:18">
      <c r="B91" s="193" t="s">
        <v>422</v>
      </c>
      <c r="C91" s="183">
        <v>45709</v>
      </c>
      <c r="D91" s="184" t="str">
        <f t="shared" si="21"/>
        <v>金</v>
      </c>
      <c r="E91" s="185">
        <v>0.52083333333333337</v>
      </c>
      <c r="F91" s="186">
        <v>2</v>
      </c>
      <c r="G91" s="187" t="s">
        <v>207</v>
      </c>
      <c r="H91" s="188">
        <v>5</v>
      </c>
      <c r="I91" s="189" cm="1">
        <f t="array" ref="I91">_xlfn.IFS(B91="日東大師A",3.9,B91="日東大師B",3.2,B91="南花台A",2.2,B91="南花台B",2.4,B91="南花台C",3.5,B91="南花台D",2.2)</f>
        <v>2.4</v>
      </c>
      <c r="J91" s="189">
        <f t="shared" si="22"/>
        <v>2.4</v>
      </c>
      <c r="K91" s="189">
        <f>SUMIFS(手動介入!H:H,手動介入!C:C,C91,手動介入!E:E,"&gt;="&amp;E91,手動介入!E:E,"&lt;"&amp;E91+TIME(0,30,0),手動介入!B:B,便毎データ!B91)</f>
        <v>0.30000000000000004</v>
      </c>
      <c r="L91" s="189">
        <f t="shared" si="13"/>
        <v>2.0999999999999996</v>
      </c>
      <c r="M91" s="190">
        <v>0</v>
      </c>
      <c r="N91" s="190">
        <v>0</v>
      </c>
      <c r="O91" s="190">
        <v>0</v>
      </c>
      <c r="P91" s="191">
        <v>4.32</v>
      </c>
      <c r="Q91" s="192">
        <v>3.76</v>
      </c>
      <c r="R91" s="3" t="s">
        <v>113</v>
      </c>
    </row>
    <row r="92" spans="2:18">
      <c r="B92" s="193" t="s">
        <v>419</v>
      </c>
      <c r="C92" s="183">
        <v>45709</v>
      </c>
      <c r="D92" s="184" t="str">
        <f t="shared" si="21"/>
        <v>金</v>
      </c>
      <c r="E92" s="185">
        <v>0.54166666666666663</v>
      </c>
      <c r="F92" s="186">
        <v>2</v>
      </c>
      <c r="G92" s="187" t="s">
        <v>207</v>
      </c>
      <c r="H92" s="188">
        <v>6</v>
      </c>
      <c r="I92" s="189" cm="1">
        <f t="array" ref="I92">_xlfn.IFS(B92="日東大師A",3.9,B92="日東大師B",3.2,B92="南花台A",2.2,B92="南花台B",2.4,B92="南花台C",3.5,B92="南花台D",2.2)</f>
        <v>2.2000000000000002</v>
      </c>
      <c r="J92" s="189">
        <f t="shared" si="22"/>
        <v>2.2000000000000002</v>
      </c>
      <c r="K92" s="189">
        <f>SUMIFS(手動介入!H:H,手動介入!C:C,C92,手動介入!E:E,"&gt;="&amp;E92,手動介入!E:E,"&lt;"&amp;E92+TIME(0,30,0),手動介入!B:B,便毎データ!B92)</f>
        <v>0.30000000000000004</v>
      </c>
      <c r="L92" s="189">
        <f t="shared" si="13"/>
        <v>1.9000000000000001</v>
      </c>
      <c r="M92" s="190">
        <v>0</v>
      </c>
      <c r="N92" s="190">
        <v>0</v>
      </c>
      <c r="O92" s="190">
        <v>0</v>
      </c>
      <c r="P92" s="191">
        <v>3.68</v>
      </c>
      <c r="Q92" s="192">
        <v>3.12</v>
      </c>
      <c r="R92" s="3" t="s">
        <v>113</v>
      </c>
    </row>
    <row r="93" spans="2:18">
      <c r="B93" s="193" t="s">
        <v>422</v>
      </c>
      <c r="C93" s="183">
        <v>45709</v>
      </c>
      <c r="D93" s="184" t="str">
        <f t="shared" si="21"/>
        <v>金</v>
      </c>
      <c r="E93" s="185">
        <v>0.5625</v>
      </c>
      <c r="F93" s="186">
        <v>2</v>
      </c>
      <c r="G93" s="187" t="s">
        <v>207</v>
      </c>
      <c r="H93" s="188">
        <v>6</v>
      </c>
      <c r="I93" s="189" cm="1">
        <f t="array" ref="I93">_xlfn.IFS(B93="日東大師A",3.9,B93="日東大師B",3.2,B93="南花台A",2.2,B93="南花台B",2.4,B93="南花台C",3.5,B93="南花台D",2.2)</f>
        <v>2.4</v>
      </c>
      <c r="J93" s="189">
        <f t="shared" si="22"/>
        <v>2.4</v>
      </c>
      <c r="K93" s="189">
        <f>SUMIFS(手動介入!H:H,手動介入!C:C,C93,手動介入!E:E,"&gt;="&amp;E93,手動介入!E:E,"&lt;"&amp;E93+TIME(0,30,0),手動介入!B:B,便毎データ!B93)</f>
        <v>0.1</v>
      </c>
      <c r="L93" s="189">
        <f t="shared" si="13"/>
        <v>2.2999999999999998</v>
      </c>
      <c r="M93" s="190">
        <v>0</v>
      </c>
      <c r="N93" s="190">
        <v>0</v>
      </c>
      <c r="O93" s="190">
        <v>0</v>
      </c>
      <c r="P93" s="191">
        <v>3.0880000000000001</v>
      </c>
      <c r="Q93" s="192">
        <v>2.56</v>
      </c>
      <c r="R93" s="3" t="s">
        <v>113</v>
      </c>
    </row>
    <row r="94" spans="2:18">
      <c r="B94" s="193" t="s">
        <v>418</v>
      </c>
      <c r="C94" s="183">
        <v>45709</v>
      </c>
      <c r="D94" s="184" t="str">
        <f t="shared" si="21"/>
        <v>金</v>
      </c>
      <c r="E94" s="185">
        <v>0.5</v>
      </c>
      <c r="F94" s="186">
        <v>3</v>
      </c>
      <c r="G94" s="187" t="s">
        <v>207</v>
      </c>
      <c r="H94" s="188">
        <v>5</v>
      </c>
      <c r="I94" s="189" cm="1">
        <f t="array" ref="I94">_xlfn.IFS(B94="日東大師A",3.9,B94="日東大師B",3.2,B94="南花台A",2.2,B94="南花台B",2.4,B94="南花台C",3.5,B94="南花台D",2.2)</f>
        <v>3.5</v>
      </c>
      <c r="J94" s="189">
        <f t="shared" si="22"/>
        <v>3.5</v>
      </c>
      <c r="K94" s="189">
        <f>SUMIFS(手動介入!H:H,手動介入!C:C,C94,手動介入!E:E,"&gt;="&amp;E94,手動介入!E:E,"&lt;"&amp;E94+TIME(0,30,0),手動介入!B:B,便毎データ!B94)</f>
        <v>0.2</v>
      </c>
      <c r="L94" s="189">
        <f t="shared" si="13"/>
        <v>3.3</v>
      </c>
      <c r="M94" s="190">
        <v>0</v>
      </c>
      <c r="N94" s="190">
        <v>0</v>
      </c>
      <c r="O94" s="190">
        <v>0</v>
      </c>
      <c r="P94" s="191">
        <v>5.52</v>
      </c>
      <c r="Q94" s="192">
        <v>5.04</v>
      </c>
      <c r="R94" s="3" t="s">
        <v>113</v>
      </c>
    </row>
    <row r="95" spans="2:18">
      <c r="B95" s="193" t="s">
        <v>418</v>
      </c>
      <c r="C95" s="183">
        <v>45709</v>
      </c>
      <c r="D95" s="184" t="str">
        <f t="shared" si="21"/>
        <v>金</v>
      </c>
      <c r="E95" s="185">
        <v>0.52430555555555558</v>
      </c>
      <c r="F95" s="186">
        <v>0</v>
      </c>
      <c r="G95" s="187" t="s">
        <v>207</v>
      </c>
      <c r="H95" s="188">
        <v>5</v>
      </c>
      <c r="I95" s="189" cm="1">
        <f t="array" ref="I95">_xlfn.IFS(B95="日東大師A",3.9,B95="日東大師B",3.2,B95="南花台A",2.2,B95="南花台B",2.4,B95="南花台C",3.5,B95="南花台D",2.2)</f>
        <v>3.5</v>
      </c>
      <c r="J95" s="189">
        <f t="shared" si="22"/>
        <v>3.5</v>
      </c>
      <c r="K95" s="189">
        <f>SUMIFS(手動介入!H:H,手動介入!C:C,C95,手動介入!E:E,"&gt;="&amp;E95,手動介入!E:E,"&lt;"&amp;E95+TIME(0,30,0),手動介入!B:B,便毎データ!B95)</f>
        <v>0.30000000000000004</v>
      </c>
      <c r="L95" s="189">
        <f t="shared" si="13"/>
        <v>3.2</v>
      </c>
      <c r="M95" s="190">
        <v>0</v>
      </c>
      <c r="N95" s="190">
        <v>0</v>
      </c>
      <c r="O95" s="190">
        <v>0</v>
      </c>
      <c r="P95" s="191">
        <v>5.04</v>
      </c>
      <c r="Q95" s="192">
        <v>4.5599999999999996</v>
      </c>
      <c r="R95" s="3" t="s">
        <v>113</v>
      </c>
    </row>
    <row r="96" spans="2:18">
      <c r="B96" s="193" t="s">
        <v>418</v>
      </c>
      <c r="C96" s="183">
        <v>45709</v>
      </c>
      <c r="D96" s="184" t="str">
        <f t="shared" si="21"/>
        <v>金</v>
      </c>
      <c r="E96" s="185">
        <v>0.54861111111111105</v>
      </c>
      <c r="F96" s="186">
        <v>0</v>
      </c>
      <c r="G96" s="187" t="s">
        <v>207</v>
      </c>
      <c r="H96" s="188">
        <v>6</v>
      </c>
      <c r="I96" s="189" cm="1">
        <f t="array" ref="I96">_xlfn.IFS(B96="日東大師A",3.9,B96="日東大師B",3.2,B96="南花台A",2.2,B96="南花台B",2.4,B96="南花台C",3.5,B96="南花台D",2.2)</f>
        <v>3.5</v>
      </c>
      <c r="J96" s="189">
        <f t="shared" si="22"/>
        <v>3.5</v>
      </c>
      <c r="K96" s="189">
        <f>SUMIFS(手動介入!H:H,手動介入!C:C,C96,手動介入!E:E,"&gt;="&amp;E96,手動介入!E:E,"&lt;"&amp;E96+TIME(0,30,0),手動介入!B:B,便毎データ!B96)</f>
        <v>0.1</v>
      </c>
      <c r="L96" s="189">
        <f t="shared" si="13"/>
        <v>3.4</v>
      </c>
      <c r="M96" s="190">
        <v>0</v>
      </c>
      <c r="N96" s="190">
        <v>0</v>
      </c>
      <c r="O96" s="190">
        <v>0</v>
      </c>
      <c r="P96" s="191">
        <v>4.5599999999999996</v>
      </c>
      <c r="Q96" s="192">
        <v>4.16</v>
      </c>
      <c r="R96" s="3" t="s">
        <v>113</v>
      </c>
    </row>
    <row r="97" spans="2:18">
      <c r="B97" s="193" t="s">
        <v>404</v>
      </c>
      <c r="C97" s="183">
        <v>45712</v>
      </c>
      <c r="D97" s="184" t="str">
        <f t="shared" si="21"/>
        <v>月</v>
      </c>
      <c r="E97" s="185">
        <v>0.41666666666666669</v>
      </c>
      <c r="F97" s="186">
        <v>2</v>
      </c>
      <c r="G97" s="187" t="s">
        <v>411</v>
      </c>
      <c r="H97" s="188">
        <v>3</v>
      </c>
      <c r="I97" s="189" cm="1">
        <f t="array" ref="I97">_xlfn.IFS(B97="日東大師A",3.9,B97="日東大師B",3.2,B97="南花台A",2.2,B97="南花台B",2.4,B97="南花台C",3.5,B97="南花台D",2.2)</f>
        <v>3.9</v>
      </c>
      <c r="J97" s="189">
        <f t="shared" si="22"/>
        <v>3.9</v>
      </c>
      <c r="K97" s="189">
        <f>SUMIFS(手動介入!H:H,手動介入!C:C,C97,手動介入!E:E,"&gt;="&amp;E97,手動介入!E:E,"&lt;"&amp;E97+TIME(0,30,0),手動介入!B:B,便毎データ!B97)</f>
        <v>0.2</v>
      </c>
      <c r="L97" s="189">
        <f t="shared" ref="L97:L112" si="23">J97-K97</f>
        <v>3.6999999999999997</v>
      </c>
      <c r="M97" s="190">
        <v>0</v>
      </c>
      <c r="N97" s="190">
        <v>0</v>
      </c>
      <c r="O97" s="190">
        <v>0</v>
      </c>
      <c r="P97" s="191">
        <v>7.9920000000000009</v>
      </c>
      <c r="Q97" s="192">
        <v>7.28</v>
      </c>
      <c r="R97" s="3" t="s">
        <v>113</v>
      </c>
    </row>
    <row r="98" spans="2:18">
      <c r="B98" s="193" t="s">
        <v>403</v>
      </c>
      <c r="C98" s="183">
        <v>45712</v>
      </c>
      <c r="D98" s="184" t="str">
        <f t="shared" si="21"/>
        <v>月</v>
      </c>
      <c r="E98" s="185">
        <v>0.4375</v>
      </c>
      <c r="F98" s="186">
        <v>4</v>
      </c>
      <c r="G98" s="187" t="s">
        <v>411</v>
      </c>
      <c r="H98" s="188">
        <v>3</v>
      </c>
      <c r="I98" s="189" cm="1">
        <f t="array" ref="I98">_xlfn.IFS(B98="日東大師A",3.9,B98="日東大師B",3.2,B98="南花台A",2.2,B98="南花台B",2.4,B98="南花台C",3.5,B98="南花台D",2.2)</f>
        <v>3.2</v>
      </c>
      <c r="J98" s="189">
        <f t="shared" si="22"/>
        <v>3.2</v>
      </c>
      <c r="K98" s="189">
        <f>SUMIFS(手動介入!H:H,手動介入!C:C,C98,手動介入!E:E,"&gt;="&amp;E98,手動介入!E:E,"&lt;"&amp;E98+TIME(0,30,0),手動介入!B:B,便毎データ!B98)</f>
        <v>0.2</v>
      </c>
      <c r="L98" s="189">
        <f t="shared" si="23"/>
        <v>3</v>
      </c>
      <c r="M98" s="190">
        <v>0</v>
      </c>
      <c r="N98" s="190">
        <v>0</v>
      </c>
      <c r="O98" s="190">
        <v>0</v>
      </c>
      <c r="P98" s="191">
        <v>7.28</v>
      </c>
      <c r="Q98" s="192">
        <v>6.56</v>
      </c>
      <c r="R98" s="3" t="s">
        <v>113</v>
      </c>
    </row>
    <row r="99" spans="2:18">
      <c r="B99" s="193" t="s">
        <v>404</v>
      </c>
      <c r="C99" s="183">
        <v>45712</v>
      </c>
      <c r="D99" s="184" t="str">
        <f t="shared" si="21"/>
        <v>月</v>
      </c>
      <c r="E99" s="185">
        <v>0.45833333333333331</v>
      </c>
      <c r="F99" s="186">
        <v>3</v>
      </c>
      <c r="G99" s="187" t="s">
        <v>411</v>
      </c>
      <c r="H99" s="188">
        <v>3</v>
      </c>
      <c r="I99" s="189" cm="1">
        <f t="array" ref="I99">_xlfn.IFS(B99="日東大師A",3.9,B99="日東大師B",3.2,B99="南花台A",2.2,B99="南花台B",2.4,B99="南花台C",3.5,B99="南花台D",2.2)</f>
        <v>3.9</v>
      </c>
      <c r="J99" s="189">
        <f t="shared" si="22"/>
        <v>3.9</v>
      </c>
      <c r="K99" s="189">
        <f>SUMIFS(手動介入!H:H,手動介入!C:C,C99,手動介入!E:E,"&gt;="&amp;E99,手動介入!E:E,"&lt;"&amp;E99+TIME(0,30,0),手動介入!B:B,便毎データ!B99)</f>
        <v>0.1</v>
      </c>
      <c r="L99" s="189">
        <f t="shared" si="23"/>
        <v>3.8</v>
      </c>
      <c r="M99" s="190">
        <v>0</v>
      </c>
      <c r="N99" s="190">
        <v>0</v>
      </c>
      <c r="O99" s="190">
        <v>0</v>
      </c>
      <c r="P99" s="191">
        <v>6.48</v>
      </c>
      <c r="Q99" s="192">
        <v>5.84</v>
      </c>
      <c r="R99" s="3" t="s">
        <v>113</v>
      </c>
    </row>
    <row r="100" spans="2:18">
      <c r="B100" s="193" t="s">
        <v>403</v>
      </c>
      <c r="C100" s="183">
        <v>45712</v>
      </c>
      <c r="D100" s="184" t="str">
        <f t="shared" si="21"/>
        <v>月</v>
      </c>
      <c r="E100" s="185">
        <v>0.47916666666666669</v>
      </c>
      <c r="F100" s="186">
        <v>2</v>
      </c>
      <c r="G100" s="187" t="s">
        <v>411</v>
      </c>
      <c r="H100" s="188">
        <v>3</v>
      </c>
      <c r="I100" s="189" cm="1">
        <f t="array" ref="I100">_xlfn.IFS(B100="日東大師A",3.9,B100="日東大師B",3.2,B100="南花台A",2.2,B100="南花台B",2.4,B100="南花台C",3.5,B100="南花台D",2.2)</f>
        <v>3.2</v>
      </c>
      <c r="J100" s="189">
        <f t="shared" si="22"/>
        <v>3.2</v>
      </c>
      <c r="K100" s="189">
        <f>SUMIFS(手動介入!H:H,手動介入!C:C,C100,手動介入!E:E,"&gt;="&amp;E100,手動介入!E:E,"&lt;"&amp;E100+TIME(0,30,0),手動介入!B:B,便毎データ!B100)</f>
        <v>0.2</v>
      </c>
      <c r="L100" s="189">
        <f t="shared" si="23"/>
        <v>3</v>
      </c>
      <c r="M100" s="190">
        <v>0</v>
      </c>
      <c r="N100" s="190">
        <v>0</v>
      </c>
      <c r="O100" s="190">
        <v>0</v>
      </c>
      <c r="P100" s="191">
        <v>5.84</v>
      </c>
      <c r="Q100" s="192">
        <v>5.12</v>
      </c>
      <c r="R100" s="3" t="s">
        <v>113</v>
      </c>
    </row>
    <row r="101" spans="2:18">
      <c r="B101" s="193" t="s">
        <v>403</v>
      </c>
      <c r="C101" s="183">
        <v>45712</v>
      </c>
      <c r="D101" s="184" t="str">
        <f t="shared" si="21"/>
        <v>月</v>
      </c>
      <c r="E101" s="185">
        <v>0.5625</v>
      </c>
      <c r="F101" s="186">
        <v>2</v>
      </c>
      <c r="G101" s="187" t="s">
        <v>411</v>
      </c>
      <c r="H101" s="188">
        <v>4</v>
      </c>
      <c r="I101" s="189" cm="1">
        <f t="array" ref="I101">_xlfn.IFS(B101="日東大師A",3.9,B101="日東大師B",3.2,B101="南花台A",2.2,B101="南花台B",2.4,B101="南花台C",3.5,B101="南花台D",2.2)</f>
        <v>3.2</v>
      </c>
      <c r="J101" s="189">
        <f t="shared" si="22"/>
        <v>3.2</v>
      </c>
      <c r="K101" s="189">
        <f>SUMIFS(手動介入!H:H,手動介入!C:C,C101,手動介入!E:E,"&gt;="&amp;E101,手動介入!E:E,"&lt;"&amp;E101+TIME(0,30,0),手動介入!B:B,便毎データ!B101)</f>
        <v>0.30000000000000004</v>
      </c>
      <c r="L101" s="189">
        <f t="shared" si="23"/>
        <v>2.9000000000000004</v>
      </c>
      <c r="M101" s="190">
        <v>0</v>
      </c>
      <c r="N101" s="190">
        <v>0</v>
      </c>
      <c r="O101" s="190">
        <v>0</v>
      </c>
      <c r="P101" s="191">
        <v>6.2</v>
      </c>
      <c r="Q101" s="192">
        <v>5.2</v>
      </c>
      <c r="R101" s="3" t="s">
        <v>113</v>
      </c>
    </row>
    <row r="102" spans="2:18">
      <c r="B102" s="193" t="s">
        <v>404</v>
      </c>
      <c r="C102" s="183">
        <v>45712</v>
      </c>
      <c r="D102" s="184" t="str">
        <f t="shared" si="21"/>
        <v>月</v>
      </c>
      <c r="E102" s="185">
        <v>0.58333333333333337</v>
      </c>
      <c r="F102" s="186">
        <v>2</v>
      </c>
      <c r="G102" s="187" t="s">
        <v>412</v>
      </c>
      <c r="H102" s="188">
        <v>5</v>
      </c>
      <c r="I102" s="189" cm="1">
        <f t="array" ref="I102">_xlfn.IFS(B102="日東大師A",3.9,B102="日東大師B",3.2,B102="南花台A",2.2,B102="南花台B",2.4,B102="南花台C",3.5,B102="南花台D",2.2)</f>
        <v>3.9</v>
      </c>
      <c r="J102" s="189">
        <f t="shared" si="22"/>
        <v>3.9</v>
      </c>
      <c r="K102" s="189">
        <f>SUMIFS(手動介入!H:H,手動介入!C:C,C102,手動介入!E:E,"&gt;="&amp;E102,手動介入!E:E,"&lt;"&amp;E102+TIME(0,30,0),手動介入!B:B,便毎データ!B102)</f>
        <v>0.2</v>
      </c>
      <c r="L102" s="189">
        <f t="shared" si="23"/>
        <v>3.6999999999999997</v>
      </c>
      <c r="M102" s="190">
        <v>0</v>
      </c>
      <c r="N102" s="190">
        <v>0</v>
      </c>
      <c r="O102" s="190">
        <v>0</v>
      </c>
      <c r="P102" s="191">
        <v>5.1360000000000001</v>
      </c>
      <c r="Q102" s="192">
        <v>4.4800000000000004</v>
      </c>
      <c r="R102" s="3" t="s">
        <v>113</v>
      </c>
    </row>
    <row r="103" spans="2:18">
      <c r="B103" s="193" t="s">
        <v>403</v>
      </c>
      <c r="C103" s="183">
        <v>45712</v>
      </c>
      <c r="D103" s="184" t="str">
        <f t="shared" si="21"/>
        <v>月</v>
      </c>
      <c r="E103" s="185">
        <v>0.60416666666666663</v>
      </c>
      <c r="F103" s="186">
        <v>2</v>
      </c>
      <c r="G103" s="187" t="s">
        <v>412</v>
      </c>
      <c r="H103" s="188">
        <v>5</v>
      </c>
      <c r="I103" s="189" cm="1">
        <f t="array" ref="I103">_xlfn.IFS(B103="日東大師A",3.9,B103="日東大師B",3.2,B103="南花台A",2.2,B103="南花台B",2.4,B103="南花台C",3.5,B103="南花台D",2.2)</f>
        <v>3.2</v>
      </c>
      <c r="J103" s="189">
        <f t="shared" si="22"/>
        <v>3.2</v>
      </c>
      <c r="K103" s="189">
        <f>SUMIFS(手動介入!H:H,手動介入!C:C,C103,手動介入!E:E,"&gt;="&amp;E103,手動介入!E:E,"&lt;"&amp;E103+TIME(0,30,0),手動介入!B:B,便毎データ!B103)</f>
        <v>0.1</v>
      </c>
      <c r="L103" s="189">
        <f t="shared" si="23"/>
        <v>3.1</v>
      </c>
      <c r="M103" s="190">
        <v>0</v>
      </c>
      <c r="N103" s="190">
        <v>0</v>
      </c>
      <c r="O103" s="190">
        <v>0</v>
      </c>
      <c r="P103" s="191">
        <v>4.4800000000000004</v>
      </c>
      <c r="Q103" s="192">
        <v>3.76</v>
      </c>
      <c r="R103" s="3" t="s">
        <v>113</v>
      </c>
    </row>
    <row r="104" spans="2:18">
      <c r="B104" s="193" t="s">
        <v>404</v>
      </c>
      <c r="C104" s="183">
        <v>45712</v>
      </c>
      <c r="D104" s="184" t="str">
        <f t="shared" si="21"/>
        <v>月</v>
      </c>
      <c r="E104" s="185">
        <v>0.625</v>
      </c>
      <c r="F104" s="186">
        <v>3</v>
      </c>
      <c r="G104" s="187" t="s">
        <v>412</v>
      </c>
      <c r="H104" s="188">
        <v>6</v>
      </c>
      <c r="I104" s="189" cm="1">
        <f t="array" ref="I104">_xlfn.IFS(B104="日東大師A",3.9,B104="日東大師B",3.2,B104="南花台A",2.2,B104="南花台B",2.4,B104="南花台C",3.5,B104="南花台D",2.2)</f>
        <v>3.9</v>
      </c>
      <c r="J104" s="189">
        <f t="shared" si="22"/>
        <v>3.9</v>
      </c>
      <c r="K104" s="189">
        <f>SUMIFS(手動介入!H:H,手動介入!C:C,C104,手動介入!E:E,"&gt;="&amp;E104,手動介入!E:E,"&lt;"&amp;E104+TIME(0,30,0),手動介入!B:B,便毎データ!B104)</f>
        <v>0.2</v>
      </c>
      <c r="L104" s="189">
        <f t="shared" si="23"/>
        <v>3.6999999999999997</v>
      </c>
      <c r="M104" s="190">
        <v>0</v>
      </c>
      <c r="N104" s="190">
        <v>0</v>
      </c>
      <c r="O104" s="190">
        <v>0</v>
      </c>
      <c r="P104" s="191">
        <v>3.6960000000000002</v>
      </c>
      <c r="Q104" s="192">
        <v>3.04</v>
      </c>
      <c r="R104" s="3" t="s">
        <v>113</v>
      </c>
    </row>
    <row r="105" spans="2:18">
      <c r="B105" s="193" t="s">
        <v>404</v>
      </c>
      <c r="C105" s="183">
        <v>45716</v>
      </c>
      <c r="D105" s="184" t="str">
        <f t="shared" si="21"/>
        <v>金</v>
      </c>
      <c r="E105" s="185">
        <v>0.41666666666666669</v>
      </c>
      <c r="F105" s="186">
        <v>7</v>
      </c>
      <c r="G105" s="187" t="s">
        <v>207</v>
      </c>
      <c r="H105" s="188">
        <v>11</v>
      </c>
      <c r="I105" s="189" cm="1">
        <f t="array" ref="I105">_xlfn.IFS(B105="日東大師A",3.9,B105="日東大師B",3.2,B105="南花台A",2.2,B105="南花台B",2.4,B105="南花台C",3.5,B105="南花台D",2.2)</f>
        <v>3.9</v>
      </c>
      <c r="J105" s="189">
        <f t="shared" si="22"/>
        <v>3.9</v>
      </c>
      <c r="K105" s="189">
        <f ca="1">SUMIFS(手動介入!H:H,手動介入!C:C,C105,手動介入!E:E,"&gt;="&amp;E105,手動介入!E:E,"&lt;"&amp;E105+TIME(0,30,0),手動介入!B:B,便毎データ!B105)</f>
        <v>0.30000000000000004</v>
      </c>
      <c r="L105" s="189">
        <f t="shared" ca="1" si="23"/>
        <v>3.5999999999999996</v>
      </c>
      <c r="M105" s="190">
        <v>0</v>
      </c>
      <c r="N105" s="190">
        <v>0</v>
      </c>
      <c r="O105" s="190">
        <v>0</v>
      </c>
      <c r="P105" s="191">
        <v>8</v>
      </c>
      <c r="Q105" s="192">
        <v>7.44</v>
      </c>
      <c r="R105" s="3" t="s">
        <v>113</v>
      </c>
    </row>
    <row r="106" spans="2:18">
      <c r="B106" s="193" t="s">
        <v>403</v>
      </c>
      <c r="C106" s="183">
        <v>45716</v>
      </c>
      <c r="D106" s="184" t="str">
        <f t="shared" si="21"/>
        <v>金</v>
      </c>
      <c r="E106" s="185">
        <v>0.4375</v>
      </c>
      <c r="F106" s="186">
        <v>7</v>
      </c>
      <c r="G106" s="187" t="s">
        <v>207</v>
      </c>
      <c r="H106" s="188">
        <v>11</v>
      </c>
      <c r="I106" s="189" cm="1">
        <f t="array" ref="I106">_xlfn.IFS(B106="日東大師A",3.9,B106="日東大師B",3.2,B106="南花台A",2.2,B106="南花台B",2.4,B106="南花台C",3.5,B106="南花台D",2.2)</f>
        <v>3.2</v>
      </c>
      <c r="J106" s="189">
        <f t="shared" si="22"/>
        <v>3.2</v>
      </c>
      <c r="K106" s="189">
        <f ca="1">SUMIFS(手動介入!H:H,手動介入!C:C,C106,手動介入!E:E,"&gt;="&amp;E106,手動介入!E:E,"&lt;"&amp;E106+TIME(0,30,0),手動介入!B:B,便毎データ!B106)</f>
        <v>0.4</v>
      </c>
      <c r="L106" s="189">
        <f t="shared" ca="1" si="23"/>
        <v>2.8000000000000003</v>
      </c>
      <c r="M106" s="190">
        <v>0</v>
      </c>
      <c r="N106" s="190">
        <v>0</v>
      </c>
      <c r="O106" s="190">
        <v>0</v>
      </c>
      <c r="P106" s="191">
        <v>7.52</v>
      </c>
      <c r="Q106" s="192">
        <v>6.6639999999999997</v>
      </c>
      <c r="R106" s="3" t="s">
        <v>113</v>
      </c>
    </row>
    <row r="107" spans="2:18">
      <c r="B107" s="193" t="s">
        <v>404</v>
      </c>
      <c r="C107" s="183">
        <v>45716</v>
      </c>
      <c r="D107" s="184" t="str">
        <f t="shared" si="21"/>
        <v>金</v>
      </c>
      <c r="E107" s="185">
        <v>0.45833333333333331</v>
      </c>
      <c r="F107" s="186">
        <v>7</v>
      </c>
      <c r="G107" s="187" t="s">
        <v>207</v>
      </c>
      <c r="H107" s="188">
        <v>12</v>
      </c>
      <c r="I107" s="189" cm="1">
        <f t="array" ref="I107">_xlfn.IFS(B107="日東大師A",3.9,B107="日東大師B",3.2,B107="南花台A",2.2,B107="南花台B",2.4,B107="南花台C",3.5,B107="南花台D",2.2)</f>
        <v>3.9</v>
      </c>
      <c r="J107" s="189">
        <f t="shared" si="22"/>
        <v>3.9</v>
      </c>
      <c r="K107" s="189">
        <f ca="1">SUMIFS(手動介入!H:H,手動介入!C:C,C107,手動介入!E:E,"&gt;="&amp;E107,手動介入!E:E,"&lt;"&amp;E107+TIME(0,30,0),手動介入!B:B,便毎データ!B107)</f>
        <v>0.2</v>
      </c>
      <c r="L107" s="189">
        <f t="shared" ca="1" si="23"/>
        <v>3.6999999999999997</v>
      </c>
      <c r="M107" s="190">
        <v>0</v>
      </c>
      <c r="N107" s="190">
        <v>0</v>
      </c>
      <c r="O107" s="190">
        <v>0</v>
      </c>
      <c r="P107" s="191">
        <v>6.5839999999999996</v>
      </c>
      <c r="Q107" s="192">
        <v>5.8559999999999999</v>
      </c>
      <c r="R107" s="3" t="s">
        <v>113</v>
      </c>
    </row>
    <row r="108" spans="2:18">
      <c r="B108" s="193" t="s">
        <v>403</v>
      </c>
      <c r="C108" s="183">
        <v>45716</v>
      </c>
      <c r="D108" s="184" t="str">
        <f t="shared" si="21"/>
        <v>金</v>
      </c>
      <c r="E108" s="185">
        <v>0.47916666666666669</v>
      </c>
      <c r="F108" s="186">
        <v>7</v>
      </c>
      <c r="G108" s="187" t="s">
        <v>207</v>
      </c>
      <c r="H108" s="188">
        <v>12</v>
      </c>
      <c r="I108" s="189" cm="1">
        <f t="array" ref="I108">_xlfn.IFS(B108="日東大師A",3.9,B108="日東大師B",3.2,B108="南花台A",2.2,B108="南花台B",2.4,B108="南花台C",3.5,B108="南花台D",2.2)</f>
        <v>3.2</v>
      </c>
      <c r="J108" s="189">
        <f t="shared" si="22"/>
        <v>3.2</v>
      </c>
      <c r="K108" s="189">
        <f ca="1">SUMIFS(手動介入!H:H,手動介入!C:C,C108,手動介入!E:E,"&gt;="&amp;E108,手動介入!E:E,"&lt;"&amp;E108+TIME(0,30,0),手動介入!B:B,便毎データ!B108)</f>
        <v>0.7</v>
      </c>
      <c r="L108" s="189">
        <f t="shared" ca="1" si="23"/>
        <v>2.5</v>
      </c>
      <c r="M108" s="190">
        <v>0</v>
      </c>
      <c r="N108" s="190">
        <v>0</v>
      </c>
      <c r="O108" s="190">
        <v>0</v>
      </c>
      <c r="P108" s="191">
        <v>5.8879999999999999</v>
      </c>
      <c r="Q108" s="192">
        <v>5</v>
      </c>
      <c r="R108" s="3" t="s">
        <v>113</v>
      </c>
    </row>
    <row r="109" spans="2:18">
      <c r="B109" s="193" t="s">
        <v>403</v>
      </c>
      <c r="C109" s="183">
        <v>45716</v>
      </c>
      <c r="D109" s="184" t="str">
        <f t="shared" ref="D109:D139" si="24">IF($C109 &lt;&gt; "", IF(ISERROR(MATCH($C109, 祝日, 0)), TEXT($C109, "aaa"), "祝日"), "")</f>
        <v>金</v>
      </c>
      <c r="E109" s="185">
        <v>0.5625</v>
      </c>
      <c r="F109" s="186">
        <v>6</v>
      </c>
      <c r="G109" s="187" t="s">
        <v>207</v>
      </c>
      <c r="H109" s="188">
        <v>13</v>
      </c>
      <c r="I109" s="189" cm="1">
        <f t="array" ref="I109">_xlfn.IFS(B109="日東大師A",3.9,B109="日東大師B",3.2,B109="南花台A",2.2,B109="南花台B",2.4,B109="南花台C",3.5,B109="南花台D",2.2)</f>
        <v>3.2</v>
      </c>
      <c r="J109" s="189">
        <f t="shared" si="22"/>
        <v>3.2</v>
      </c>
      <c r="K109" s="189">
        <f ca="1">SUMIFS(手動介入!H:H,手動介入!C:C,C109,手動介入!E:E,"&gt;="&amp;E109,手動介入!E:E,"&lt;"&amp;E109+TIME(0,30,0),手動介入!B:B,便毎データ!B109)</f>
        <v>0.79999999999999993</v>
      </c>
      <c r="L109" s="189">
        <f t="shared" ca="1" si="23"/>
        <v>2.4000000000000004</v>
      </c>
      <c r="M109" s="190">
        <v>0</v>
      </c>
      <c r="N109" s="190">
        <v>0</v>
      </c>
      <c r="O109" s="190">
        <v>0</v>
      </c>
      <c r="P109" s="191">
        <v>6.16</v>
      </c>
      <c r="Q109" s="192">
        <v>4.96</v>
      </c>
      <c r="R109" s="3" t="s">
        <v>113</v>
      </c>
    </row>
    <row r="110" spans="2:18">
      <c r="B110" s="193" t="s">
        <v>404</v>
      </c>
      <c r="C110" s="183">
        <v>45716</v>
      </c>
      <c r="D110" s="184" t="str">
        <f t="shared" si="24"/>
        <v>金</v>
      </c>
      <c r="E110" s="185">
        <v>0.58333333333333337</v>
      </c>
      <c r="F110" s="186">
        <v>6</v>
      </c>
      <c r="G110" s="187" t="s">
        <v>207</v>
      </c>
      <c r="H110" s="188">
        <v>13</v>
      </c>
      <c r="I110" s="189" cm="1">
        <f t="array" ref="I110">_xlfn.IFS(B110="日東大師A",3.9,B110="日東大師B",3.2,B110="南花台A",2.2,B110="南花台B",2.4,B110="南花台C",3.5,B110="南花台D",2.2)</f>
        <v>3.9</v>
      </c>
      <c r="J110" s="189">
        <f t="shared" si="22"/>
        <v>3.9</v>
      </c>
      <c r="K110" s="189">
        <f ca="1">SUMIFS(手動介入!H:H,手動介入!C:C,C110,手動介入!E:E,"&gt;="&amp;E110,手動介入!E:E,"&lt;"&amp;E110+TIME(0,30,0),手動介入!B:B,便毎データ!B110)</f>
        <v>0.5</v>
      </c>
      <c r="L110" s="189">
        <f t="shared" ca="1" si="23"/>
        <v>3.4</v>
      </c>
      <c r="M110" s="190">
        <v>0</v>
      </c>
      <c r="N110" s="190">
        <v>0</v>
      </c>
      <c r="O110" s="190">
        <v>0</v>
      </c>
      <c r="P110" s="191">
        <v>5</v>
      </c>
      <c r="Q110" s="192">
        <v>4.0720000000000001</v>
      </c>
      <c r="R110" s="3" t="s">
        <v>113</v>
      </c>
    </row>
    <row r="111" spans="2:18">
      <c r="B111" s="193" t="s">
        <v>403</v>
      </c>
      <c r="C111" s="183">
        <v>45716</v>
      </c>
      <c r="D111" s="184" t="str">
        <f t="shared" si="24"/>
        <v>金</v>
      </c>
      <c r="E111" s="185">
        <v>0.60416666666666663</v>
      </c>
      <c r="F111" s="186">
        <v>4</v>
      </c>
      <c r="G111" s="187" t="s">
        <v>207</v>
      </c>
      <c r="H111" s="188">
        <v>12</v>
      </c>
      <c r="I111" s="189" cm="1">
        <f t="array" ref="I111">_xlfn.IFS(B111="日東大師A",3.9,B111="日東大師B",3.2,B111="南花台A",2.2,B111="南花台B",2.4,B111="南花台C",3.5,B111="南花台D",2.2)</f>
        <v>3.2</v>
      </c>
      <c r="J111" s="189">
        <f t="shared" si="22"/>
        <v>3.2</v>
      </c>
      <c r="K111" s="189">
        <f ca="1">SUMIFS(手動介入!H:H,手動介入!C:C,C111,手動介入!E:E,"&gt;="&amp;E111,手動介入!E:E,"&lt;"&amp;E111+TIME(0,30,0),手動介入!B:B,便毎データ!B111)</f>
        <v>1.4000000000000001</v>
      </c>
      <c r="L111" s="189">
        <f t="shared" ca="1" si="23"/>
        <v>1.8</v>
      </c>
      <c r="M111" s="190">
        <v>0</v>
      </c>
      <c r="N111" s="190">
        <v>0</v>
      </c>
      <c r="O111" s="190">
        <v>0</v>
      </c>
      <c r="P111" s="191">
        <v>4.1680000000000001</v>
      </c>
      <c r="Q111" s="192">
        <v>3.6880000000000002</v>
      </c>
      <c r="R111" s="3" t="s">
        <v>113</v>
      </c>
    </row>
    <row r="112" spans="2:18">
      <c r="B112" s="193" t="s">
        <v>404</v>
      </c>
      <c r="C112" s="183">
        <v>45716</v>
      </c>
      <c r="D112" s="184" t="str">
        <f t="shared" si="24"/>
        <v>金</v>
      </c>
      <c r="E112" s="185">
        <v>0.625</v>
      </c>
      <c r="F112" s="186">
        <v>5</v>
      </c>
      <c r="G112" s="187" t="s">
        <v>412</v>
      </c>
      <c r="H112" s="188">
        <v>11</v>
      </c>
      <c r="I112" s="189" cm="1">
        <f t="array" ref="I112">_xlfn.IFS(B112="日東大師A",3.9,B112="日東大師B",3.2,B112="南花台A",2.2,B112="南花台B",2.4,B112="南花台C",3.5,B112="南花台D",2.2)</f>
        <v>3.9</v>
      </c>
      <c r="J112" s="189">
        <f t="shared" si="22"/>
        <v>3.9</v>
      </c>
      <c r="K112" s="189">
        <f ca="1">SUMIFS(手動介入!H:H,手動介入!C:C,C112,手動介入!E:E,"&gt;="&amp;E112,手動介入!E:E,"&lt;"&amp;E112+TIME(0,30,0),手動介入!B:B,便毎データ!B112)</f>
        <v>0.30000000000000004</v>
      </c>
      <c r="L112" s="189">
        <f t="shared" ca="1" si="23"/>
        <v>3.5999999999999996</v>
      </c>
      <c r="M112" s="190">
        <v>0</v>
      </c>
      <c r="N112" s="190">
        <v>0</v>
      </c>
      <c r="O112" s="190">
        <v>0</v>
      </c>
      <c r="P112" s="191">
        <v>3.64</v>
      </c>
      <c r="Q112" s="192">
        <v>2.8639999999999999</v>
      </c>
      <c r="R112" s="3" t="s">
        <v>113</v>
      </c>
    </row>
    <row r="113" spans="2:18">
      <c r="B113" s="193" t="s">
        <v>419</v>
      </c>
      <c r="C113" s="183">
        <v>45716</v>
      </c>
      <c r="D113" s="184" t="str">
        <f t="shared" si="24"/>
        <v>金</v>
      </c>
      <c r="E113" s="185">
        <v>0.5</v>
      </c>
      <c r="F113" s="186">
        <v>2</v>
      </c>
      <c r="G113" s="187" t="s">
        <v>207</v>
      </c>
      <c r="H113" s="188">
        <v>12</v>
      </c>
      <c r="I113" s="189" cm="1">
        <f t="array" ref="I113">_xlfn.IFS(B113="日東大師A",3.9,B113="日東大師B",3.2,B113="南花台A",2.2,B113="南花台B",2.4,B113="南花台C",3.5,B113="南花台D",2.2)</f>
        <v>2.2000000000000002</v>
      </c>
      <c r="J113" s="189">
        <f t="shared" si="22"/>
        <v>2.2000000000000002</v>
      </c>
      <c r="K113" s="189">
        <v>0</v>
      </c>
      <c r="L113" s="189">
        <f>J113-K113</f>
        <v>2.2000000000000002</v>
      </c>
      <c r="M113" s="190">
        <v>0</v>
      </c>
      <c r="N113" s="190">
        <v>0</v>
      </c>
      <c r="O113" s="190">
        <v>0</v>
      </c>
      <c r="P113" s="191">
        <v>5.032</v>
      </c>
      <c r="Q113" s="192">
        <v>4.4800000000000004</v>
      </c>
      <c r="R113" s="3" t="s">
        <v>113</v>
      </c>
    </row>
    <row r="114" spans="2:18">
      <c r="B114" s="193" t="s">
        <v>422</v>
      </c>
      <c r="C114" s="183">
        <v>45716</v>
      </c>
      <c r="D114" s="184" t="str">
        <f t="shared" si="24"/>
        <v>金</v>
      </c>
      <c r="E114" s="185">
        <v>0.52083333333333337</v>
      </c>
      <c r="F114" s="186">
        <v>2</v>
      </c>
      <c r="G114" s="187" t="s">
        <v>207</v>
      </c>
      <c r="H114" s="188">
        <v>12</v>
      </c>
      <c r="I114" s="189" cm="1">
        <f t="array" ref="I114">_xlfn.IFS(B114="日東大師A",3.9,B114="日東大師B",3.2,B114="南花台A",2.2,B114="南花台B",2.4,B114="南花台C",3.5,B114="南花台D",2.2)</f>
        <v>2.4</v>
      </c>
      <c r="J114" s="189">
        <f t="shared" si="22"/>
        <v>2.4</v>
      </c>
      <c r="K114" s="189">
        <v>0.2</v>
      </c>
      <c r="L114" s="189">
        <f>J114-K114</f>
        <v>2.1999999999999997</v>
      </c>
      <c r="M114" s="190">
        <v>0</v>
      </c>
      <c r="N114" s="190">
        <v>0</v>
      </c>
      <c r="O114" s="190">
        <v>0</v>
      </c>
      <c r="P114" s="191">
        <v>4.4800000000000004</v>
      </c>
      <c r="Q114" s="192">
        <v>4</v>
      </c>
    </row>
    <row r="115" spans="2:18">
      <c r="B115" s="193" t="s">
        <v>419</v>
      </c>
      <c r="C115" s="183">
        <v>45716</v>
      </c>
      <c r="D115" s="184" t="str">
        <f t="shared" si="24"/>
        <v>金</v>
      </c>
      <c r="E115" s="185">
        <v>0.54166666666666663</v>
      </c>
      <c r="F115" s="186">
        <v>3</v>
      </c>
      <c r="G115" s="187" t="s">
        <v>207</v>
      </c>
      <c r="H115" s="188">
        <v>13</v>
      </c>
      <c r="I115" s="189" cm="1">
        <f t="array" ref="I115">_xlfn.IFS(B115="日東大師A",3.9,B115="日東大師B",3.2,B115="南花台A",2.2,B115="南花台B",2.4,B115="南花台C",3.5,B115="南花台D",2.2)</f>
        <v>2.2000000000000002</v>
      </c>
      <c r="J115" s="189">
        <f t="shared" si="22"/>
        <v>2.2000000000000002</v>
      </c>
      <c r="K115" s="189">
        <v>0.1</v>
      </c>
      <c r="L115" s="189">
        <f>J115-K115</f>
        <v>2.1</v>
      </c>
      <c r="M115" s="190">
        <v>0</v>
      </c>
      <c r="N115" s="190">
        <v>0</v>
      </c>
      <c r="O115" s="190">
        <v>0</v>
      </c>
      <c r="P115" s="191">
        <v>3.92</v>
      </c>
      <c r="Q115" s="192">
        <v>3.44</v>
      </c>
      <c r="R115" s="3" t="s">
        <v>113</v>
      </c>
    </row>
    <row r="116" spans="2:18">
      <c r="B116" s="193" t="s">
        <v>422</v>
      </c>
      <c r="C116" s="183">
        <v>45716</v>
      </c>
      <c r="D116" s="184" t="str">
        <f t="shared" si="24"/>
        <v>金</v>
      </c>
      <c r="E116" s="185">
        <v>0.5625</v>
      </c>
      <c r="F116" s="186">
        <v>5</v>
      </c>
      <c r="G116" s="187" t="s">
        <v>207</v>
      </c>
      <c r="H116" s="188">
        <v>13</v>
      </c>
      <c r="I116" s="189" cm="1">
        <f t="array" ref="I116">_xlfn.IFS(B116="日東大師A",3.9,B116="日東大師B",3.2,B116="南花台A",2.2,B116="南花台B",2.4,B116="南花台C",3.5,B116="南花台D",2.2)</f>
        <v>2.4</v>
      </c>
      <c r="J116" s="189">
        <f t="shared" si="22"/>
        <v>2.4</v>
      </c>
      <c r="K116" s="189">
        <v>0.1</v>
      </c>
      <c r="L116" s="189">
        <f t="shared" ref="L116:L119" si="25">J116-K116</f>
        <v>2.2999999999999998</v>
      </c>
      <c r="M116" s="190">
        <v>0</v>
      </c>
      <c r="N116" s="190">
        <v>0</v>
      </c>
      <c r="O116" s="190">
        <v>0</v>
      </c>
      <c r="P116" s="191">
        <v>3.44</v>
      </c>
      <c r="Q116" s="192">
        <v>2.96</v>
      </c>
      <c r="R116" s="3" t="s">
        <v>113</v>
      </c>
    </row>
    <row r="117" spans="2:18">
      <c r="B117" s="193" t="s">
        <v>418</v>
      </c>
      <c r="C117" s="183">
        <v>45716</v>
      </c>
      <c r="D117" s="184" t="str">
        <f t="shared" si="24"/>
        <v>金</v>
      </c>
      <c r="E117" s="185">
        <v>0.5</v>
      </c>
      <c r="F117" s="186">
        <v>7</v>
      </c>
      <c r="G117" s="187" t="s">
        <v>207</v>
      </c>
      <c r="H117" s="188">
        <v>12</v>
      </c>
      <c r="I117" s="189" cm="1">
        <f t="array" ref="I117">_xlfn.IFS(B117="日東大師A",3.9,B117="日東大師B",3.2,B117="南花台A",2.2,B117="南花台B",2.4,B117="南花台C",3.5,B117="南花台D",2.2)</f>
        <v>3.5</v>
      </c>
      <c r="J117" s="189">
        <f t="shared" si="22"/>
        <v>3.5</v>
      </c>
      <c r="K117" s="189">
        <v>0.1</v>
      </c>
      <c r="L117" s="189">
        <f t="shared" si="25"/>
        <v>3.4</v>
      </c>
      <c r="M117" s="190">
        <v>0</v>
      </c>
      <c r="N117" s="190">
        <v>0</v>
      </c>
      <c r="O117" s="190">
        <v>0</v>
      </c>
      <c r="P117" s="191">
        <v>5.76</v>
      </c>
      <c r="Q117" s="192">
        <v>5.36</v>
      </c>
      <c r="R117" s="3" t="s">
        <v>113</v>
      </c>
    </row>
    <row r="118" spans="2:18">
      <c r="B118" s="193" t="s">
        <v>418</v>
      </c>
      <c r="C118" s="183">
        <v>45716</v>
      </c>
      <c r="D118" s="184" t="str">
        <f t="shared" si="24"/>
        <v>金</v>
      </c>
      <c r="E118" s="185">
        <v>0.52430555555555558</v>
      </c>
      <c r="F118" s="186">
        <v>4</v>
      </c>
      <c r="G118" s="187" t="s">
        <v>207</v>
      </c>
      <c r="H118" s="188">
        <v>12</v>
      </c>
      <c r="I118" s="189" cm="1">
        <f t="array" ref="I118">_xlfn.IFS(B118="日東大師A",3.9,B118="日東大師B",3.2,B118="南花台A",2.2,B118="南花台B",2.4,B118="南花台C",3.5,B118="南花台D",2.2)</f>
        <v>3.5</v>
      </c>
      <c r="J118" s="189">
        <f t="shared" si="22"/>
        <v>3.5</v>
      </c>
      <c r="K118" s="189">
        <v>0.1</v>
      </c>
      <c r="L118" s="189">
        <f t="shared" si="25"/>
        <v>3.4</v>
      </c>
      <c r="M118" s="190">
        <v>0</v>
      </c>
      <c r="N118" s="190">
        <v>0</v>
      </c>
      <c r="O118" s="190">
        <v>0</v>
      </c>
      <c r="P118" s="191">
        <v>5.36</v>
      </c>
      <c r="Q118" s="192">
        <v>4.88</v>
      </c>
      <c r="R118" s="3" t="s">
        <v>113</v>
      </c>
    </row>
    <row r="119" spans="2:18">
      <c r="B119" s="193" t="s">
        <v>418</v>
      </c>
      <c r="C119" s="183">
        <v>45716</v>
      </c>
      <c r="D119" s="184" t="str">
        <f t="shared" si="24"/>
        <v>金</v>
      </c>
      <c r="E119" s="185">
        <v>0.54861111111111105</v>
      </c>
      <c r="F119" s="186">
        <v>2</v>
      </c>
      <c r="G119" s="187" t="s">
        <v>207</v>
      </c>
      <c r="H119" s="188">
        <v>13</v>
      </c>
      <c r="I119" s="189" cm="1">
        <f t="array" ref="I119">_xlfn.IFS(B119="日東大師A",3.9,B119="日東大師B",3.2,B119="南花台A",2.2,B119="南花台B",2.4,B119="南花台C",3.5,B119="南花台D",2.2)</f>
        <v>3.5</v>
      </c>
      <c r="J119" s="189">
        <f t="shared" si="22"/>
        <v>3.5</v>
      </c>
      <c r="K119" s="189">
        <v>0</v>
      </c>
      <c r="L119" s="189">
        <f t="shared" si="25"/>
        <v>3.5</v>
      </c>
      <c r="M119" s="190">
        <v>0</v>
      </c>
      <c r="N119" s="190">
        <v>0</v>
      </c>
      <c r="O119" s="190">
        <v>0</v>
      </c>
      <c r="P119" s="191">
        <v>4.88</v>
      </c>
      <c r="Q119" s="192">
        <v>4.5599999999999996</v>
      </c>
      <c r="R119" s="3" t="s">
        <v>113</v>
      </c>
    </row>
    <row r="120" spans="2:18">
      <c r="B120" s="193"/>
      <c r="C120" s="183"/>
      <c r="D120" s="184" t="str">
        <f t="shared" si="24"/>
        <v/>
      </c>
      <c r="E120" s="185"/>
      <c r="F120" s="186"/>
      <c r="G120" s="187"/>
      <c r="H120" s="188"/>
      <c r="I120" s="189"/>
      <c r="J120" s="189"/>
      <c r="K120" s="189"/>
      <c r="L120" s="189"/>
      <c r="M120" s="190"/>
      <c r="N120" s="190"/>
      <c r="O120" s="190"/>
      <c r="P120" s="191"/>
      <c r="Q120" s="192"/>
      <c r="R120" s="3" t="s">
        <v>113</v>
      </c>
    </row>
    <row r="121" spans="2:18">
      <c r="B121" s="193"/>
      <c r="C121" s="183"/>
      <c r="D121" s="184" t="str">
        <f t="shared" si="24"/>
        <v/>
      </c>
      <c r="E121" s="185"/>
      <c r="F121" s="186"/>
      <c r="G121" s="187"/>
      <c r="H121" s="188"/>
      <c r="I121" s="189"/>
      <c r="J121" s="189"/>
      <c r="K121" s="189"/>
      <c r="L121" s="189"/>
      <c r="M121" s="190"/>
      <c r="N121" s="190"/>
      <c r="O121" s="190"/>
      <c r="P121" s="191"/>
      <c r="Q121" s="192"/>
      <c r="R121" s="3" t="s">
        <v>113</v>
      </c>
    </row>
    <row r="122" spans="2:18">
      <c r="B122" s="193"/>
      <c r="C122" s="183"/>
      <c r="D122" s="184" t="str">
        <f t="shared" si="24"/>
        <v/>
      </c>
      <c r="E122" s="185"/>
      <c r="F122" s="186"/>
      <c r="G122" s="187"/>
      <c r="H122" s="188"/>
      <c r="I122" s="189"/>
      <c r="J122" s="189"/>
      <c r="K122" s="189"/>
      <c r="L122" s="189"/>
      <c r="M122" s="190"/>
      <c r="N122" s="190"/>
      <c r="O122" s="190"/>
      <c r="P122" s="191"/>
      <c r="Q122" s="192"/>
      <c r="R122" s="3" t="s">
        <v>113</v>
      </c>
    </row>
    <row r="123" spans="2:18">
      <c r="B123" s="193"/>
      <c r="C123" s="183"/>
      <c r="D123" s="184" t="str">
        <f t="shared" si="24"/>
        <v/>
      </c>
      <c r="E123" s="185"/>
      <c r="F123" s="186"/>
      <c r="G123" s="187"/>
      <c r="H123" s="188"/>
      <c r="I123" s="189"/>
      <c r="J123" s="189"/>
      <c r="K123" s="189"/>
      <c r="L123" s="189"/>
      <c r="M123" s="190"/>
      <c r="N123" s="190"/>
      <c r="O123" s="190"/>
      <c r="P123" s="191"/>
      <c r="Q123" s="192"/>
      <c r="R123" s="3" t="s">
        <v>113</v>
      </c>
    </row>
    <row r="124" spans="2:18">
      <c r="B124" s="193"/>
      <c r="C124" s="183"/>
      <c r="D124" s="184" t="str">
        <f t="shared" si="24"/>
        <v/>
      </c>
      <c r="E124" s="185"/>
      <c r="F124" s="186"/>
      <c r="G124" s="187"/>
      <c r="H124" s="188"/>
      <c r="I124" s="189"/>
      <c r="J124" s="189"/>
      <c r="K124" s="189"/>
      <c r="L124" s="189"/>
      <c r="M124" s="190"/>
      <c r="N124" s="190"/>
      <c r="O124" s="190"/>
      <c r="P124" s="191"/>
      <c r="Q124" s="192"/>
      <c r="R124" s="3" t="s">
        <v>113</v>
      </c>
    </row>
    <row r="125" spans="2:18">
      <c r="B125" s="193"/>
      <c r="C125" s="183"/>
      <c r="D125" s="184" t="str">
        <f t="shared" si="24"/>
        <v/>
      </c>
      <c r="E125" s="185"/>
      <c r="F125" s="186"/>
      <c r="G125" s="187"/>
      <c r="H125" s="188"/>
      <c r="I125" s="189"/>
      <c r="J125" s="189"/>
      <c r="K125" s="189"/>
      <c r="L125" s="189"/>
      <c r="M125" s="190"/>
      <c r="N125" s="190"/>
      <c r="O125" s="190"/>
      <c r="P125" s="191"/>
      <c r="Q125" s="192"/>
      <c r="R125" s="3" t="s">
        <v>113</v>
      </c>
    </row>
    <row r="126" spans="2:18">
      <c r="B126" s="193"/>
      <c r="C126" s="183"/>
      <c r="D126" s="184" t="str">
        <f t="shared" si="24"/>
        <v/>
      </c>
      <c r="E126" s="185"/>
      <c r="F126" s="186"/>
      <c r="G126" s="187"/>
      <c r="H126" s="188"/>
      <c r="I126" s="189"/>
      <c r="J126" s="189"/>
      <c r="K126" s="189"/>
      <c r="L126" s="189"/>
      <c r="M126" s="190"/>
      <c r="N126" s="190"/>
      <c r="O126" s="190"/>
      <c r="P126" s="191"/>
      <c r="Q126" s="192"/>
      <c r="R126" s="3" t="s">
        <v>113</v>
      </c>
    </row>
    <row r="127" spans="2:18">
      <c r="B127" s="193"/>
      <c r="C127" s="183"/>
      <c r="D127" s="184" t="str">
        <f t="shared" si="24"/>
        <v/>
      </c>
      <c r="E127" s="185"/>
      <c r="F127" s="186"/>
      <c r="G127" s="187"/>
      <c r="H127" s="188"/>
      <c r="I127" s="189"/>
      <c r="J127" s="189"/>
      <c r="K127" s="189"/>
      <c r="L127" s="189"/>
      <c r="M127" s="190"/>
      <c r="N127" s="190"/>
      <c r="O127" s="190"/>
      <c r="P127" s="191"/>
      <c r="Q127" s="192"/>
      <c r="R127" s="3" t="s">
        <v>113</v>
      </c>
    </row>
    <row r="128" spans="2:18">
      <c r="B128" s="193"/>
      <c r="C128" s="183"/>
      <c r="D128" s="184" t="str">
        <f t="shared" si="24"/>
        <v/>
      </c>
      <c r="E128" s="185"/>
      <c r="F128" s="186"/>
      <c r="G128" s="187"/>
      <c r="H128" s="188"/>
      <c r="I128" s="189"/>
      <c r="J128" s="189"/>
      <c r="K128" s="189"/>
      <c r="L128" s="189"/>
      <c r="M128" s="190"/>
      <c r="N128" s="190"/>
      <c r="O128" s="190"/>
      <c r="P128" s="191"/>
      <c r="Q128" s="192"/>
      <c r="R128" s="3" t="s">
        <v>113</v>
      </c>
    </row>
    <row r="129" spans="2:18">
      <c r="B129" s="193"/>
      <c r="C129" s="183"/>
      <c r="D129" s="184" t="str">
        <f t="shared" si="24"/>
        <v/>
      </c>
      <c r="E129" s="185"/>
      <c r="F129" s="186"/>
      <c r="G129" s="187"/>
      <c r="H129" s="188"/>
      <c r="I129" s="189"/>
      <c r="J129" s="189"/>
      <c r="K129" s="189"/>
      <c r="L129" s="189"/>
      <c r="M129" s="190"/>
      <c r="N129" s="190"/>
      <c r="O129" s="190"/>
      <c r="P129" s="191"/>
      <c r="Q129" s="192"/>
      <c r="R129" s="3" t="s">
        <v>113</v>
      </c>
    </row>
    <row r="130" spans="2:18">
      <c r="B130" s="193"/>
      <c r="C130" s="183"/>
      <c r="D130" s="184" t="str">
        <f t="shared" si="24"/>
        <v/>
      </c>
      <c r="E130" s="185"/>
      <c r="F130" s="186"/>
      <c r="G130" s="187"/>
      <c r="H130" s="188"/>
      <c r="I130" s="189"/>
      <c r="J130" s="189"/>
      <c r="K130" s="189"/>
      <c r="L130" s="189"/>
      <c r="M130" s="190"/>
      <c r="N130" s="190"/>
      <c r="O130" s="190"/>
      <c r="P130" s="191"/>
      <c r="Q130" s="192"/>
      <c r="R130" s="3" t="s">
        <v>113</v>
      </c>
    </row>
    <row r="131" spans="2:18">
      <c r="B131" s="193"/>
      <c r="C131" s="183"/>
      <c r="D131" s="184" t="str">
        <f t="shared" si="24"/>
        <v/>
      </c>
      <c r="E131" s="185"/>
      <c r="F131" s="186"/>
      <c r="G131" s="187"/>
      <c r="H131" s="188"/>
      <c r="I131" s="189"/>
      <c r="J131" s="189"/>
      <c r="K131" s="189"/>
      <c r="L131" s="189"/>
      <c r="M131" s="190"/>
      <c r="N131" s="190"/>
      <c r="O131" s="190"/>
      <c r="P131" s="191"/>
      <c r="Q131" s="192"/>
      <c r="R131" s="3" t="s">
        <v>113</v>
      </c>
    </row>
    <row r="132" spans="2:18">
      <c r="B132" s="193"/>
      <c r="C132" s="183"/>
      <c r="D132" s="184" t="str">
        <f t="shared" si="24"/>
        <v/>
      </c>
      <c r="E132" s="185"/>
      <c r="F132" s="186"/>
      <c r="G132" s="187"/>
      <c r="H132" s="188"/>
      <c r="I132" s="189"/>
      <c r="J132" s="189"/>
      <c r="K132" s="189"/>
      <c r="L132" s="189"/>
      <c r="M132" s="190"/>
      <c r="N132" s="190"/>
      <c r="O132" s="190"/>
      <c r="P132" s="191"/>
      <c r="Q132" s="192"/>
      <c r="R132" s="3" t="s">
        <v>113</v>
      </c>
    </row>
    <row r="133" spans="2:18">
      <c r="B133" s="193"/>
      <c r="C133" s="183"/>
      <c r="D133" s="184" t="str">
        <f t="shared" si="24"/>
        <v/>
      </c>
      <c r="E133" s="185"/>
      <c r="F133" s="186"/>
      <c r="G133" s="187"/>
      <c r="H133" s="188"/>
      <c r="I133" s="189"/>
      <c r="J133" s="189"/>
      <c r="K133" s="189"/>
      <c r="L133" s="189"/>
      <c r="M133" s="190"/>
      <c r="N133" s="190"/>
      <c r="O133" s="190"/>
      <c r="P133" s="191"/>
      <c r="Q133" s="192"/>
      <c r="R133" s="3" t="s">
        <v>113</v>
      </c>
    </row>
    <row r="134" spans="2:18">
      <c r="B134" s="193"/>
      <c r="C134" s="183"/>
      <c r="D134" s="184" t="str">
        <f t="shared" si="24"/>
        <v/>
      </c>
      <c r="E134" s="185"/>
      <c r="F134" s="186"/>
      <c r="G134" s="187"/>
      <c r="H134" s="188"/>
      <c r="I134" s="189"/>
      <c r="J134" s="189"/>
      <c r="K134" s="189"/>
      <c r="L134" s="189"/>
      <c r="M134" s="190"/>
      <c r="N134" s="190"/>
      <c r="O134" s="190"/>
      <c r="P134" s="191"/>
      <c r="Q134" s="192"/>
      <c r="R134" s="3" t="s">
        <v>113</v>
      </c>
    </row>
    <row r="135" spans="2:18">
      <c r="B135" s="193"/>
      <c r="C135" s="183"/>
      <c r="D135" s="184" t="str">
        <f t="shared" si="24"/>
        <v/>
      </c>
      <c r="E135" s="185"/>
      <c r="F135" s="186"/>
      <c r="G135" s="187"/>
      <c r="H135" s="188"/>
      <c r="I135" s="189"/>
      <c r="J135" s="189"/>
      <c r="K135" s="189"/>
      <c r="L135" s="189"/>
      <c r="M135" s="190"/>
      <c r="N135" s="190"/>
      <c r="O135" s="190"/>
      <c r="P135" s="191"/>
      <c r="Q135" s="192"/>
      <c r="R135" s="3" t="s">
        <v>113</v>
      </c>
    </row>
    <row r="136" spans="2:18">
      <c r="B136" s="193"/>
      <c r="C136" s="183"/>
      <c r="D136" s="184" t="str">
        <f t="shared" si="24"/>
        <v/>
      </c>
      <c r="E136" s="185"/>
      <c r="F136" s="186"/>
      <c r="G136" s="187"/>
      <c r="H136" s="188"/>
      <c r="I136" s="189"/>
      <c r="J136" s="189"/>
      <c r="K136" s="189"/>
      <c r="L136" s="189"/>
      <c r="M136" s="190"/>
      <c r="N136" s="190"/>
      <c r="O136" s="190"/>
      <c r="P136" s="191"/>
      <c r="Q136" s="192"/>
      <c r="R136" s="3" t="s">
        <v>113</v>
      </c>
    </row>
    <row r="137" spans="2:18">
      <c r="B137" s="193"/>
      <c r="C137" s="183"/>
      <c r="D137" s="184" t="str">
        <f t="shared" si="24"/>
        <v/>
      </c>
      <c r="E137" s="185"/>
      <c r="F137" s="186"/>
      <c r="G137" s="187"/>
      <c r="H137" s="188"/>
      <c r="I137" s="189"/>
      <c r="J137" s="189"/>
      <c r="K137" s="189"/>
      <c r="L137" s="189"/>
      <c r="M137" s="190"/>
      <c r="N137" s="190"/>
      <c r="O137" s="190"/>
      <c r="P137" s="191"/>
      <c r="Q137" s="192"/>
      <c r="R137" s="3" t="s">
        <v>113</v>
      </c>
    </row>
    <row r="138" spans="2:18">
      <c r="B138" s="193"/>
      <c r="C138" s="183"/>
      <c r="D138" s="184" t="str">
        <f t="shared" si="24"/>
        <v/>
      </c>
      <c r="E138" s="185"/>
      <c r="F138" s="186"/>
      <c r="G138" s="187"/>
      <c r="H138" s="188"/>
      <c r="I138" s="189"/>
      <c r="J138" s="189"/>
      <c r="K138" s="189"/>
      <c r="L138" s="189"/>
      <c r="M138" s="190"/>
      <c r="N138" s="190"/>
      <c r="O138" s="190"/>
      <c r="P138" s="191"/>
      <c r="Q138" s="192"/>
      <c r="R138" s="3" t="s">
        <v>113</v>
      </c>
    </row>
    <row r="139" spans="2:18">
      <c r="B139" s="194"/>
      <c r="C139" s="195"/>
      <c r="D139" s="196" t="str">
        <f t="shared" si="24"/>
        <v/>
      </c>
      <c r="E139" s="197"/>
      <c r="F139" s="198"/>
      <c r="G139" s="199"/>
      <c r="H139" s="200"/>
      <c r="I139" s="201"/>
      <c r="J139" s="201"/>
      <c r="K139" s="201"/>
      <c r="L139" s="201"/>
      <c r="M139" s="202"/>
      <c r="N139" s="202"/>
      <c r="O139" s="202"/>
      <c r="P139" s="203"/>
      <c r="Q139" s="204"/>
      <c r="R139" s="3" t="s">
        <v>113</v>
      </c>
    </row>
    <row r="140" spans="2:18">
      <c r="B140" s="3" t="s">
        <v>113</v>
      </c>
      <c r="C140" s="3" t="s">
        <v>113</v>
      </c>
      <c r="D140" s="3" t="s">
        <v>113</v>
      </c>
      <c r="E140" s="3" t="s">
        <v>113</v>
      </c>
      <c r="F140" s="3" t="s">
        <v>113</v>
      </c>
      <c r="G140" s="3" t="s">
        <v>113</v>
      </c>
      <c r="H140" s="3" t="s">
        <v>113</v>
      </c>
      <c r="I140" s="3" t="s">
        <v>113</v>
      </c>
      <c r="J140" s="3" t="s">
        <v>113</v>
      </c>
      <c r="K140" s="3" t="s">
        <v>113</v>
      </c>
      <c r="L140" s="3" t="s">
        <v>113</v>
      </c>
      <c r="M140" s="3" t="s">
        <v>113</v>
      </c>
      <c r="N140" s="3" t="s">
        <v>113</v>
      </c>
      <c r="O140" s="3" t="s">
        <v>113</v>
      </c>
      <c r="P140" s="3" t="s">
        <v>113</v>
      </c>
      <c r="Q140" s="3" t="s">
        <v>113</v>
      </c>
      <c r="R140" s="3" t="s">
        <v>113</v>
      </c>
    </row>
  </sheetData>
  <sheetProtection algorithmName="SHA-1" hashValue="tol0xe6oDZ8Qi63eaSmEL/x9biA=" saltValue="NCkc//eVuKNbQj3Pl1s3PQ==" spinCount="100000" sheet="1" objects="1" insertRows="0"/>
  <phoneticPr fontId="3"/>
  <conditionalFormatting sqref="E12:Q139">
    <cfRule type="expression" dxfId="1" priority="1">
      <formula>#REF!="無"</formula>
    </cfRule>
  </conditionalFormatting>
  <dataValidations count="8">
    <dataValidation type="decimal" allowBlank="1" showInputMessage="1" showErrorMessage="1" sqref="H11:H139">
      <formula1>-100</formula1>
      <formula2>100</formula2>
    </dataValidation>
    <dataValidation type="decimal" operator="greaterThanOrEqual" allowBlank="1" showInputMessage="1" showErrorMessage="1" sqref="I11:Q139">
      <formula1>0</formula1>
    </dataValidation>
    <dataValidation type="whole" operator="greaterThanOrEqual" allowBlank="1" showInputMessage="1" showErrorMessage="1" sqref="F11:F139 H11:H139 G11">
      <formula1>0</formula1>
    </dataValidation>
    <dataValidation type="date" operator="greaterThanOrEqual" allowBlank="1" showInputMessage="1" showErrorMessage="1" sqref="C11">
      <formula1>44927</formula1>
    </dataValidation>
    <dataValidation type="list" allowBlank="1" showInputMessage="1" showErrorMessage="1" sqref="G11:G139">
      <formula1>"晴れ, 曇り, 降雨, 降雪, 堆雪, キリ"</formula1>
    </dataValidation>
    <dataValidation type="time" operator="greaterThanOrEqual" allowBlank="1" showInputMessage="1" showErrorMessage="1" sqref="E11:E139">
      <formula1>0</formula1>
    </dataValidation>
    <dataValidation type="date" operator="greaterThanOrEqual" allowBlank="1" showInputMessage="1" showErrorMessage="1" sqref="C12:C139">
      <formula1>45292</formula1>
    </dataValidation>
    <dataValidation type="list" operator="greaterThanOrEqual" allowBlank="1" showInputMessage="1" showErrorMessage="1" sqref="G12:G139">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4" tint="0.79998168889431442"/>
    <pageSetUpPr fitToPage="1"/>
  </sheetPr>
  <dimension ref="B2"/>
  <sheetViews>
    <sheetView workbookViewId="0"/>
  </sheetViews>
  <sheetFormatPr defaultColWidth="8" defaultRowHeight="16.5"/>
  <cols>
    <col min="1" max="1" width="3.75" style="137" customWidth="1"/>
    <col min="2" max="16384" width="8" style="137"/>
  </cols>
  <sheetData>
    <row r="2" spans="2:2">
      <c r="B2" s="162" t="s">
        <v>248</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tint="0.79998168889431442"/>
    <pageSetUpPr fitToPage="1"/>
  </sheetPr>
  <dimension ref="B1:AK385"/>
  <sheetViews>
    <sheetView zoomScale="70" zoomScaleNormal="70" workbookViewId="0">
      <selection activeCell="Z355" sqref="Z355"/>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63" t="s">
        <v>362</v>
      </c>
      <c r="C2" s="263" t="s">
        <v>363</v>
      </c>
      <c r="D2" s="263" t="s">
        <v>364</v>
      </c>
      <c r="S2" s="30"/>
    </row>
    <row r="3" spans="2:37" s="3" customFormat="1" ht="16.5" hidden="1">
      <c r="B3" s="263" t="str">
        <f>実証データ一覧!I4&amp;""</f>
        <v/>
      </c>
      <c r="C3" s="263" t="str">
        <f>実証データ一覧!J4&amp;""</f>
        <v>大阪府</v>
      </c>
      <c r="D3" s="263" t="str">
        <f>実証データ一覧!K4&amp;""</f>
        <v>河内長野市</v>
      </c>
      <c r="S3" s="30"/>
    </row>
    <row r="4" spans="2:37" ht="16.149999999999999" hidden="1" customHeight="1"/>
    <row r="5" spans="2:37" s="39" customFormat="1" ht="16.149999999999999" customHeight="1">
      <c r="B5" s="53" t="s">
        <v>43</v>
      </c>
      <c r="D5" s="53"/>
      <c r="G5" s="38"/>
      <c r="H5" s="38"/>
      <c r="I5" s="38"/>
      <c r="R5" s="138"/>
      <c r="S5" s="138"/>
      <c r="X5" s="38"/>
    </row>
    <row r="6" spans="2:37" s="39" customFormat="1" ht="16.149999999999999" customHeight="1">
      <c r="B6" s="39" t="s">
        <v>129</v>
      </c>
      <c r="D6" s="53"/>
      <c r="G6" s="38"/>
      <c r="H6" s="38"/>
      <c r="I6" s="38"/>
      <c r="R6" s="138"/>
      <c r="S6" s="138"/>
      <c r="X6" s="38"/>
    </row>
    <row r="7" spans="2:37" s="39" customFormat="1" ht="16.149999999999999" customHeight="1">
      <c r="B7" s="139" t="s">
        <v>273</v>
      </c>
      <c r="D7" s="53"/>
      <c r="G7" s="38"/>
      <c r="H7" s="38"/>
      <c r="I7" s="38"/>
      <c r="S7" s="138"/>
      <c r="X7" s="38"/>
    </row>
    <row r="8" spans="2:37" s="39" customFormat="1" ht="16.149999999999999" customHeight="1">
      <c r="D8" s="53"/>
      <c r="G8" s="38"/>
      <c r="H8" s="38"/>
      <c r="I8" s="38"/>
      <c r="R8" s="143" t="s">
        <v>270</v>
      </c>
      <c r="S8" s="143" t="s">
        <v>270</v>
      </c>
      <c r="X8" s="38"/>
    </row>
    <row r="9" spans="2:37" s="39" customFormat="1" ht="172.9" customHeight="1">
      <c r="B9" s="103"/>
      <c r="C9" s="53"/>
      <c r="D9" s="53"/>
      <c r="F9" s="55" t="s">
        <v>117</v>
      </c>
      <c r="G9" s="55" t="s">
        <v>356</v>
      </c>
      <c r="H9" s="56"/>
      <c r="I9" s="55" t="s">
        <v>131</v>
      </c>
      <c r="J9" s="55" t="s">
        <v>132</v>
      </c>
      <c r="K9" s="57" t="s">
        <v>281</v>
      </c>
      <c r="L9" s="58" t="s">
        <v>134</v>
      </c>
      <c r="M9" s="59" t="s">
        <v>116</v>
      </c>
      <c r="N9" s="59" t="s">
        <v>116</v>
      </c>
      <c r="O9" s="59" t="s">
        <v>116</v>
      </c>
      <c r="P9" s="57" t="s">
        <v>290</v>
      </c>
      <c r="Q9" s="55" t="s">
        <v>135</v>
      </c>
      <c r="R9" s="60" t="s">
        <v>194</v>
      </c>
      <c r="S9" s="60" t="s">
        <v>231</v>
      </c>
      <c r="T9" s="55" t="s">
        <v>286</v>
      </c>
      <c r="U9" s="55" t="s">
        <v>137</v>
      </c>
      <c r="V9" s="55"/>
      <c r="W9" s="56"/>
      <c r="X9" s="56"/>
    </row>
    <row r="10" spans="2:37" s="39" customFormat="1" ht="4.9000000000000004" customHeight="1">
      <c r="V10" s="7"/>
    </row>
    <row r="11" spans="2:37" s="39" customFormat="1" ht="18" customHeight="1">
      <c r="B11" s="61" t="s">
        <v>118</v>
      </c>
      <c r="C11" s="142">
        <v>37</v>
      </c>
      <c r="D11" s="142" t="s">
        <v>119</v>
      </c>
      <c r="E11" s="142">
        <v>38</v>
      </c>
      <c r="F11" s="249">
        <v>39</v>
      </c>
      <c r="G11" s="142">
        <v>40</v>
      </c>
      <c r="H11" s="149">
        <v>41</v>
      </c>
      <c r="I11" s="142">
        <v>42</v>
      </c>
      <c r="J11" s="249">
        <v>43</v>
      </c>
      <c r="K11" s="142">
        <v>44</v>
      </c>
      <c r="L11" s="142">
        <v>45</v>
      </c>
      <c r="M11" s="142">
        <v>46</v>
      </c>
      <c r="N11" s="142">
        <v>47</v>
      </c>
      <c r="O11" s="249">
        <v>48</v>
      </c>
      <c r="P11" s="142">
        <v>49</v>
      </c>
      <c r="Q11" s="142">
        <v>50</v>
      </c>
      <c r="R11" s="142">
        <v>51</v>
      </c>
      <c r="S11" s="142">
        <v>52</v>
      </c>
      <c r="T11" s="142">
        <v>53</v>
      </c>
      <c r="U11" s="142">
        <v>54</v>
      </c>
      <c r="V11" s="142">
        <v>55</v>
      </c>
      <c r="W11" s="249">
        <v>56</v>
      </c>
      <c r="X11" s="150">
        <v>57</v>
      </c>
      <c r="Z11" s="82" t="s">
        <v>157</v>
      </c>
      <c r="AA11" s="83"/>
      <c r="AB11" s="83"/>
      <c r="AC11" s="83"/>
      <c r="AD11" s="83"/>
      <c r="AE11" s="83"/>
      <c r="AF11" s="83"/>
      <c r="AG11" s="83"/>
      <c r="AH11" s="83"/>
      <c r="AI11" s="83"/>
      <c r="AJ11" s="84"/>
      <c r="AK11" s="39" t="s">
        <v>113</v>
      </c>
    </row>
    <row r="12" spans="2:37" s="39" customFormat="1" ht="34.9" customHeight="1">
      <c r="B12" s="62" t="s">
        <v>9</v>
      </c>
      <c r="C12" s="63" t="s">
        <v>44</v>
      </c>
      <c r="D12" s="63" t="s">
        <v>120</v>
      </c>
      <c r="E12" s="63" t="s">
        <v>46</v>
      </c>
      <c r="F12" s="64" t="s">
        <v>48</v>
      </c>
      <c r="G12" s="63" t="s">
        <v>186</v>
      </c>
      <c r="H12" s="64" t="s">
        <v>54</v>
      </c>
      <c r="I12" s="64" t="s">
        <v>50</v>
      </c>
      <c r="J12" s="64" t="s">
        <v>52</v>
      </c>
      <c r="K12" s="63" t="s">
        <v>138</v>
      </c>
      <c r="L12" s="63" t="s">
        <v>139</v>
      </c>
      <c r="M12" s="63" t="s">
        <v>140</v>
      </c>
      <c r="N12" s="63" t="s">
        <v>141</v>
      </c>
      <c r="O12" s="66" t="s">
        <v>66</v>
      </c>
      <c r="P12" s="68" t="s">
        <v>289</v>
      </c>
      <c r="Q12" s="67" t="s">
        <v>142</v>
      </c>
      <c r="R12" s="63" t="s">
        <v>143</v>
      </c>
      <c r="S12" s="63" t="s">
        <v>73</v>
      </c>
      <c r="T12" s="68" t="s">
        <v>144</v>
      </c>
      <c r="U12" s="68" t="s">
        <v>145</v>
      </c>
      <c r="V12" s="67" t="s">
        <v>146</v>
      </c>
      <c r="W12" s="64" t="s">
        <v>83</v>
      </c>
      <c r="X12" s="229" t="s">
        <v>294</v>
      </c>
      <c r="Z12" s="87"/>
      <c r="AA12" s="88"/>
      <c r="AB12" s="88"/>
      <c r="AC12" s="88"/>
      <c r="AD12" s="88"/>
      <c r="AE12" s="88"/>
      <c r="AF12" s="88"/>
      <c r="AG12" s="88"/>
      <c r="AH12" s="88"/>
      <c r="AI12" s="88"/>
      <c r="AJ12" s="89"/>
      <c r="AK12" s="39" t="s">
        <v>113</v>
      </c>
    </row>
    <row r="13" spans="2:37" s="39" customFormat="1" ht="33">
      <c r="B13" s="70" t="s">
        <v>125</v>
      </c>
      <c r="C13" s="71">
        <v>45048</v>
      </c>
      <c r="D13" s="72" t="str">
        <f>IF($C13 &lt;&gt; "", IF(ISERROR(MATCH(C13, 祝日, 0)), TEXT($C13, "aaa"), "祝日"), "")</f>
        <v>火</v>
      </c>
      <c r="E13" s="73">
        <v>0.4236111111111111</v>
      </c>
      <c r="F13" s="78" t="s">
        <v>127</v>
      </c>
      <c r="G13" s="77" t="s">
        <v>179</v>
      </c>
      <c r="H13" s="102">
        <v>0.2</v>
      </c>
      <c r="I13" s="76" t="s">
        <v>147</v>
      </c>
      <c r="J13" s="76" t="s">
        <v>148</v>
      </c>
      <c r="K13" s="77" t="s">
        <v>149</v>
      </c>
      <c r="L13" s="77" t="s">
        <v>150</v>
      </c>
      <c r="M13" s="77" t="s">
        <v>126</v>
      </c>
      <c r="N13" s="77" t="s">
        <v>151</v>
      </c>
      <c r="O13" s="75" t="s">
        <v>151</v>
      </c>
      <c r="P13" s="77" t="s">
        <v>126</v>
      </c>
      <c r="Q13" s="76" t="s">
        <v>152</v>
      </c>
      <c r="R13" s="72" t="s">
        <v>195</v>
      </c>
      <c r="S13" s="72" t="s">
        <v>202</v>
      </c>
      <c r="T13" s="72" t="s">
        <v>154</v>
      </c>
      <c r="U13" s="72" t="s">
        <v>155</v>
      </c>
      <c r="V13" s="78" t="s">
        <v>2</v>
      </c>
      <c r="W13" s="76" t="s">
        <v>156</v>
      </c>
      <c r="X13" s="79">
        <v>4</v>
      </c>
      <c r="Z13" s="87"/>
      <c r="AA13" s="88"/>
      <c r="AB13" s="88"/>
      <c r="AC13" s="88"/>
      <c r="AD13" s="88"/>
      <c r="AE13" s="88"/>
      <c r="AF13" s="88"/>
      <c r="AG13" s="88"/>
      <c r="AH13" s="88"/>
      <c r="AI13" s="88"/>
      <c r="AJ13" s="89"/>
      <c r="AK13" s="39" t="s">
        <v>113</v>
      </c>
    </row>
    <row r="14" spans="2:37" s="39" customFormat="1" ht="33">
      <c r="B14" s="205" t="s">
        <v>401</v>
      </c>
      <c r="C14" s="206">
        <v>45681</v>
      </c>
      <c r="D14" s="184" t="str">
        <f>IF($C14 &lt;&gt; "", IF(ISERROR(MATCH(C14, 祝日, 0)), TEXT($C14, "aaa"), "祝日"), "")</f>
        <v>金</v>
      </c>
      <c r="E14" s="207">
        <v>0.4201388888888889</v>
      </c>
      <c r="F14" s="208" t="s">
        <v>127</v>
      </c>
      <c r="G14" s="209" t="s">
        <v>179</v>
      </c>
      <c r="H14" s="210">
        <v>0.1</v>
      </c>
      <c r="I14" s="211" t="s">
        <v>198</v>
      </c>
      <c r="J14" s="211" t="s">
        <v>148</v>
      </c>
      <c r="K14" s="209" t="s">
        <v>149</v>
      </c>
      <c r="L14" s="209" t="s">
        <v>200</v>
      </c>
      <c r="M14" s="209" t="s">
        <v>151</v>
      </c>
      <c r="N14" s="209" t="s">
        <v>151</v>
      </c>
      <c r="O14" s="212" t="s">
        <v>151</v>
      </c>
      <c r="P14" s="209" t="s">
        <v>151</v>
      </c>
      <c r="Q14" s="211" t="s">
        <v>201</v>
      </c>
      <c r="R14" s="213" t="s">
        <v>233</v>
      </c>
      <c r="S14" s="213" t="s">
        <v>236</v>
      </c>
      <c r="T14" s="213"/>
      <c r="U14" s="213" t="s">
        <v>204</v>
      </c>
      <c r="V14" s="208"/>
      <c r="W14" s="211" t="s">
        <v>365</v>
      </c>
      <c r="X14" s="214">
        <v>1</v>
      </c>
      <c r="Z14" s="87" t="s">
        <v>159</v>
      </c>
      <c r="AA14" s="88"/>
      <c r="AB14" s="88"/>
      <c r="AC14" s="88"/>
      <c r="AD14" s="88"/>
      <c r="AE14" s="88"/>
      <c r="AF14" s="88"/>
      <c r="AG14" s="88"/>
      <c r="AH14" s="88"/>
      <c r="AI14" s="88"/>
      <c r="AJ14" s="89"/>
      <c r="AK14" s="39" t="s">
        <v>113</v>
      </c>
    </row>
    <row r="15" spans="2:37" s="39" customFormat="1" ht="33">
      <c r="B15" s="193" t="s">
        <v>401</v>
      </c>
      <c r="C15" s="206">
        <v>45681</v>
      </c>
      <c r="D15" s="184" t="str">
        <f t="shared" ref="D15:D69" si="0">IF($C15 &lt;&gt; "", IF(ISERROR(MATCH(C15, 祝日, 0)), TEXT($C15, "aaa"), "祝日"), "")</f>
        <v>金</v>
      </c>
      <c r="E15" s="207">
        <v>0.42569444444444443</v>
      </c>
      <c r="F15" s="208" t="s">
        <v>127</v>
      </c>
      <c r="G15" s="209" t="s">
        <v>179</v>
      </c>
      <c r="H15" s="210">
        <v>0.1</v>
      </c>
      <c r="I15" s="211" t="s">
        <v>198</v>
      </c>
      <c r="J15" s="211" t="s">
        <v>148</v>
      </c>
      <c r="K15" s="209" t="s">
        <v>149</v>
      </c>
      <c r="L15" s="209" t="s">
        <v>200</v>
      </c>
      <c r="M15" s="209" t="s">
        <v>151</v>
      </c>
      <c r="N15" s="209" t="s">
        <v>151</v>
      </c>
      <c r="O15" s="212" t="s">
        <v>151</v>
      </c>
      <c r="P15" s="209" t="s">
        <v>151</v>
      </c>
      <c r="Q15" s="211" t="s">
        <v>201</v>
      </c>
      <c r="R15" s="213" t="s">
        <v>233</v>
      </c>
      <c r="S15" s="213" t="s">
        <v>202</v>
      </c>
      <c r="T15" s="213" t="s">
        <v>367</v>
      </c>
      <c r="U15" s="213" t="s">
        <v>204</v>
      </c>
      <c r="V15" s="208"/>
      <c r="W15" s="211" t="s">
        <v>366</v>
      </c>
      <c r="X15" s="214">
        <v>2</v>
      </c>
      <c r="Z15" s="87" t="s">
        <v>160</v>
      </c>
      <c r="AA15" s="88"/>
      <c r="AB15" s="88"/>
      <c r="AC15" s="88"/>
      <c r="AD15" s="88"/>
      <c r="AE15" s="88"/>
      <c r="AF15" s="88"/>
      <c r="AG15" s="88"/>
      <c r="AH15" s="88"/>
      <c r="AI15" s="88"/>
      <c r="AJ15" s="89"/>
      <c r="AK15" s="39" t="s">
        <v>113</v>
      </c>
    </row>
    <row r="16" spans="2:37" s="39" customFormat="1" ht="33">
      <c r="B16" s="193" t="s">
        <v>403</v>
      </c>
      <c r="C16" s="206">
        <v>45681</v>
      </c>
      <c r="D16" s="184" t="str">
        <f t="shared" si="0"/>
        <v>金</v>
      </c>
      <c r="E16" s="207">
        <v>0.44097222222222227</v>
      </c>
      <c r="F16" s="208" t="s">
        <v>127</v>
      </c>
      <c r="G16" s="209" t="s">
        <v>179</v>
      </c>
      <c r="H16" s="210">
        <v>0.1</v>
      </c>
      <c r="I16" s="211" t="s">
        <v>198</v>
      </c>
      <c r="J16" s="211" t="s">
        <v>148</v>
      </c>
      <c r="K16" s="209" t="s">
        <v>149</v>
      </c>
      <c r="L16" s="209" t="s">
        <v>200</v>
      </c>
      <c r="M16" s="209" t="s">
        <v>151</v>
      </c>
      <c r="N16" s="209" t="s">
        <v>151</v>
      </c>
      <c r="O16" s="212" t="s">
        <v>151</v>
      </c>
      <c r="P16" s="209" t="s">
        <v>151</v>
      </c>
      <c r="Q16" s="211" t="s">
        <v>201</v>
      </c>
      <c r="R16" s="213" t="s">
        <v>233</v>
      </c>
      <c r="S16" s="213" t="s">
        <v>202</v>
      </c>
      <c r="T16" s="213" t="s">
        <v>367</v>
      </c>
      <c r="U16" s="213" t="s">
        <v>204</v>
      </c>
      <c r="V16" s="208"/>
      <c r="W16" s="211" t="s">
        <v>366</v>
      </c>
      <c r="X16" s="214">
        <v>3</v>
      </c>
      <c r="Z16" s="87" t="s">
        <v>161</v>
      </c>
      <c r="AA16" s="88"/>
      <c r="AB16" s="88"/>
      <c r="AC16" s="88"/>
      <c r="AD16" s="88"/>
      <c r="AE16" s="88"/>
      <c r="AF16" s="88"/>
      <c r="AG16" s="88"/>
      <c r="AH16" s="88"/>
      <c r="AI16" s="88"/>
      <c r="AJ16" s="89"/>
      <c r="AK16" s="39" t="s">
        <v>113</v>
      </c>
    </row>
    <row r="17" spans="2:37" s="39" customFormat="1" ht="33">
      <c r="B17" s="193" t="s">
        <v>403</v>
      </c>
      <c r="C17" s="206">
        <v>45681</v>
      </c>
      <c r="D17" s="184" t="str">
        <f>IF($C17 &lt;&gt; "", IF(ISERROR(MATCH(C17, 祝日, 0)), TEXT($C17, "aaa"), "祝日"), "")</f>
        <v>金</v>
      </c>
      <c r="E17" s="207">
        <v>0.44166666666666665</v>
      </c>
      <c r="F17" s="208" t="s">
        <v>127</v>
      </c>
      <c r="G17" s="209" t="s">
        <v>179</v>
      </c>
      <c r="H17" s="210">
        <v>0.1</v>
      </c>
      <c r="I17" s="211" t="s">
        <v>198</v>
      </c>
      <c r="J17" s="211" t="s">
        <v>148</v>
      </c>
      <c r="K17" s="209" t="s">
        <v>149</v>
      </c>
      <c r="L17" s="209" t="s">
        <v>200</v>
      </c>
      <c r="M17" s="209" t="s">
        <v>151</v>
      </c>
      <c r="N17" s="209" t="s">
        <v>151</v>
      </c>
      <c r="O17" s="212" t="s">
        <v>151</v>
      </c>
      <c r="P17" s="209" t="s">
        <v>151</v>
      </c>
      <c r="Q17" s="211" t="s">
        <v>201</v>
      </c>
      <c r="R17" s="213" t="s">
        <v>233</v>
      </c>
      <c r="S17" s="213" t="s">
        <v>236</v>
      </c>
      <c r="T17" s="213"/>
      <c r="U17" s="213" t="s">
        <v>204</v>
      </c>
      <c r="V17" s="208"/>
      <c r="W17" s="211" t="s">
        <v>365</v>
      </c>
      <c r="X17" s="214">
        <v>1</v>
      </c>
      <c r="Z17" s="87"/>
      <c r="AA17" s="88"/>
      <c r="AB17" s="88"/>
      <c r="AC17" s="88"/>
      <c r="AD17" s="88"/>
      <c r="AE17" s="88"/>
      <c r="AF17" s="88"/>
      <c r="AG17" s="88"/>
      <c r="AH17" s="88"/>
      <c r="AI17" s="88"/>
      <c r="AJ17" s="89"/>
      <c r="AK17" s="39" t="s">
        <v>113</v>
      </c>
    </row>
    <row r="18" spans="2:37" s="39" customFormat="1" ht="33">
      <c r="B18" s="193" t="s">
        <v>403</v>
      </c>
      <c r="C18" s="206">
        <v>45681</v>
      </c>
      <c r="D18" s="184" t="str">
        <f t="shared" si="0"/>
        <v>金</v>
      </c>
      <c r="E18" s="207">
        <v>0.44166666666666665</v>
      </c>
      <c r="F18" s="208" t="s">
        <v>127</v>
      </c>
      <c r="G18" s="209" t="s">
        <v>179</v>
      </c>
      <c r="H18" s="210">
        <v>0.1</v>
      </c>
      <c r="I18" s="211" t="s">
        <v>198</v>
      </c>
      <c r="J18" s="211" t="s">
        <v>148</v>
      </c>
      <c r="K18" s="209" t="s">
        <v>149</v>
      </c>
      <c r="L18" s="209" t="s">
        <v>200</v>
      </c>
      <c r="M18" s="209" t="s">
        <v>151</v>
      </c>
      <c r="N18" s="209" t="s">
        <v>151</v>
      </c>
      <c r="O18" s="212" t="s">
        <v>151</v>
      </c>
      <c r="P18" s="209" t="s">
        <v>151</v>
      </c>
      <c r="Q18" s="211" t="s">
        <v>201</v>
      </c>
      <c r="R18" s="213" t="s">
        <v>233</v>
      </c>
      <c r="S18" s="213" t="s">
        <v>202</v>
      </c>
      <c r="T18" s="213" t="s">
        <v>367</v>
      </c>
      <c r="U18" s="213" t="s">
        <v>204</v>
      </c>
      <c r="V18" s="208"/>
      <c r="W18" s="211" t="s">
        <v>366</v>
      </c>
      <c r="X18" s="214">
        <v>4</v>
      </c>
      <c r="Z18" s="87"/>
      <c r="AA18" s="88"/>
      <c r="AB18" s="88"/>
      <c r="AC18" s="88"/>
      <c r="AD18" s="88"/>
      <c r="AE18" s="88"/>
      <c r="AF18" s="88"/>
      <c r="AG18" s="88"/>
      <c r="AH18" s="88"/>
      <c r="AI18" s="88"/>
      <c r="AJ18" s="89"/>
      <c r="AK18" s="39" t="s">
        <v>113</v>
      </c>
    </row>
    <row r="19" spans="2:37" s="39" customFormat="1" ht="33">
      <c r="B19" s="193" t="s">
        <v>403</v>
      </c>
      <c r="C19" s="206">
        <v>45681</v>
      </c>
      <c r="D19" s="184" t="str">
        <f t="shared" si="0"/>
        <v>金</v>
      </c>
      <c r="E19" s="207">
        <v>0.44375000000000003</v>
      </c>
      <c r="F19" s="208" t="s">
        <v>127</v>
      </c>
      <c r="G19" s="209" t="s">
        <v>179</v>
      </c>
      <c r="H19" s="210">
        <v>0.1</v>
      </c>
      <c r="I19" s="211" t="s">
        <v>198</v>
      </c>
      <c r="J19" s="211" t="s">
        <v>148</v>
      </c>
      <c r="K19" s="209" t="s">
        <v>149</v>
      </c>
      <c r="L19" s="209" t="s">
        <v>200</v>
      </c>
      <c r="M19" s="209" t="s">
        <v>151</v>
      </c>
      <c r="N19" s="209" t="s">
        <v>151</v>
      </c>
      <c r="O19" s="212" t="s">
        <v>151</v>
      </c>
      <c r="P19" s="209" t="s">
        <v>151</v>
      </c>
      <c r="Q19" s="211" t="s">
        <v>201</v>
      </c>
      <c r="R19" s="213" t="s">
        <v>233</v>
      </c>
      <c r="S19" s="213" t="s">
        <v>202</v>
      </c>
      <c r="T19" s="213" t="s">
        <v>367</v>
      </c>
      <c r="U19" s="213" t="s">
        <v>204</v>
      </c>
      <c r="V19" s="208"/>
      <c r="W19" s="211" t="s">
        <v>366</v>
      </c>
      <c r="X19" s="214">
        <v>5</v>
      </c>
      <c r="Z19" s="87"/>
      <c r="AA19" s="88"/>
      <c r="AB19" s="88"/>
      <c r="AC19" s="88"/>
      <c r="AD19" s="88"/>
      <c r="AE19" s="88"/>
      <c r="AF19" s="88"/>
      <c r="AG19" s="88"/>
      <c r="AH19" s="88"/>
      <c r="AI19" s="88"/>
      <c r="AJ19" s="89"/>
      <c r="AK19" s="39" t="s">
        <v>113</v>
      </c>
    </row>
    <row r="20" spans="2:37" s="39" customFormat="1" ht="33">
      <c r="B20" s="193" t="s">
        <v>403</v>
      </c>
      <c r="C20" s="206">
        <v>45681</v>
      </c>
      <c r="D20" s="184" t="str">
        <f t="shared" si="0"/>
        <v>金</v>
      </c>
      <c r="E20" s="207">
        <v>0.44722222222222219</v>
      </c>
      <c r="F20" s="208" t="s">
        <v>127</v>
      </c>
      <c r="G20" s="209" t="s">
        <v>179</v>
      </c>
      <c r="H20" s="210">
        <v>0.1</v>
      </c>
      <c r="I20" s="211" t="s">
        <v>198</v>
      </c>
      <c r="J20" s="211" t="s">
        <v>148</v>
      </c>
      <c r="K20" s="209" t="s">
        <v>149</v>
      </c>
      <c r="L20" s="209" t="s">
        <v>200</v>
      </c>
      <c r="M20" s="209" t="s">
        <v>151</v>
      </c>
      <c r="N20" s="209" t="s">
        <v>151</v>
      </c>
      <c r="O20" s="212" t="s">
        <v>151</v>
      </c>
      <c r="P20" s="209" t="s">
        <v>151</v>
      </c>
      <c r="Q20" s="211" t="s">
        <v>201</v>
      </c>
      <c r="R20" s="213" t="s">
        <v>233</v>
      </c>
      <c r="S20" s="213" t="s">
        <v>202</v>
      </c>
      <c r="T20" s="213" t="s">
        <v>367</v>
      </c>
      <c r="U20" s="213" t="s">
        <v>204</v>
      </c>
      <c r="V20" s="208"/>
      <c r="W20" s="211" t="s">
        <v>366</v>
      </c>
      <c r="X20" s="214">
        <v>6</v>
      </c>
      <c r="Z20" s="87"/>
      <c r="AA20" s="88"/>
      <c r="AB20" s="88"/>
      <c r="AC20" s="88"/>
      <c r="AD20" s="88"/>
      <c r="AE20" s="88"/>
      <c r="AF20" s="88"/>
      <c r="AG20" s="88"/>
      <c r="AH20" s="88"/>
      <c r="AI20" s="88"/>
      <c r="AJ20" s="89"/>
      <c r="AK20" s="39" t="s">
        <v>113</v>
      </c>
    </row>
    <row r="21" spans="2:37" s="39" customFormat="1" ht="33">
      <c r="B21" s="193" t="s">
        <v>403</v>
      </c>
      <c r="C21" s="206">
        <v>45681</v>
      </c>
      <c r="D21" s="184" t="str">
        <f t="shared" si="0"/>
        <v>金</v>
      </c>
      <c r="E21" s="207">
        <v>0.44861111111111113</v>
      </c>
      <c r="F21" s="208" t="s">
        <v>127</v>
      </c>
      <c r="G21" s="209" t="s">
        <v>179</v>
      </c>
      <c r="H21" s="210">
        <v>0.1</v>
      </c>
      <c r="I21" s="211" t="s">
        <v>198</v>
      </c>
      <c r="J21" s="211" t="s">
        <v>148</v>
      </c>
      <c r="K21" s="209" t="s">
        <v>149</v>
      </c>
      <c r="L21" s="209" t="s">
        <v>200</v>
      </c>
      <c r="M21" s="209" t="s">
        <v>151</v>
      </c>
      <c r="N21" s="209" t="s">
        <v>151</v>
      </c>
      <c r="O21" s="212" t="s">
        <v>151</v>
      </c>
      <c r="P21" s="209" t="s">
        <v>151</v>
      </c>
      <c r="Q21" s="211" t="s">
        <v>201</v>
      </c>
      <c r="R21" s="213" t="s">
        <v>233</v>
      </c>
      <c r="S21" s="213" t="s">
        <v>202</v>
      </c>
      <c r="T21" s="213" t="s">
        <v>367</v>
      </c>
      <c r="U21" s="213" t="s">
        <v>204</v>
      </c>
      <c r="V21" s="208"/>
      <c r="W21" s="211" t="s">
        <v>366</v>
      </c>
      <c r="X21" s="214">
        <v>7</v>
      </c>
      <c r="Z21" s="87"/>
      <c r="AA21" s="88"/>
      <c r="AB21" s="88"/>
      <c r="AC21" s="88"/>
      <c r="AD21" s="88"/>
      <c r="AE21" s="88"/>
      <c r="AF21" s="88"/>
      <c r="AG21" s="88"/>
      <c r="AH21" s="88"/>
      <c r="AI21" s="88"/>
      <c r="AJ21" s="89"/>
      <c r="AK21" s="39" t="s">
        <v>113</v>
      </c>
    </row>
    <row r="22" spans="2:37" s="39" customFormat="1" ht="33">
      <c r="B22" s="193" t="s">
        <v>403</v>
      </c>
      <c r="C22" s="206">
        <v>45681</v>
      </c>
      <c r="D22" s="184" t="str">
        <f t="shared" si="0"/>
        <v>金</v>
      </c>
      <c r="E22" s="207">
        <v>0.44930555555555557</v>
      </c>
      <c r="F22" s="208" t="s">
        <v>127</v>
      </c>
      <c r="G22" s="209" t="s">
        <v>179</v>
      </c>
      <c r="H22" s="210">
        <v>0.1</v>
      </c>
      <c r="I22" s="211" t="s">
        <v>198</v>
      </c>
      <c r="J22" s="211" t="s">
        <v>148</v>
      </c>
      <c r="K22" s="209" t="s">
        <v>149</v>
      </c>
      <c r="L22" s="209" t="s">
        <v>200</v>
      </c>
      <c r="M22" s="209" t="s">
        <v>151</v>
      </c>
      <c r="N22" s="209" t="s">
        <v>151</v>
      </c>
      <c r="O22" s="212" t="s">
        <v>151</v>
      </c>
      <c r="P22" s="209" t="s">
        <v>151</v>
      </c>
      <c r="Q22" s="211" t="s">
        <v>201</v>
      </c>
      <c r="R22" s="213" t="s">
        <v>233</v>
      </c>
      <c r="S22" s="213" t="s">
        <v>202</v>
      </c>
      <c r="T22" s="213" t="s">
        <v>367</v>
      </c>
      <c r="U22" s="213" t="s">
        <v>204</v>
      </c>
      <c r="V22" s="208"/>
      <c r="W22" s="211" t="s">
        <v>366</v>
      </c>
      <c r="X22" s="214">
        <v>8</v>
      </c>
      <c r="Z22" s="87"/>
      <c r="AA22" s="88"/>
      <c r="AB22" s="88"/>
      <c r="AC22" s="88"/>
      <c r="AD22" s="88"/>
      <c r="AE22" s="88"/>
      <c r="AF22" s="88"/>
      <c r="AG22" s="88"/>
      <c r="AH22" s="88"/>
      <c r="AI22" s="88"/>
      <c r="AJ22" s="89"/>
      <c r="AK22" s="39" t="s">
        <v>113</v>
      </c>
    </row>
    <row r="23" spans="2:37" s="39" customFormat="1" ht="33">
      <c r="B23" s="193" t="s">
        <v>401</v>
      </c>
      <c r="C23" s="206">
        <v>45681</v>
      </c>
      <c r="D23" s="184" t="str">
        <f t="shared" ref="D23" si="1">IF($C23 &lt;&gt; "", IF(ISERROR(MATCH(C23, 祝日, 0)), TEXT($C23, "aaa"), "祝日"), "")</f>
        <v>金</v>
      </c>
      <c r="E23" s="207">
        <v>0.46180555555555558</v>
      </c>
      <c r="F23" s="208" t="s">
        <v>127</v>
      </c>
      <c r="G23" s="209" t="s">
        <v>179</v>
      </c>
      <c r="H23" s="210">
        <v>0.1</v>
      </c>
      <c r="I23" s="211" t="s">
        <v>198</v>
      </c>
      <c r="J23" s="211" t="s">
        <v>148</v>
      </c>
      <c r="K23" s="209" t="s">
        <v>149</v>
      </c>
      <c r="L23" s="209" t="s">
        <v>200</v>
      </c>
      <c r="M23" s="209" t="s">
        <v>151</v>
      </c>
      <c r="N23" s="209" t="s">
        <v>151</v>
      </c>
      <c r="O23" s="212" t="s">
        <v>151</v>
      </c>
      <c r="P23" s="209" t="s">
        <v>151</v>
      </c>
      <c r="Q23" s="211" t="s">
        <v>201</v>
      </c>
      <c r="R23" s="213" t="s">
        <v>233</v>
      </c>
      <c r="S23" s="213" t="s">
        <v>383</v>
      </c>
      <c r="T23" s="213"/>
      <c r="U23" s="213" t="s">
        <v>204</v>
      </c>
      <c r="V23" s="208"/>
      <c r="W23" s="211" t="s">
        <v>365</v>
      </c>
      <c r="X23" s="214">
        <v>1</v>
      </c>
      <c r="Z23" s="87"/>
      <c r="AA23" s="88"/>
      <c r="AB23" s="88"/>
      <c r="AC23" s="88"/>
      <c r="AD23" s="88"/>
      <c r="AE23" s="88"/>
      <c r="AF23" s="88"/>
      <c r="AG23" s="88"/>
      <c r="AH23" s="88"/>
      <c r="AI23" s="88"/>
      <c r="AJ23" s="89"/>
      <c r="AK23" s="39" t="s">
        <v>113</v>
      </c>
    </row>
    <row r="24" spans="2:37" s="39" customFormat="1" ht="33">
      <c r="B24" s="193" t="s">
        <v>401</v>
      </c>
      <c r="C24" s="206">
        <v>45681</v>
      </c>
      <c r="D24" s="184" t="str">
        <f t="shared" ref="D24:D25" si="2">IF($C24 &lt;&gt; "", IF(ISERROR(MATCH(C24, 祝日, 0)), TEXT($C24, "aaa"), "祝日"), "")</f>
        <v>金</v>
      </c>
      <c r="E24" s="207">
        <v>0.46249999999999997</v>
      </c>
      <c r="F24" s="208" t="s">
        <v>127</v>
      </c>
      <c r="G24" s="209" t="s">
        <v>179</v>
      </c>
      <c r="H24" s="210">
        <v>0.1</v>
      </c>
      <c r="I24" s="211" t="s">
        <v>198</v>
      </c>
      <c r="J24" s="211" t="s">
        <v>148</v>
      </c>
      <c r="K24" s="209" t="s">
        <v>149</v>
      </c>
      <c r="L24" s="209" t="s">
        <v>200</v>
      </c>
      <c r="M24" s="209" t="s">
        <v>151</v>
      </c>
      <c r="N24" s="209" t="s">
        <v>151</v>
      </c>
      <c r="O24" s="212" t="s">
        <v>151</v>
      </c>
      <c r="P24" s="209" t="s">
        <v>151</v>
      </c>
      <c r="Q24" s="211" t="s">
        <v>201</v>
      </c>
      <c r="R24" s="213" t="s">
        <v>233</v>
      </c>
      <c r="S24" s="213" t="s">
        <v>202</v>
      </c>
      <c r="T24" s="213" t="s">
        <v>367</v>
      </c>
      <c r="U24" s="213" t="s">
        <v>204</v>
      </c>
      <c r="V24" s="208"/>
      <c r="W24" s="211" t="s">
        <v>366</v>
      </c>
      <c r="X24" s="214">
        <v>4</v>
      </c>
      <c r="Z24" s="87"/>
      <c r="AA24" s="88"/>
      <c r="AB24" s="88"/>
      <c r="AC24" s="88"/>
      <c r="AD24" s="88"/>
      <c r="AE24" s="88"/>
      <c r="AF24" s="88"/>
      <c r="AG24" s="88"/>
      <c r="AH24" s="88"/>
      <c r="AI24" s="88"/>
      <c r="AJ24" s="89"/>
      <c r="AK24" s="39" t="s">
        <v>113</v>
      </c>
    </row>
    <row r="25" spans="2:37" s="39" customFormat="1" ht="33">
      <c r="B25" s="193" t="s">
        <v>403</v>
      </c>
      <c r="C25" s="206">
        <v>45681</v>
      </c>
      <c r="D25" s="184" t="str">
        <f t="shared" si="2"/>
        <v>金</v>
      </c>
      <c r="E25" s="207">
        <v>0.4826388888888889</v>
      </c>
      <c r="F25" s="208" t="s">
        <v>127</v>
      </c>
      <c r="G25" s="209" t="s">
        <v>179</v>
      </c>
      <c r="H25" s="210">
        <v>0.1</v>
      </c>
      <c r="I25" s="211" t="s">
        <v>198</v>
      </c>
      <c r="J25" s="211" t="s">
        <v>148</v>
      </c>
      <c r="K25" s="209" t="s">
        <v>149</v>
      </c>
      <c r="L25" s="209" t="s">
        <v>200</v>
      </c>
      <c r="M25" s="209" t="s">
        <v>151</v>
      </c>
      <c r="N25" s="209" t="s">
        <v>151</v>
      </c>
      <c r="O25" s="212" t="s">
        <v>151</v>
      </c>
      <c r="P25" s="209" t="s">
        <v>151</v>
      </c>
      <c r="Q25" s="211" t="s">
        <v>201</v>
      </c>
      <c r="R25" s="213" t="s">
        <v>233</v>
      </c>
      <c r="S25" s="213" t="s">
        <v>236</v>
      </c>
      <c r="T25" s="213"/>
      <c r="U25" s="213" t="s">
        <v>204</v>
      </c>
      <c r="V25" s="208"/>
      <c r="W25" s="211" t="s">
        <v>365</v>
      </c>
      <c r="X25" s="214">
        <v>1</v>
      </c>
      <c r="Z25" s="87"/>
      <c r="AA25" s="88"/>
      <c r="AB25" s="88"/>
      <c r="AC25" s="88"/>
      <c r="AD25" s="88"/>
      <c r="AE25" s="88"/>
      <c r="AF25" s="88"/>
      <c r="AG25" s="88"/>
      <c r="AH25" s="88"/>
      <c r="AI25" s="88"/>
      <c r="AJ25" s="89"/>
      <c r="AK25" s="39" t="s">
        <v>113</v>
      </c>
    </row>
    <row r="26" spans="2:37" s="39" customFormat="1" ht="33">
      <c r="B26" s="193" t="s">
        <v>403</v>
      </c>
      <c r="C26" s="206">
        <v>45681</v>
      </c>
      <c r="D26" s="184" t="str">
        <f t="shared" ref="D26" si="3">IF($C26 &lt;&gt; "", IF(ISERROR(MATCH(C26, 祝日, 0)), TEXT($C26, "aaa"), "祝日"), "")</f>
        <v>金</v>
      </c>
      <c r="E26" s="207">
        <v>0.48333333333333334</v>
      </c>
      <c r="F26" s="208" t="s">
        <v>127</v>
      </c>
      <c r="G26" s="209" t="s">
        <v>179</v>
      </c>
      <c r="H26" s="210">
        <v>0.1</v>
      </c>
      <c r="I26" s="211" t="s">
        <v>198</v>
      </c>
      <c r="J26" s="211" t="s">
        <v>148</v>
      </c>
      <c r="K26" s="209" t="s">
        <v>149</v>
      </c>
      <c r="L26" s="209" t="s">
        <v>200</v>
      </c>
      <c r="M26" s="209" t="s">
        <v>151</v>
      </c>
      <c r="N26" s="209" t="s">
        <v>151</v>
      </c>
      <c r="O26" s="212" t="s">
        <v>151</v>
      </c>
      <c r="P26" s="209" t="s">
        <v>151</v>
      </c>
      <c r="Q26" s="211" t="s">
        <v>201</v>
      </c>
      <c r="R26" s="213" t="s">
        <v>233</v>
      </c>
      <c r="S26" s="213" t="s">
        <v>202</v>
      </c>
      <c r="T26" s="213" t="s">
        <v>367</v>
      </c>
      <c r="U26" s="213" t="s">
        <v>204</v>
      </c>
      <c r="V26" s="208"/>
      <c r="W26" s="211" t="s">
        <v>366</v>
      </c>
      <c r="X26" s="214">
        <v>4</v>
      </c>
      <c r="Z26" s="87"/>
      <c r="AA26" s="88"/>
      <c r="AB26" s="88"/>
      <c r="AC26" s="88"/>
      <c r="AD26" s="88"/>
      <c r="AE26" s="88"/>
      <c r="AF26" s="88"/>
      <c r="AG26" s="88"/>
      <c r="AH26" s="88"/>
      <c r="AI26" s="88"/>
      <c r="AJ26" s="89"/>
      <c r="AK26" s="39" t="s">
        <v>113</v>
      </c>
    </row>
    <row r="27" spans="2:37" s="39" customFormat="1" ht="33">
      <c r="B27" s="193" t="s">
        <v>403</v>
      </c>
      <c r="C27" s="206">
        <v>45681</v>
      </c>
      <c r="D27" s="184" t="str">
        <f t="shared" ref="D27" si="4">IF($C27 &lt;&gt; "", IF(ISERROR(MATCH(C27, 祝日, 0)), TEXT($C27, "aaa"), "祝日"), "")</f>
        <v>金</v>
      </c>
      <c r="E27" s="207">
        <v>0.48888888888888887</v>
      </c>
      <c r="F27" s="208" t="s">
        <v>127</v>
      </c>
      <c r="G27" s="209" t="s">
        <v>179</v>
      </c>
      <c r="H27" s="210">
        <v>0.1</v>
      </c>
      <c r="I27" s="211" t="s">
        <v>198</v>
      </c>
      <c r="J27" s="211" t="s">
        <v>148</v>
      </c>
      <c r="K27" s="209" t="s">
        <v>149</v>
      </c>
      <c r="L27" s="209" t="s">
        <v>200</v>
      </c>
      <c r="M27" s="209" t="s">
        <v>151</v>
      </c>
      <c r="N27" s="209" t="s">
        <v>151</v>
      </c>
      <c r="O27" s="212" t="s">
        <v>151</v>
      </c>
      <c r="P27" s="209" t="s">
        <v>151</v>
      </c>
      <c r="Q27" s="211" t="s">
        <v>201</v>
      </c>
      <c r="R27" s="213" t="s">
        <v>233</v>
      </c>
      <c r="S27" s="213" t="s">
        <v>237</v>
      </c>
      <c r="T27" s="213" t="s">
        <v>210</v>
      </c>
      <c r="U27" s="213" t="s">
        <v>204</v>
      </c>
      <c r="V27" s="208"/>
      <c r="W27" s="211" t="s">
        <v>368</v>
      </c>
      <c r="X27" s="214">
        <v>9</v>
      </c>
      <c r="Z27" s="87"/>
      <c r="AA27" s="88"/>
      <c r="AB27" s="88"/>
      <c r="AC27" s="88"/>
      <c r="AD27" s="88"/>
      <c r="AE27" s="88"/>
      <c r="AF27" s="88"/>
      <c r="AG27" s="88"/>
      <c r="AH27" s="88"/>
      <c r="AI27" s="88"/>
      <c r="AJ27" s="89"/>
      <c r="AK27" s="39" t="s">
        <v>113</v>
      </c>
    </row>
    <row r="28" spans="2:37" s="39" customFormat="1" ht="33">
      <c r="B28" s="193" t="s">
        <v>403</v>
      </c>
      <c r="C28" s="206">
        <v>45681</v>
      </c>
      <c r="D28" s="184" t="str">
        <f t="shared" si="0"/>
        <v>金</v>
      </c>
      <c r="E28" s="207">
        <v>0.49027777777777781</v>
      </c>
      <c r="F28" s="208" t="s">
        <v>127</v>
      </c>
      <c r="G28" s="209" t="s">
        <v>179</v>
      </c>
      <c r="H28" s="210">
        <v>0.1</v>
      </c>
      <c r="I28" s="211" t="s">
        <v>198</v>
      </c>
      <c r="J28" s="211" t="s">
        <v>148</v>
      </c>
      <c r="K28" s="209" t="s">
        <v>149</v>
      </c>
      <c r="L28" s="209" t="s">
        <v>200</v>
      </c>
      <c r="M28" s="209" t="s">
        <v>151</v>
      </c>
      <c r="N28" s="209" t="s">
        <v>151</v>
      </c>
      <c r="O28" s="212" t="s">
        <v>151</v>
      </c>
      <c r="P28" s="209" t="s">
        <v>151</v>
      </c>
      <c r="Q28" s="211" t="s">
        <v>201</v>
      </c>
      <c r="R28" s="213" t="s">
        <v>233</v>
      </c>
      <c r="S28" s="213" t="s">
        <v>202</v>
      </c>
      <c r="T28" s="213" t="s">
        <v>367</v>
      </c>
      <c r="U28" s="213" t="s">
        <v>204</v>
      </c>
      <c r="V28" s="208"/>
      <c r="W28" s="211" t="s">
        <v>366</v>
      </c>
      <c r="X28" s="214">
        <v>10</v>
      </c>
      <c r="Z28" s="87"/>
      <c r="AA28" s="88"/>
      <c r="AB28" s="88"/>
      <c r="AC28" s="88"/>
      <c r="AD28" s="88"/>
      <c r="AE28" s="88"/>
      <c r="AF28" s="88"/>
      <c r="AG28" s="88"/>
      <c r="AH28" s="88"/>
      <c r="AI28" s="88"/>
      <c r="AJ28" s="89"/>
      <c r="AK28" s="39" t="s">
        <v>113</v>
      </c>
    </row>
    <row r="29" spans="2:37" s="39" customFormat="1" ht="33">
      <c r="B29" s="193" t="s">
        <v>403</v>
      </c>
      <c r="C29" s="206">
        <v>45681</v>
      </c>
      <c r="D29" s="184" t="str">
        <f t="shared" si="0"/>
        <v>金</v>
      </c>
      <c r="E29" s="207">
        <v>0.49444444444444446</v>
      </c>
      <c r="F29" s="208" t="s">
        <v>127</v>
      </c>
      <c r="G29" s="209" t="s">
        <v>179</v>
      </c>
      <c r="H29" s="210">
        <v>0.1</v>
      </c>
      <c r="I29" s="211" t="s">
        <v>198</v>
      </c>
      <c r="J29" s="211" t="s">
        <v>148</v>
      </c>
      <c r="K29" s="209" t="s">
        <v>149</v>
      </c>
      <c r="L29" s="209" t="s">
        <v>200</v>
      </c>
      <c r="M29" s="209" t="s">
        <v>151</v>
      </c>
      <c r="N29" s="209" t="s">
        <v>151</v>
      </c>
      <c r="O29" s="212" t="s">
        <v>151</v>
      </c>
      <c r="P29" s="209" t="s">
        <v>151</v>
      </c>
      <c r="Q29" s="211" t="s">
        <v>201</v>
      </c>
      <c r="R29" s="213" t="s">
        <v>233</v>
      </c>
      <c r="S29" s="213" t="s">
        <v>237</v>
      </c>
      <c r="T29" s="213" t="s">
        <v>210</v>
      </c>
      <c r="U29" s="213" t="s">
        <v>201</v>
      </c>
      <c r="V29" s="208"/>
      <c r="W29" s="211" t="s">
        <v>368</v>
      </c>
      <c r="X29" s="214">
        <v>11</v>
      </c>
      <c r="Z29" s="87"/>
      <c r="AA29" s="88"/>
      <c r="AB29" s="88"/>
      <c r="AC29" s="88"/>
      <c r="AD29" s="88"/>
      <c r="AE29" s="88"/>
      <c r="AF29" s="88"/>
      <c r="AG29" s="88"/>
      <c r="AH29" s="88"/>
      <c r="AI29" s="88"/>
      <c r="AJ29" s="89"/>
      <c r="AK29" s="39" t="s">
        <v>113</v>
      </c>
    </row>
    <row r="30" spans="2:37" s="39" customFormat="1" ht="33">
      <c r="B30" s="193" t="s">
        <v>403</v>
      </c>
      <c r="C30" s="206">
        <v>45681</v>
      </c>
      <c r="D30" s="184" t="str">
        <f t="shared" si="0"/>
        <v>金</v>
      </c>
      <c r="E30" s="207">
        <v>0.49444444444444446</v>
      </c>
      <c r="F30" s="208" t="s">
        <v>127</v>
      </c>
      <c r="G30" s="209" t="s">
        <v>179</v>
      </c>
      <c r="H30" s="210">
        <v>0.1</v>
      </c>
      <c r="I30" s="211" t="s">
        <v>198</v>
      </c>
      <c r="J30" s="211" t="s">
        <v>148</v>
      </c>
      <c r="K30" s="209" t="s">
        <v>149</v>
      </c>
      <c r="L30" s="209" t="s">
        <v>200</v>
      </c>
      <c r="M30" s="209" t="s">
        <v>151</v>
      </c>
      <c r="N30" s="209" t="s">
        <v>151</v>
      </c>
      <c r="O30" s="212" t="s">
        <v>151</v>
      </c>
      <c r="P30" s="209" t="s">
        <v>151</v>
      </c>
      <c r="Q30" s="211" t="s">
        <v>201</v>
      </c>
      <c r="R30" s="213" t="s">
        <v>233</v>
      </c>
      <c r="S30" s="213" t="s">
        <v>237</v>
      </c>
      <c r="T30" s="213" t="s">
        <v>210</v>
      </c>
      <c r="U30" s="213" t="s">
        <v>201</v>
      </c>
      <c r="V30" s="208"/>
      <c r="W30" s="211" t="s">
        <v>368</v>
      </c>
      <c r="X30" s="214">
        <v>12</v>
      </c>
      <c r="Z30" s="87"/>
      <c r="AA30" s="88"/>
      <c r="AB30" s="88"/>
      <c r="AC30" s="88"/>
      <c r="AD30" s="88"/>
      <c r="AE30" s="88"/>
      <c r="AF30" s="88"/>
      <c r="AG30" s="88"/>
      <c r="AH30" s="88"/>
      <c r="AI30" s="88"/>
      <c r="AJ30" s="89"/>
      <c r="AK30" s="39" t="s">
        <v>113</v>
      </c>
    </row>
    <row r="31" spans="2:37" s="39" customFormat="1" ht="33">
      <c r="B31" s="193" t="s">
        <v>403</v>
      </c>
      <c r="C31" s="206">
        <v>45681</v>
      </c>
      <c r="D31" s="184" t="str">
        <f t="shared" si="0"/>
        <v>金</v>
      </c>
      <c r="E31" s="207">
        <v>0.56458333333333333</v>
      </c>
      <c r="F31" s="208" t="s">
        <v>127</v>
      </c>
      <c r="G31" s="209" t="s">
        <v>179</v>
      </c>
      <c r="H31" s="210">
        <v>0.1</v>
      </c>
      <c r="I31" s="211" t="s">
        <v>198</v>
      </c>
      <c r="J31" s="211" t="s">
        <v>148</v>
      </c>
      <c r="K31" s="209" t="s">
        <v>149</v>
      </c>
      <c r="L31" s="209" t="s">
        <v>200</v>
      </c>
      <c r="M31" s="209" t="s">
        <v>151</v>
      </c>
      <c r="N31" s="209" t="s">
        <v>151</v>
      </c>
      <c r="O31" s="212" t="s">
        <v>151</v>
      </c>
      <c r="P31" s="209" t="s">
        <v>151</v>
      </c>
      <c r="Q31" s="211" t="s">
        <v>201</v>
      </c>
      <c r="R31" s="213" t="s">
        <v>233</v>
      </c>
      <c r="S31" s="213" t="s">
        <v>237</v>
      </c>
      <c r="T31" s="213" t="s">
        <v>210</v>
      </c>
      <c r="U31" s="213" t="s">
        <v>201</v>
      </c>
      <c r="V31" s="208"/>
      <c r="W31" s="211" t="s">
        <v>368</v>
      </c>
      <c r="X31" s="214">
        <v>13</v>
      </c>
      <c r="Z31" s="87"/>
      <c r="AA31" s="88"/>
      <c r="AB31" s="88"/>
      <c r="AC31" s="88"/>
      <c r="AD31" s="88"/>
      <c r="AE31" s="88"/>
      <c r="AF31" s="88"/>
      <c r="AG31" s="88"/>
      <c r="AH31" s="88"/>
      <c r="AI31" s="88"/>
      <c r="AJ31" s="89"/>
      <c r="AK31" s="39" t="s">
        <v>113</v>
      </c>
    </row>
    <row r="32" spans="2:37" s="39" customFormat="1" ht="33">
      <c r="B32" s="193" t="s">
        <v>403</v>
      </c>
      <c r="C32" s="206">
        <v>45681</v>
      </c>
      <c r="D32" s="184" t="str">
        <f>IF($C32 &lt;&gt; "", IF(ISERROR(MATCH(C32, 祝日, 0)), TEXT($C32, "aaa"), "祝日"), "")</f>
        <v>金</v>
      </c>
      <c r="E32" s="207">
        <v>0.56458333333333333</v>
      </c>
      <c r="F32" s="208" t="s">
        <v>127</v>
      </c>
      <c r="G32" s="209" t="s">
        <v>179</v>
      </c>
      <c r="H32" s="210">
        <v>0.1</v>
      </c>
      <c r="I32" s="211" t="s">
        <v>198</v>
      </c>
      <c r="J32" s="211" t="s">
        <v>148</v>
      </c>
      <c r="K32" s="209" t="s">
        <v>149</v>
      </c>
      <c r="L32" s="209" t="s">
        <v>200</v>
      </c>
      <c r="M32" s="209" t="s">
        <v>151</v>
      </c>
      <c r="N32" s="209" t="s">
        <v>151</v>
      </c>
      <c r="O32" s="212" t="s">
        <v>151</v>
      </c>
      <c r="P32" s="209" t="s">
        <v>151</v>
      </c>
      <c r="Q32" s="211" t="s">
        <v>201</v>
      </c>
      <c r="R32" s="213" t="s">
        <v>233</v>
      </c>
      <c r="S32" s="213" t="s">
        <v>237</v>
      </c>
      <c r="T32" s="213" t="s">
        <v>210</v>
      </c>
      <c r="U32" s="213" t="s">
        <v>201</v>
      </c>
      <c r="V32" s="208"/>
      <c r="W32" s="211" t="s">
        <v>368</v>
      </c>
      <c r="X32" s="214">
        <v>14</v>
      </c>
      <c r="Z32" s="87"/>
      <c r="AA32" s="88"/>
      <c r="AB32" s="88"/>
      <c r="AC32" s="88"/>
      <c r="AD32" s="88"/>
      <c r="AE32" s="88"/>
      <c r="AF32" s="88"/>
      <c r="AG32" s="88"/>
      <c r="AH32" s="88"/>
      <c r="AI32" s="88"/>
      <c r="AJ32" s="89"/>
      <c r="AK32" s="39" t="s">
        <v>113</v>
      </c>
    </row>
    <row r="33" spans="2:37" s="39" customFormat="1" ht="33">
      <c r="B33" s="193" t="s">
        <v>403</v>
      </c>
      <c r="C33" s="206">
        <v>45681</v>
      </c>
      <c r="D33" s="184" t="str">
        <f>IF($C33 &lt;&gt; "", IF(ISERROR(MATCH(C33, 祝日, 0)), TEXT($C33, "aaa"), "祝日"), "")</f>
        <v>金</v>
      </c>
      <c r="E33" s="207">
        <v>0.56597222222222221</v>
      </c>
      <c r="F33" s="208" t="s">
        <v>127</v>
      </c>
      <c r="G33" s="209" t="s">
        <v>179</v>
      </c>
      <c r="H33" s="210">
        <v>0.1</v>
      </c>
      <c r="I33" s="211" t="s">
        <v>198</v>
      </c>
      <c r="J33" s="211" t="s">
        <v>148</v>
      </c>
      <c r="K33" s="209" t="s">
        <v>149</v>
      </c>
      <c r="L33" s="209" t="s">
        <v>200</v>
      </c>
      <c r="M33" s="209" t="s">
        <v>151</v>
      </c>
      <c r="N33" s="209" t="s">
        <v>151</v>
      </c>
      <c r="O33" s="212" t="s">
        <v>151</v>
      </c>
      <c r="P33" s="209" t="s">
        <v>151</v>
      </c>
      <c r="Q33" s="211" t="s">
        <v>201</v>
      </c>
      <c r="R33" s="213" t="s">
        <v>233</v>
      </c>
      <c r="S33" s="213" t="s">
        <v>236</v>
      </c>
      <c r="T33" s="213"/>
      <c r="U33" s="213" t="s">
        <v>204</v>
      </c>
      <c r="V33" s="208"/>
      <c r="W33" s="211" t="s">
        <v>365</v>
      </c>
      <c r="X33" s="214">
        <v>1</v>
      </c>
      <c r="Z33" s="87"/>
      <c r="AA33" s="88"/>
      <c r="AB33" s="88"/>
      <c r="AC33" s="88"/>
      <c r="AD33" s="88"/>
      <c r="AE33" s="88"/>
      <c r="AF33" s="88"/>
      <c r="AG33" s="88"/>
      <c r="AH33" s="88"/>
      <c r="AI33" s="88"/>
      <c r="AJ33" s="89"/>
      <c r="AK33" s="39" t="s">
        <v>113</v>
      </c>
    </row>
    <row r="34" spans="2:37" s="39" customFormat="1" ht="33">
      <c r="B34" s="193" t="s">
        <v>403</v>
      </c>
      <c r="C34" s="206">
        <v>45681</v>
      </c>
      <c r="D34" s="184" t="str">
        <f>IF($C34 &lt;&gt; "", IF(ISERROR(MATCH(C34, 祝日, 0)), TEXT($C34, "aaa"), "祝日"), "")</f>
        <v>金</v>
      </c>
      <c r="E34" s="207">
        <v>0.57013888888888886</v>
      </c>
      <c r="F34" s="208" t="s">
        <v>127</v>
      </c>
      <c r="G34" s="209" t="s">
        <v>179</v>
      </c>
      <c r="H34" s="210">
        <v>0.1</v>
      </c>
      <c r="I34" s="211" t="s">
        <v>198</v>
      </c>
      <c r="J34" s="211" t="s">
        <v>148</v>
      </c>
      <c r="K34" s="209" t="s">
        <v>149</v>
      </c>
      <c r="L34" s="209" t="s">
        <v>200</v>
      </c>
      <c r="M34" s="209" t="s">
        <v>151</v>
      </c>
      <c r="N34" s="209" t="s">
        <v>151</v>
      </c>
      <c r="O34" s="212" t="s">
        <v>151</v>
      </c>
      <c r="P34" s="209" t="s">
        <v>151</v>
      </c>
      <c r="Q34" s="211" t="s">
        <v>201</v>
      </c>
      <c r="R34" s="213" t="s">
        <v>233</v>
      </c>
      <c r="S34" s="213" t="s">
        <v>237</v>
      </c>
      <c r="T34" s="213" t="s">
        <v>210</v>
      </c>
      <c r="U34" s="213" t="s">
        <v>201</v>
      </c>
      <c r="V34" s="208"/>
      <c r="W34" s="211" t="s">
        <v>368</v>
      </c>
      <c r="X34" s="214">
        <v>15</v>
      </c>
      <c r="Z34" s="87"/>
      <c r="AA34" s="88"/>
      <c r="AB34" s="88"/>
      <c r="AC34" s="88"/>
      <c r="AD34" s="88"/>
      <c r="AE34" s="88"/>
      <c r="AF34" s="88"/>
      <c r="AG34" s="88"/>
      <c r="AH34" s="88"/>
      <c r="AI34" s="88"/>
      <c r="AJ34" s="89"/>
      <c r="AK34" s="39" t="s">
        <v>113</v>
      </c>
    </row>
    <row r="35" spans="2:37" s="39" customFormat="1" ht="33">
      <c r="B35" s="193" t="s">
        <v>403</v>
      </c>
      <c r="C35" s="206">
        <v>45681</v>
      </c>
      <c r="D35" s="184" t="str">
        <f t="shared" ref="D35" si="5">IF($C35 &lt;&gt; "", IF(ISERROR(MATCH(C35, 祝日, 0)), TEXT($C35, "aaa"), "祝日"), "")</f>
        <v>金</v>
      </c>
      <c r="E35" s="207">
        <v>0.57361111111111118</v>
      </c>
      <c r="F35" s="208" t="s">
        <v>127</v>
      </c>
      <c r="G35" s="209" t="s">
        <v>179</v>
      </c>
      <c r="H35" s="210">
        <v>0.1</v>
      </c>
      <c r="I35" s="211" t="s">
        <v>198</v>
      </c>
      <c r="J35" s="211" t="s">
        <v>148</v>
      </c>
      <c r="K35" s="209" t="s">
        <v>149</v>
      </c>
      <c r="L35" s="209" t="s">
        <v>200</v>
      </c>
      <c r="M35" s="209" t="s">
        <v>151</v>
      </c>
      <c r="N35" s="209" t="s">
        <v>151</v>
      </c>
      <c r="O35" s="212" t="s">
        <v>151</v>
      </c>
      <c r="P35" s="209" t="s">
        <v>151</v>
      </c>
      <c r="Q35" s="211" t="s">
        <v>201</v>
      </c>
      <c r="R35" s="213" t="s">
        <v>233</v>
      </c>
      <c r="S35" s="213" t="s">
        <v>202</v>
      </c>
      <c r="T35" s="213" t="s">
        <v>367</v>
      </c>
      <c r="U35" s="213" t="s">
        <v>204</v>
      </c>
      <c r="V35" s="208"/>
      <c r="W35" s="211" t="s">
        <v>366</v>
      </c>
      <c r="X35" s="214">
        <v>10</v>
      </c>
      <c r="Z35" s="87"/>
      <c r="AA35" s="88"/>
      <c r="AB35" s="88"/>
      <c r="AC35" s="88"/>
      <c r="AD35" s="88"/>
      <c r="AE35" s="88"/>
      <c r="AF35" s="88"/>
      <c r="AG35" s="88"/>
      <c r="AH35" s="88"/>
      <c r="AI35" s="88"/>
      <c r="AJ35" s="89"/>
      <c r="AK35" s="39" t="s">
        <v>113</v>
      </c>
    </row>
    <row r="36" spans="2:37" s="39" customFormat="1" ht="33">
      <c r="B36" s="193" t="s">
        <v>403</v>
      </c>
      <c r="C36" s="206">
        <v>45681</v>
      </c>
      <c r="D36" s="184" t="str">
        <f t="shared" ref="D36:D38" si="6">IF($C36 &lt;&gt; "", IF(ISERROR(MATCH(C36, 祝日, 0)), TEXT($C36, "aaa"), "祝日"), "")</f>
        <v>金</v>
      </c>
      <c r="E36" s="207">
        <v>0.57638888888888895</v>
      </c>
      <c r="F36" s="208" t="s">
        <v>127</v>
      </c>
      <c r="G36" s="209" t="s">
        <v>179</v>
      </c>
      <c r="H36" s="210">
        <v>0.1</v>
      </c>
      <c r="I36" s="211" t="s">
        <v>198</v>
      </c>
      <c r="J36" s="211" t="s">
        <v>148</v>
      </c>
      <c r="K36" s="209" t="s">
        <v>149</v>
      </c>
      <c r="L36" s="209" t="s">
        <v>200</v>
      </c>
      <c r="M36" s="209" t="s">
        <v>151</v>
      </c>
      <c r="N36" s="209" t="s">
        <v>151</v>
      </c>
      <c r="O36" s="212" t="s">
        <v>151</v>
      </c>
      <c r="P36" s="209" t="s">
        <v>151</v>
      </c>
      <c r="Q36" s="211" t="s">
        <v>201</v>
      </c>
      <c r="R36" s="213" t="s">
        <v>233</v>
      </c>
      <c r="S36" s="213" t="s">
        <v>202</v>
      </c>
      <c r="T36" s="213" t="s">
        <v>367</v>
      </c>
      <c r="U36" s="213" t="s">
        <v>204</v>
      </c>
      <c r="V36" s="208"/>
      <c r="W36" s="211" t="s">
        <v>366</v>
      </c>
      <c r="X36" s="214">
        <v>16</v>
      </c>
      <c r="Z36" s="87"/>
      <c r="AA36" s="88"/>
      <c r="AB36" s="88"/>
      <c r="AC36" s="88"/>
      <c r="AD36" s="88"/>
      <c r="AE36" s="88"/>
      <c r="AF36" s="88"/>
      <c r="AG36" s="88"/>
      <c r="AH36" s="88"/>
      <c r="AI36" s="88"/>
      <c r="AJ36" s="89"/>
      <c r="AK36" s="39" t="s">
        <v>113</v>
      </c>
    </row>
    <row r="37" spans="2:37" s="39" customFormat="1" ht="33">
      <c r="B37" s="193" t="s">
        <v>403</v>
      </c>
      <c r="C37" s="206">
        <v>45681</v>
      </c>
      <c r="D37" s="184" t="str">
        <f t="shared" si="6"/>
        <v>金</v>
      </c>
      <c r="E37" s="207">
        <v>0.57708333333333328</v>
      </c>
      <c r="F37" s="208" t="s">
        <v>127</v>
      </c>
      <c r="G37" s="209" t="s">
        <v>179</v>
      </c>
      <c r="H37" s="210">
        <v>0.1</v>
      </c>
      <c r="I37" s="211" t="s">
        <v>198</v>
      </c>
      <c r="J37" s="211" t="s">
        <v>148</v>
      </c>
      <c r="K37" s="209" t="s">
        <v>149</v>
      </c>
      <c r="L37" s="209" t="s">
        <v>200</v>
      </c>
      <c r="M37" s="209" t="s">
        <v>151</v>
      </c>
      <c r="N37" s="209" t="s">
        <v>151</v>
      </c>
      <c r="O37" s="212" t="s">
        <v>151</v>
      </c>
      <c r="P37" s="209" t="s">
        <v>151</v>
      </c>
      <c r="Q37" s="211" t="s">
        <v>201</v>
      </c>
      <c r="R37" s="213" t="s">
        <v>233</v>
      </c>
      <c r="S37" s="213" t="s">
        <v>202</v>
      </c>
      <c r="T37" s="213" t="s">
        <v>367</v>
      </c>
      <c r="U37" s="213" t="s">
        <v>204</v>
      </c>
      <c r="V37" s="208"/>
      <c r="W37" s="211" t="s">
        <v>366</v>
      </c>
      <c r="X37" s="214">
        <v>17</v>
      </c>
      <c r="Z37" s="87"/>
      <c r="AA37" s="88"/>
      <c r="AB37" s="88"/>
      <c r="AC37" s="88"/>
      <c r="AD37" s="88"/>
      <c r="AE37" s="88"/>
      <c r="AF37" s="88"/>
      <c r="AG37" s="88"/>
      <c r="AH37" s="88"/>
      <c r="AI37" s="88"/>
      <c r="AJ37" s="89"/>
      <c r="AK37" s="39" t="s">
        <v>113</v>
      </c>
    </row>
    <row r="38" spans="2:37" s="39" customFormat="1" ht="33">
      <c r="B38" s="193" t="s">
        <v>403</v>
      </c>
      <c r="C38" s="206">
        <v>45681</v>
      </c>
      <c r="D38" s="184" t="str">
        <f t="shared" si="6"/>
        <v>金</v>
      </c>
      <c r="E38" s="207">
        <v>0.57847222222222217</v>
      </c>
      <c r="F38" s="208" t="s">
        <v>127</v>
      </c>
      <c r="G38" s="209" t="s">
        <v>179</v>
      </c>
      <c r="H38" s="210">
        <v>0.1</v>
      </c>
      <c r="I38" s="211" t="s">
        <v>198</v>
      </c>
      <c r="J38" s="211" t="s">
        <v>148</v>
      </c>
      <c r="K38" s="209" t="s">
        <v>149</v>
      </c>
      <c r="L38" s="209" t="s">
        <v>200</v>
      </c>
      <c r="M38" s="209" t="s">
        <v>151</v>
      </c>
      <c r="N38" s="209" t="s">
        <v>151</v>
      </c>
      <c r="O38" s="212" t="s">
        <v>151</v>
      </c>
      <c r="P38" s="209" t="s">
        <v>151</v>
      </c>
      <c r="Q38" s="211" t="s">
        <v>201</v>
      </c>
      <c r="R38" s="213" t="s">
        <v>233</v>
      </c>
      <c r="S38" s="213" t="s">
        <v>202</v>
      </c>
      <c r="T38" s="213" t="s">
        <v>367</v>
      </c>
      <c r="U38" s="213" t="s">
        <v>204</v>
      </c>
      <c r="V38" s="208"/>
      <c r="W38" s="211" t="s">
        <v>366</v>
      </c>
      <c r="X38" s="214">
        <v>18</v>
      </c>
      <c r="Z38" s="87"/>
      <c r="AA38" s="88"/>
      <c r="AB38" s="88"/>
      <c r="AC38" s="88"/>
      <c r="AD38" s="88"/>
      <c r="AE38" s="88"/>
      <c r="AF38" s="88"/>
      <c r="AG38" s="88"/>
      <c r="AH38" s="88"/>
      <c r="AI38" s="88"/>
      <c r="AJ38" s="89"/>
      <c r="AK38" s="39" t="s">
        <v>113</v>
      </c>
    </row>
    <row r="39" spans="2:37" s="39" customFormat="1" ht="33">
      <c r="B39" s="193" t="s">
        <v>401</v>
      </c>
      <c r="C39" s="206">
        <v>45681</v>
      </c>
      <c r="D39" s="184" t="str">
        <f>IF($C39 &lt;&gt; "", IF(ISERROR(MATCH(C39, 祝日, 0)), TEXT($C39, "aaa"), "祝日"), "")</f>
        <v>金</v>
      </c>
      <c r="E39" s="207">
        <v>0.5854166666666667</v>
      </c>
      <c r="F39" s="208" t="s">
        <v>127</v>
      </c>
      <c r="G39" s="209" t="s">
        <v>179</v>
      </c>
      <c r="H39" s="210">
        <v>0.1</v>
      </c>
      <c r="I39" s="211" t="s">
        <v>198</v>
      </c>
      <c r="J39" s="211" t="s">
        <v>148</v>
      </c>
      <c r="K39" s="209" t="s">
        <v>149</v>
      </c>
      <c r="L39" s="209" t="s">
        <v>200</v>
      </c>
      <c r="M39" s="209" t="s">
        <v>151</v>
      </c>
      <c r="N39" s="209" t="s">
        <v>151</v>
      </c>
      <c r="O39" s="212" t="s">
        <v>151</v>
      </c>
      <c r="P39" s="209" t="s">
        <v>151</v>
      </c>
      <c r="Q39" s="211" t="s">
        <v>201</v>
      </c>
      <c r="R39" s="213" t="s">
        <v>233</v>
      </c>
      <c r="S39" s="213" t="s">
        <v>237</v>
      </c>
      <c r="T39" s="213" t="s">
        <v>210</v>
      </c>
      <c r="U39" s="213" t="s">
        <v>201</v>
      </c>
      <c r="V39" s="208"/>
      <c r="W39" s="211" t="s">
        <v>368</v>
      </c>
      <c r="X39" s="214">
        <v>19</v>
      </c>
      <c r="Z39" s="87"/>
      <c r="AA39" s="88"/>
      <c r="AB39" s="88"/>
      <c r="AC39" s="88"/>
      <c r="AD39" s="88"/>
      <c r="AE39" s="88"/>
      <c r="AF39" s="88"/>
      <c r="AG39" s="88"/>
      <c r="AH39" s="88"/>
      <c r="AI39" s="88"/>
      <c r="AJ39" s="89"/>
      <c r="AK39" s="39" t="s">
        <v>113</v>
      </c>
    </row>
    <row r="40" spans="2:37" s="39" customFormat="1" ht="33">
      <c r="B40" s="193" t="s">
        <v>401</v>
      </c>
      <c r="C40" s="206">
        <v>45681</v>
      </c>
      <c r="D40" s="184" t="str">
        <f t="shared" ref="D40" si="7">IF($C40 &lt;&gt; "", IF(ISERROR(MATCH(C40, 祝日, 0)), TEXT($C40, "aaa"), "祝日"), "")</f>
        <v>金</v>
      </c>
      <c r="E40" s="207">
        <v>0.59652777777777777</v>
      </c>
      <c r="F40" s="208" t="s">
        <v>127</v>
      </c>
      <c r="G40" s="209" t="s">
        <v>179</v>
      </c>
      <c r="H40" s="210">
        <v>0.1</v>
      </c>
      <c r="I40" s="211" t="s">
        <v>198</v>
      </c>
      <c r="J40" s="211" t="s">
        <v>148</v>
      </c>
      <c r="K40" s="209" t="s">
        <v>149</v>
      </c>
      <c r="L40" s="209" t="s">
        <v>200</v>
      </c>
      <c r="M40" s="209" t="s">
        <v>151</v>
      </c>
      <c r="N40" s="209" t="s">
        <v>151</v>
      </c>
      <c r="O40" s="212" t="s">
        <v>151</v>
      </c>
      <c r="P40" s="209" t="s">
        <v>151</v>
      </c>
      <c r="Q40" s="211" t="s">
        <v>201</v>
      </c>
      <c r="R40" s="213" t="s">
        <v>233</v>
      </c>
      <c r="S40" s="213" t="s">
        <v>202</v>
      </c>
      <c r="T40" s="213" t="s">
        <v>367</v>
      </c>
      <c r="U40" s="213" t="s">
        <v>204</v>
      </c>
      <c r="V40" s="208"/>
      <c r="W40" s="211" t="s">
        <v>366</v>
      </c>
      <c r="X40" s="214">
        <v>20</v>
      </c>
      <c r="Z40" s="87"/>
      <c r="AA40" s="88"/>
      <c r="AB40" s="88"/>
      <c r="AC40" s="88"/>
      <c r="AD40" s="88"/>
      <c r="AE40" s="88"/>
      <c r="AF40" s="88"/>
      <c r="AG40" s="88"/>
      <c r="AH40" s="88"/>
      <c r="AI40" s="88"/>
      <c r="AJ40" s="89"/>
      <c r="AK40" s="39" t="s">
        <v>113</v>
      </c>
    </row>
    <row r="41" spans="2:37" s="39" customFormat="1" ht="33">
      <c r="B41" s="193" t="s">
        <v>403</v>
      </c>
      <c r="C41" s="206">
        <v>45681</v>
      </c>
      <c r="D41" s="184" t="str">
        <f t="shared" ref="D41" si="8">IF($C41 &lt;&gt; "", IF(ISERROR(MATCH(C41, 祝日, 0)), TEXT($C41, "aaa"), "祝日"), "")</f>
        <v>金</v>
      </c>
      <c r="E41" s="207">
        <v>0.60625000000000007</v>
      </c>
      <c r="F41" s="208" t="s">
        <v>127</v>
      </c>
      <c r="G41" s="209" t="s">
        <v>179</v>
      </c>
      <c r="H41" s="210">
        <v>0.1</v>
      </c>
      <c r="I41" s="211" t="s">
        <v>198</v>
      </c>
      <c r="J41" s="211" t="s">
        <v>148</v>
      </c>
      <c r="K41" s="209" t="s">
        <v>149</v>
      </c>
      <c r="L41" s="209" t="s">
        <v>200</v>
      </c>
      <c r="M41" s="209" t="s">
        <v>151</v>
      </c>
      <c r="N41" s="209" t="s">
        <v>151</v>
      </c>
      <c r="O41" s="212" t="s">
        <v>151</v>
      </c>
      <c r="P41" s="209" t="s">
        <v>151</v>
      </c>
      <c r="Q41" s="211" t="s">
        <v>201</v>
      </c>
      <c r="R41" s="213" t="s">
        <v>233</v>
      </c>
      <c r="S41" s="213" t="s">
        <v>202</v>
      </c>
      <c r="T41" s="213" t="s">
        <v>367</v>
      </c>
      <c r="U41" s="213" t="s">
        <v>204</v>
      </c>
      <c r="V41" s="208"/>
      <c r="W41" s="211" t="s">
        <v>366</v>
      </c>
      <c r="X41" s="214">
        <v>19</v>
      </c>
      <c r="Z41" s="87"/>
      <c r="AA41" s="88"/>
      <c r="AB41" s="88"/>
      <c r="AC41" s="88"/>
      <c r="AD41" s="88"/>
      <c r="AE41" s="88"/>
      <c r="AF41" s="88"/>
      <c r="AG41" s="88"/>
      <c r="AH41" s="88"/>
      <c r="AI41" s="88"/>
      <c r="AJ41" s="89"/>
      <c r="AK41" s="39" t="s">
        <v>113</v>
      </c>
    </row>
    <row r="42" spans="2:37" s="39" customFormat="1" ht="33">
      <c r="B42" s="193" t="s">
        <v>403</v>
      </c>
      <c r="C42" s="206">
        <v>45681</v>
      </c>
      <c r="D42" s="184" t="str">
        <f t="shared" ref="D42" si="9">IF($C42 &lt;&gt; "", IF(ISERROR(MATCH(C42, 祝日, 0)), TEXT($C42, "aaa"), "祝日"), "")</f>
        <v>金</v>
      </c>
      <c r="E42" s="207">
        <v>0.6118055555555556</v>
      </c>
      <c r="F42" s="208" t="s">
        <v>127</v>
      </c>
      <c r="G42" s="209" t="s">
        <v>179</v>
      </c>
      <c r="H42" s="210">
        <v>0.1</v>
      </c>
      <c r="I42" s="211" t="s">
        <v>198</v>
      </c>
      <c r="J42" s="211" t="s">
        <v>148</v>
      </c>
      <c r="K42" s="209" t="s">
        <v>149</v>
      </c>
      <c r="L42" s="209" t="s">
        <v>200</v>
      </c>
      <c r="M42" s="209" t="s">
        <v>151</v>
      </c>
      <c r="N42" s="209" t="s">
        <v>151</v>
      </c>
      <c r="O42" s="212" t="s">
        <v>151</v>
      </c>
      <c r="P42" s="209" t="s">
        <v>151</v>
      </c>
      <c r="Q42" s="211" t="s">
        <v>201</v>
      </c>
      <c r="R42" s="213" t="s">
        <v>195</v>
      </c>
      <c r="S42" s="213" t="s">
        <v>237</v>
      </c>
      <c r="T42" s="213" t="s">
        <v>367</v>
      </c>
      <c r="U42" s="213" t="s">
        <v>201</v>
      </c>
      <c r="V42" s="208"/>
      <c r="W42" s="211" t="s">
        <v>369</v>
      </c>
      <c r="X42" s="214">
        <v>21</v>
      </c>
      <c r="Z42" s="87"/>
      <c r="AA42" s="88"/>
      <c r="AB42" s="88"/>
      <c r="AC42" s="88"/>
      <c r="AD42" s="88"/>
      <c r="AE42" s="88"/>
      <c r="AF42" s="88"/>
      <c r="AG42" s="88"/>
      <c r="AH42" s="88"/>
      <c r="AI42" s="88"/>
      <c r="AJ42" s="89"/>
      <c r="AK42" s="39" t="s">
        <v>113</v>
      </c>
    </row>
    <row r="43" spans="2:37" s="39" customFormat="1" ht="33">
      <c r="B43" s="193" t="s">
        <v>403</v>
      </c>
      <c r="C43" s="206">
        <v>45681</v>
      </c>
      <c r="D43" s="184" t="str">
        <f t="shared" si="0"/>
        <v>金</v>
      </c>
      <c r="E43" s="207">
        <v>0.61527777777777781</v>
      </c>
      <c r="F43" s="208" t="s">
        <v>127</v>
      </c>
      <c r="G43" s="209" t="s">
        <v>179</v>
      </c>
      <c r="H43" s="210">
        <v>0.1</v>
      </c>
      <c r="I43" s="211" t="s">
        <v>198</v>
      </c>
      <c r="J43" s="211" t="s">
        <v>148</v>
      </c>
      <c r="K43" s="209" t="s">
        <v>149</v>
      </c>
      <c r="L43" s="209" t="s">
        <v>200</v>
      </c>
      <c r="M43" s="209" t="s">
        <v>151</v>
      </c>
      <c r="N43" s="209" t="s">
        <v>151</v>
      </c>
      <c r="O43" s="212" t="s">
        <v>151</v>
      </c>
      <c r="P43" s="209" t="s">
        <v>151</v>
      </c>
      <c r="Q43" s="211" t="s">
        <v>201</v>
      </c>
      <c r="R43" s="213" t="s">
        <v>233</v>
      </c>
      <c r="S43" s="213" t="s">
        <v>202</v>
      </c>
      <c r="T43" s="213" t="s">
        <v>367</v>
      </c>
      <c r="U43" s="213" t="s">
        <v>204</v>
      </c>
      <c r="V43" s="208"/>
      <c r="W43" s="211" t="s">
        <v>366</v>
      </c>
      <c r="X43" s="214">
        <v>22</v>
      </c>
      <c r="Z43" s="87"/>
      <c r="AA43" s="88"/>
      <c r="AB43" s="88"/>
      <c r="AC43" s="88"/>
      <c r="AD43" s="88"/>
      <c r="AE43" s="88"/>
      <c r="AF43" s="88"/>
      <c r="AG43" s="88"/>
      <c r="AH43" s="88"/>
      <c r="AI43" s="88"/>
      <c r="AJ43" s="89"/>
      <c r="AK43" s="39" t="s">
        <v>113</v>
      </c>
    </row>
    <row r="44" spans="2:37" s="39" customFormat="1" ht="33">
      <c r="B44" s="193" t="s">
        <v>403</v>
      </c>
      <c r="C44" s="206">
        <v>45681</v>
      </c>
      <c r="D44" s="184" t="str">
        <f t="shared" si="0"/>
        <v>金</v>
      </c>
      <c r="E44" s="207">
        <v>0.61875000000000002</v>
      </c>
      <c r="F44" s="208" t="s">
        <v>127</v>
      </c>
      <c r="G44" s="209" t="s">
        <v>179</v>
      </c>
      <c r="H44" s="210">
        <v>0.1</v>
      </c>
      <c r="I44" s="211" t="s">
        <v>198</v>
      </c>
      <c r="J44" s="211" t="s">
        <v>148</v>
      </c>
      <c r="K44" s="209" t="s">
        <v>149</v>
      </c>
      <c r="L44" s="209" t="s">
        <v>200</v>
      </c>
      <c r="M44" s="209" t="s">
        <v>151</v>
      </c>
      <c r="N44" s="209" t="s">
        <v>151</v>
      </c>
      <c r="O44" s="212" t="s">
        <v>151</v>
      </c>
      <c r="P44" s="209" t="s">
        <v>151</v>
      </c>
      <c r="Q44" s="211" t="s">
        <v>201</v>
      </c>
      <c r="R44" s="213" t="s">
        <v>233</v>
      </c>
      <c r="S44" s="213" t="s">
        <v>202</v>
      </c>
      <c r="T44" s="213" t="s">
        <v>367</v>
      </c>
      <c r="U44" s="213" t="s">
        <v>204</v>
      </c>
      <c r="V44" s="208"/>
      <c r="W44" s="211" t="s">
        <v>366</v>
      </c>
      <c r="X44" s="214">
        <v>17</v>
      </c>
      <c r="Z44" s="87"/>
      <c r="AA44" s="88"/>
      <c r="AB44" s="88"/>
      <c r="AC44" s="88"/>
      <c r="AD44" s="88"/>
      <c r="AE44" s="88"/>
      <c r="AF44" s="88"/>
      <c r="AG44" s="88"/>
      <c r="AH44" s="88"/>
      <c r="AI44" s="88"/>
      <c r="AJ44" s="89"/>
      <c r="AK44" s="39" t="s">
        <v>113</v>
      </c>
    </row>
    <row r="45" spans="2:37" s="39" customFormat="1" ht="33">
      <c r="B45" s="193" t="s">
        <v>403</v>
      </c>
      <c r="C45" s="206">
        <v>45681</v>
      </c>
      <c r="D45" s="184" t="str">
        <f>IF($C45 &lt;&gt; "", IF(ISERROR(MATCH(C45, 祝日, 0)), TEXT($C45, "aaa"), "祝日"), "")</f>
        <v>金</v>
      </c>
      <c r="E45" s="207">
        <v>0.62083333333333335</v>
      </c>
      <c r="F45" s="208" t="s">
        <v>127</v>
      </c>
      <c r="G45" s="209" t="s">
        <v>179</v>
      </c>
      <c r="H45" s="210">
        <v>0.1</v>
      </c>
      <c r="I45" s="211" t="s">
        <v>198</v>
      </c>
      <c r="J45" s="211" t="s">
        <v>148</v>
      </c>
      <c r="K45" s="209" t="s">
        <v>149</v>
      </c>
      <c r="L45" s="209" t="s">
        <v>200</v>
      </c>
      <c r="M45" s="209" t="s">
        <v>151</v>
      </c>
      <c r="N45" s="209" t="s">
        <v>151</v>
      </c>
      <c r="O45" s="212" t="s">
        <v>151</v>
      </c>
      <c r="P45" s="209" t="s">
        <v>151</v>
      </c>
      <c r="Q45" s="211" t="s">
        <v>201</v>
      </c>
      <c r="R45" s="213" t="s">
        <v>233</v>
      </c>
      <c r="S45" s="213" t="s">
        <v>237</v>
      </c>
      <c r="T45" s="213" t="s">
        <v>214</v>
      </c>
      <c r="U45" s="213" t="s">
        <v>201</v>
      </c>
      <c r="V45" s="208"/>
      <c r="W45" s="211" t="s">
        <v>378</v>
      </c>
      <c r="X45" s="214">
        <v>23</v>
      </c>
      <c r="Z45" s="87"/>
      <c r="AA45" s="88"/>
      <c r="AB45" s="88"/>
      <c r="AC45" s="88"/>
      <c r="AD45" s="88"/>
      <c r="AE45" s="88"/>
      <c r="AF45" s="88"/>
      <c r="AG45" s="88"/>
      <c r="AH45" s="88"/>
      <c r="AI45" s="88"/>
      <c r="AJ45" s="89"/>
      <c r="AK45" s="39" t="s">
        <v>113</v>
      </c>
    </row>
    <row r="46" spans="2:37" s="39" customFormat="1" ht="49.5">
      <c r="B46" s="193" t="s">
        <v>401</v>
      </c>
      <c r="C46" s="206">
        <v>45681</v>
      </c>
      <c r="D46" s="184" t="str">
        <f t="shared" ref="D46" si="10">IF($C46 &lt;&gt; "", IF(ISERROR(MATCH(C46, 祝日, 0)), TEXT($C46, "aaa"), "祝日"), "")</f>
        <v>金</v>
      </c>
      <c r="E46" s="207">
        <v>0.63263888888888886</v>
      </c>
      <c r="F46" s="208" t="s">
        <v>127</v>
      </c>
      <c r="G46" s="209" t="s">
        <v>179</v>
      </c>
      <c r="H46" s="210">
        <v>0.1</v>
      </c>
      <c r="I46" s="211" t="s">
        <v>198</v>
      </c>
      <c r="J46" s="211" t="s">
        <v>148</v>
      </c>
      <c r="K46" s="209" t="s">
        <v>199</v>
      </c>
      <c r="L46" s="209" t="s">
        <v>208</v>
      </c>
      <c r="M46" s="209" t="s">
        <v>151</v>
      </c>
      <c r="N46" s="209" t="s">
        <v>151</v>
      </c>
      <c r="O46" s="212" t="s">
        <v>151</v>
      </c>
      <c r="P46" s="209" t="s">
        <v>151</v>
      </c>
      <c r="Q46" s="211" t="s">
        <v>201</v>
      </c>
      <c r="R46" s="213" t="s">
        <v>233</v>
      </c>
      <c r="S46" s="213" t="s">
        <v>240</v>
      </c>
      <c r="T46" s="213" t="s">
        <v>367</v>
      </c>
      <c r="U46" s="213" t="s">
        <v>155</v>
      </c>
      <c r="V46" s="208"/>
      <c r="W46" s="211" t="s">
        <v>374</v>
      </c>
      <c r="X46" s="214">
        <v>24</v>
      </c>
      <c r="Z46" s="87"/>
      <c r="AA46" s="88"/>
      <c r="AB46" s="88"/>
      <c r="AC46" s="88"/>
      <c r="AD46" s="88"/>
      <c r="AE46" s="88"/>
      <c r="AF46" s="88"/>
      <c r="AG46" s="88"/>
      <c r="AH46" s="88"/>
      <c r="AI46" s="88"/>
      <c r="AJ46" s="89"/>
      <c r="AK46" s="39" t="s">
        <v>113</v>
      </c>
    </row>
    <row r="47" spans="2:37" s="39" customFormat="1" ht="33">
      <c r="B47" s="193" t="s">
        <v>401</v>
      </c>
      <c r="C47" s="206">
        <v>45684</v>
      </c>
      <c r="D47" s="184" t="str">
        <f>IF($C47 &lt;&gt; "", IF(ISERROR(MATCH(C47, 祝日, 0)), TEXT($C47, "aaa"), "祝日"), "")</f>
        <v>月</v>
      </c>
      <c r="E47" s="207">
        <v>0.41875000000000001</v>
      </c>
      <c r="F47" s="208" t="s">
        <v>207</v>
      </c>
      <c r="G47" s="209" t="s">
        <v>179</v>
      </c>
      <c r="H47" s="210">
        <v>0.1</v>
      </c>
      <c r="I47" s="211" t="s">
        <v>198</v>
      </c>
      <c r="J47" s="211" t="s">
        <v>148</v>
      </c>
      <c r="K47" s="209" t="s">
        <v>149</v>
      </c>
      <c r="L47" s="209" t="s">
        <v>200</v>
      </c>
      <c r="M47" s="209" t="s">
        <v>151</v>
      </c>
      <c r="N47" s="209" t="s">
        <v>151</v>
      </c>
      <c r="O47" s="212" t="s">
        <v>151</v>
      </c>
      <c r="P47" s="209" t="s">
        <v>151</v>
      </c>
      <c r="Q47" s="211" t="s">
        <v>201</v>
      </c>
      <c r="R47" s="213" t="s">
        <v>195</v>
      </c>
      <c r="S47" s="213" t="s">
        <v>370</v>
      </c>
      <c r="T47" s="213" t="s">
        <v>210</v>
      </c>
      <c r="U47" s="213" t="s">
        <v>201</v>
      </c>
      <c r="V47" s="208"/>
      <c r="W47" s="211" t="s">
        <v>371</v>
      </c>
      <c r="X47" s="214">
        <v>25</v>
      </c>
      <c r="Z47" s="87"/>
      <c r="AA47" s="88"/>
      <c r="AB47" s="88"/>
      <c r="AC47" s="88"/>
      <c r="AD47" s="88"/>
      <c r="AE47" s="88"/>
      <c r="AF47" s="88"/>
      <c r="AG47" s="88"/>
      <c r="AH47" s="88"/>
      <c r="AI47" s="88"/>
      <c r="AJ47" s="89"/>
      <c r="AK47" s="39" t="s">
        <v>113</v>
      </c>
    </row>
    <row r="48" spans="2:37" s="39" customFormat="1" ht="49.5">
      <c r="B48" s="193" t="s">
        <v>401</v>
      </c>
      <c r="C48" s="206">
        <v>45684</v>
      </c>
      <c r="D48" s="184" t="str">
        <f t="shared" ref="D48" si="11">IF($C48 &lt;&gt; "", IF(ISERROR(MATCH(C48, 祝日, 0)), TEXT($C48, "aaa"), "祝日"), "")</f>
        <v>月</v>
      </c>
      <c r="E48" s="207">
        <v>0.42291666666666666</v>
      </c>
      <c r="F48" s="208" t="s">
        <v>207</v>
      </c>
      <c r="G48" s="209" t="s">
        <v>179</v>
      </c>
      <c r="H48" s="210">
        <v>0.1</v>
      </c>
      <c r="I48" s="211" t="s">
        <v>198</v>
      </c>
      <c r="J48" s="211" t="s">
        <v>148</v>
      </c>
      <c r="K48" s="209" t="s">
        <v>199</v>
      </c>
      <c r="L48" s="209" t="s">
        <v>208</v>
      </c>
      <c r="M48" s="209" t="s">
        <v>151</v>
      </c>
      <c r="N48" s="209" t="s">
        <v>151</v>
      </c>
      <c r="O48" s="212" t="s">
        <v>151</v>
      </c>
      <c r="P48" s="209" t="s">
        <v>151</v>
      </c>
      <c r="Q48" s="211" t="s">
        <v>201</v>
      </c>
      <c r="R48" s="213" t="s">
        <v>233</v>
      </c>
      <c r="S48" s="213" t="s">
        <v>240</v>
      </c>
      <c r="T48" s="213" t="s">
        <v>367</v>
      </c>
      <c r="U48" s="213" t="s">
        <v>155</v>
      </c>
      <c r="V48" s="208"/>
      <c r="W48" s="211" t="s">
        <v>374</v>
      </c>
      <c r="X48" s="214">
        <v>26</v>
      </c>
      <c r="Z48" s="87"/>
      <c r="AA48" s="88"/>
      <c r="AB48" s="88"/>
      <c r="AC48" s="88"/>
      <c r="AD48" s="88"/>
      <c r="AE48" s="88"/>
      <c r="AF48" s="88"/>
      <c r="AG48" s="88"/>
      <c r="AH48" s="88"/>
      <c r="AI48" s="88"/>
      <c r="AJ48" s="89"/>
      <c r="AK48" s="39" t="s">
        <v>113</v>
      </c>
    </row>
    <row r="49" spans="2:37" s="39" customFormat="1" ht="33">
      <c r="B49" s="193" t="s">
        <v>401</v>
      </c>
      <c r="C49" s="206">
        <v>45684</v>
      </c>
      <c r="D49" s="184" t="str">
        <f t="shared" ref="D49" si="12">IF($C49 &lt;&gt; "", IF(ISERROR(MATCH(C49, 祝日, 0)), TEXT($C49, "aaa"), "祝日"), "")</f>
        <v>月</v>
      </c>
      <c r="E49" s="207">
        <v>0.4284722222222222</v>
      </c>
      <c r="F49" s="208" t="s">
        <v>207</v>
      </c>
      <c r="G49" s="209" t="s">
        <v>179</v>
      </c>
      <c r="H49" s="210">
        <v>0.1</v>
      </c>
      <c r="I49" s="211" t="s">
        <v>198</v>
      </c>
      <c r="J49" s="211" t="s">
        <v>148</v>
      </c>
      <c r="K49" s="209" t="s">
        <v>149</v>
      </c>
      <c r="L49" s="209" t="s">
        <v>200</v>
      </c>
      <c r="M49" s="209" t="s">
        <v>151</v>
      </c>
      <c r="N49" s="209" t="s">
        <v>151</v>
      </c>
      <c r="O49" s="212" t="s">
        <v>151</v>
      </c>
      <c r="P49" s="209" t="s">
        <v>151</v>
      </c>
      <c r="Q49" s="211" t="s">
        <v>201</v>
      </c>
      <c r="R49" s="213" t="s">
        <v>233</v>
      </c>
      <c r="S49" s="213" t="s">
        <v>202</v>
      </c>
      <c r="T49" s="213" t="s">
        <v>367</v>
      </c>
      <c r="U49" s="213" t="s">
        <v>204</v>
      </c>
      <c r="V49" s="208"/>
      <c r="W49" s="211" t="s">
        <v>366</v>
      </c>
      <c r="X49" s="214">
        <v>27</v>
      </c>
      <c r="Z49" s="87"/>
      <c r="AA49" s="88"/>
      <c r="AB49" s="88"/>
      <c r="AC49" s="88"/>
      <c r="AD49" s="88"/>
      <c r="AE49" s="88"/>
      <c r="AF49" s="88"/>
      <c r="AG49" s="88"/>
      <c r="AH49" s="88"/>
      <c r="AI49" s="88"/>
      <c r="AJ49" s="89"/>
      <c r="AK49" s="39" t="s">
        <v>113</v>
      </c>
    </row>
    <row r="50" spans="2:37" s="39" customFormat="1" ht="33">
      <c r="B50" s="193" t="s">
        <v>401</v>
      </c>
      <c r="C50" s="206">
        <v>45684</v>
      </c>
      <c r="D50" s="184" t="str">
        <f>IF($C50 &lt;&gt; "", IF(ISERROR(MATCH(C50, 祝日, 0)), TEXT($C50, "aaa"), "祝日"), "")</f>
        <v>月</v>
      </c>
      <c r="E50" s="207">
        <v>0.43333333333333335</v>
      </c>
      <c r="F50" s="208" t="s">
        <v>207</v>
      </c>
      <c r="G50" s="209" t="s">
        <v>179</v>
      </c>
      <c r="H50" s="210">
        <v>0.1</v>
      </c>
      <c r="I50" s="211" t="s">
        <v>198</v>
      </c>
      <c r="J50" s="211" t="s">
        <v>148</v>
      </c>
      <c r="K50" s="209" t="s">
        <v>149</v>
      </c>
      <c r="L50" s="209" t="s">
        <v>200</v>
      </c>
      <c r="M50" s="209" t="s">
        <v>151</v>
      </c>
      <c r="N50" s="209" t="s">
        <v>151</v>
      </c>
      <c r="O50" s="212" t="s">
        <v>151</v>
      </c>
      <c r="P50" s="209" t="s">
        <v>151</v>
      </c>
      <c r="Q50" s="211" t="s">
        <v>201</v>
      </c>
      <c r="R50" s="213" t="s">
        <v>233</v>
      </c>
      <c r="S50" s="213" t="s">
        <v>202</v>
      </c>
      <c r="T50" s="213" t="s">
        <v>367</v>
      </c>
      <c r="U50" s="213" t="s">
        <v>204</v>
      </c>
      <c r="V50" s="208"/>
      <c r="W50" s="211" t="s">
        <v>366</v>
      </c>
      <c r="X50" s="214">
        <v>23</v>
      </c>
      <c r="Z50" s="87"/>
      <c r="AA50" s="88"/>
      <c r="AB50" s="88"/>
      <c r="AC50" s="88"/>
      <c r="AD50" s="88"/>
      <c r="AE50" s="88"/>
      <c r="AF50" s="88"/>
      <c r="AG50" s="88"/>
      <c r="AH50" s="88"/>
      <c r="AI50" s="88"/>
      <c r="AJ50" s="89"/>
      <c r="AK50" s="39" t="s">
        <v>113</v>
      </c>
    </row>
    <row r="51" spans="2:37" s="39" customFormat="1" ht="49.5">
      <c r="B51" s="193" t="s">
        <v>401</v>
      </c>
      <c r="C51" s="206">
        <v>45684</v>
      </c>
      <c r="D51" s="184" t="str">
        <f t="shared" ref="D51" si="13">IF($C51 &lt;&gt; "", IF(ISERROR(MATCH(C51, 祝日, 0)), TEXT($C51, "aaa"), "祝日"), "")</f>
        <v>月</v>
      </c>
      <c r="E51" s="207">
        <v>0.43333333333333335</v>
      </c>
      <c r="F51" s="208" t="s">
        <v>207</v>
      </c>
      <c r="G51" s="209" t="s">
        <v>179</v>
      </c>
      <c r="H51" s="210">
        <v>0.1</v>
      </c>
      <c r="I51" s="211" t="s">
        <v>198</v>
      </c>
      <c r="J51" s="211" t="s">
        <v>148</v>
      </c>
      <c r="K51" s="209" t="s">
        <v>199</v>
      </c>
      <c r="L51" s="209" t="s">
        <v>208</v>
      </c>
      <c r="M51" s="209" t="s">
        <v>151</v>
      </c>
      <c r="N51" s="209" t="s">
        <v>151</v>
      </c>
      <c r="O51" s="212" t="s">
        <v>151</v>
      </c>
      <c r="P51" s="209" t="s">
        <v>151</v>
      </c>
      <c r="Q51" s="211" t="s">
        <v>201</v>
      </c>
      <c r="R51" s="213" t="s">
        <v>233</v>
      </c>
      <c r="S51" s="213" t="s">
        <v>240</v>
      </c>
      <c r="T51" s="213" t="s">
        <v>367</v>
      </c>
      <c r="U51" s="213" t="s">
        <v>155</v>
      </c>
      <c r="V51" s="208"/>
      <c r="W51" s="211" t="s">
        <v>374</v>
      </c>
      <c r="X51" s="214">
        <v>28</v>
      </c>
      <c r="Z51" s="87"/>
      <c r="AA51" s="88"/>
      <c r="AB51" s="88"/>
      <c r="AC51" s="88"/>
      <c r="AD51" s="88"/>
      <c r="AE51" s="88"/>
      <c r="AF51" s="88"/>
      <c r="AG51" s="88"/>
      <c r="AH51" s="88"/>
      <c r="AI51" s="88"/>
      <c r="AJ51" s="89"/>
      <c r="AK51" s="39" t="s">
        <v>113</v>
      </c>
    </row>
    <row r="52" spans="2:37" s="39" customFormat="1" ht="33">
      <c r="B52" s="193" t="s">
        <v>403</v>
      </c>
      <c r="C52" s="206">
        <v>45684</v>
      </c>
      <c r="D52" s="184" t="str">
        <f t="shared" si="0"/>
        <v>月</v>
      </c>
      <c r="E52" s="207">
        <v>0.44097222222222227</v>
      </c>
      <c r="F52" s="208" t="s">
        <v>207</v>
      </c>
      <c r="G52" s="209" t="s">
        <v>179</v>
      </c>
      <c r="H52" s="210">
        <v>0.1</v>
      </c>
      <c r="I52" s="211" t="s">
        <v>198</v>
      </c>
      <c r="J52" s="211" t="s">
        <v>148</v>
      </c>
      <c r="K52" s="209" t="s">
        <v>149</v>
      </c>
      <c r="L52" s="209" t="s">
        <v>200</v>
      </c>
      <c r="M52" s="209" t="s">
        <v>151</v>
      </c>
      <c r="N52" s="209" t="s">
        <v>151</v>
      </c>
      <c r="O52" s="212" t="s">
        <v>151</v>
      </c>
      <c r="P52" s="209" t="s">
        <v>151</v>
      </c>
      <c r="Q52" s="211" t="s">
        <v>201</v>
      </c>
      <c r="R52" s="213" t="s">
        <v>233</v>
      </c>
      <c r="S52" s="213" t="s">
        <v>202</v>
      </c>
      <c r="T52" s="213" t="s">
        <v>367</v>
      </c>
      <c r="U52" s="213" t="s">
        <v>204</v>
      </c>
      <c r="V52" s="208"/>
      <c r="W52" s="211" t="s">
        <v>366</v>
      </c>
      <c r="X52" s="214">
        <v>3</v>
      </c>
      <c r="Z52" s="87"/>
      <c r="AA52" s="88"/>
      <c r="AB52" s="88"/>
      <c r="AC52" s="88"/>
      <c r="AD52" s="88"/>
      <c r="AE52" s="88"/>
      <c r="AF52" s="88"/>
      <c r="AG52" s="88"/>
      <c r="AH52" s="88"/>
      <c r="AI52" s="88"/>
      <c r="AJ52" s="89"/>
      <c r="AK52" s="39" t="s">
        <v>113</v>
      </c>
    </row>
    <row r="53" spans="2:37" s="39" customFormat="1" ht="33">
      <c r="B53" s="193" t="s">
        <v>403</v>
      </c>
      <c r="C53" s="206">
        <v>45684</v>
      </c>
      <c r="D53" s="184" t="str">
        <f t="shared" si="0"/>
        <v>月</v>
      </c>
      <c r="E53" s="207">
        <v>0.44166666666666665</v>
      </c>
      <c r="F53" s="208" t="s">
        <v>207</v>
      </c>
      <c r="G53" s="209" t="s">
        <v>179</v>
      </c>
      <c r="H53" s="210">
        <v>0.1</v>
      </c>
      <c r="I53" s="211" t="s">
        <v>198</v>
      </c>
      <c r="J53" s="211" t="s">
        <v>148</v>
      </c>
      <c r="K53" s="209" t="s">
        <v>149</v>
      </c>
      <c r="L53" s="209" t="s">
        <v>200</v>
      </c>
      <c r="M53" s="209" t="s">
        <v>151</v>
      </c>
      <c r="N53" s="209" t="s">
        <v>151</v>
      </c>
      <c r="O53" s="212" t="s">
        <v>151</v>
      </c>
      <c r="P53" s="209" t="s">
        <v>151</v>
      </c>
      <c r="Q53" s="211" t="s">
        <v>201</v>
      </c>
      <c r="R53" s="213" t="s">
        <v>195</v>
      </c>
      <c r="S53" s="213" t="s">
        <v>370</v>
      </c>
      <c r="T53" s="213" t="s">
        <v>210</v>
      </c>
      <c r="U53" s="213" t="s">
        <v>201</v>
      </c>
      <c r="V53" s="208"/>
      <c r="W53" s="211" t="s">
        <v>371</v>
      </c>
      <c r="X53" s="214">
        <v>29</v>
      </c>
      <c r="Z53" s="87"/>
      <c r="AA53" s="88"/>
      <c r="AB53" s="88"/>
      <c r="AC53" s="88"/>
      <c r="AD53" s="88"/>
      <c r="AE53" s="88"/>
      <c r="AF53" s="88"/>
      <c r="AG53" s="88"/>
      <c r="AH53" s="88"/>
      <c r="AI53" s="88"/>
      <c r="AJ53" s="89"/>
      <c r="AK53" s="39" t="s">
        <v>113</v>
      </c>
    </row>
    <row r="54" spans="2:37" s="39" customFormat="1" ht="33">
      <c r="B54" s="193" t="s">
        <v>403</v>
      </c>
      <c r="C54" s="206">
        <v>45684</v>
      </c>
      <c r="D54" s="184" t="str">
        <f t="shared" si="0"/>
        <v>月</v>
      </c>
      <c r="E54" s="207">
        <v>0.44861111111111113</v>
      </c>
      <c r="F54" s="208" t="s">
        <v>207</v>
      </c>
      <c r="G54" s="209" t="s">
        <v>179</v>
      </c>
      <c r="H54" s="210">
        <v>0.1</v>
      </c>
      <c r="I54" s="211" t="s">
        <v>198</v>
      </c>
      <c r="J54" s="211" t="s">
        <v>148</v>
      </c>
      <c r="K54" s="209" t="s">
        <v>149</v>
      </c>
      <c r="L54" s="209" t="s">
        <v>200</v>
      </c>
      <c r="M54" s="209" t="s">
        <v>151</v>
      </c>
      <c r="N54" s="209" t="s">
        <v>151</v>
      </c>
      <c r="O54" s="212" t="s">
        <v>151</v>
      </c>
      <c r="P54" s="209" t="s">
        <v>151</v>
      </c>
      <c r="Q54" s="211" t="s">
        <v>201</v>
      </c>
      <c r="R54" s="213" t="s">
        <v>195</v>
      </c>
      <c r="S54" s="213" t="s">
        <v>370</v>
      </c>
      <c r="T54" s="213" t="s">
        <v>214</v>
      </c>
      <c r="U54" s="213" t="s">
        <v>201</v>
      </c>
      <c r="V54" s="208"/>
      <c r="W54" s="211" t="s">
        <v>371</v>
      </c>
      <c r="X54" s="214">
        <v>22</v>
      </c>
      <c r="Z54" s="90"/>
      <c r="AA54" s="91"/>
      <c r="AB54" s="91"/>
      <c r="AC54" s="91"/>
      <c r="AD54" s="91"/>
      <c r="AE54" s="91"/>
      <c r="AF54" s="91"/>
      <c r="AG54" s="91"/>
      <c r="AH54" s="91"/>
      <c r="AI54" s="91"/>
      <c r="AJ54" s="92"/>
      <c r="AK54" s="39" t="s">
        <v>113</v>
      </c>
    </row>
    <row r="55" spans="2:37" s="39" customFormat="1" ht="33">
      <c r="B55" s="193" t="s">
        <v>403</v>
      </c>
      <c r="C55" s="206">
        <v>45684</v>
      </c>
      <c r="D55" s="184" t="str">
        <f t="shared" si="0"/>
        <v>月</v>
      </c>
      <c r="E55" s="207">
        <v>0.45347222222222222</v>
      </c>
      <c r="F55" s="208" t="s">
        <v>207</v>
      </c>
      <c r="G55" s="209" t="s">
        <v>179</v>
      </c>
      <c r="H55" s="210">
        <v>0.1</v>
      </c>
      <c r="I55" s="211" t="s">
        <v>198</v>
      </c>
      <c r="J55" s="211" t="s">
        <v>148</v>
      </c>
      <c r="K55" s="209" t="s">
        <v>149</v>
      </c>
      <c r="L55" s="209" t="s">
        <v>200</v>
      </c>
      <c r="M55" s="209" t="s">
        <v>151</v>
      </c>
      <c r="N55" s="209" t="s">
        <v>151</v>
      </c>
      <c r="O55" s="212" t="s">
        <v>151</v>
      </c>
      <c r="P55" s="209" t="s">
        <v>151</v>
      </c>
      <c r="Q55" s="211" t="s">
        <v>201</v>
      </c>
      <c r="R55" s="213" t="s">
        <v>233</v>
      </c>
      <c r="S55" s="213" t="s">
        <v>202</v>
      </c>
      <c r="T55" s="213" t="s">
        <v>367</v>
      </c>
      <c r="U55" s="213" t="s">
        <v>204</v>
      </c>
      <c r="V55" s="208"/>
      <c r="W55" s="211" t="s">
        <v>366</v>
      </c>
      <c r="X55" s="214">
        <v>18</v>
      </c>
      <c r="AK55" s="39" t="s">
        <v>113</v>
      </c>
    </row>
    <row r="56" spans="2:37" s="39" customFormat="1" ht="33">
      <c r="B56" s="193" t="s">
        <v>401</v>
      </c>
      <c r="C56" s="206">
        <v>45684</v>
      </c>
      <c r="D56" s="184" t="str">
        <f t="shared" ref="D56" si="14">IF($C56 &lt;&gt; "", IF(ISERROR(MATCH(C56, 祝日, 0)), TEXT($C56, "aaa"), "祝日"), "")</f>
        <v>月</v>
      </c>
      <c r="E56" s="207">
        <v>0.4604166666666667</v>
      </c>
      <c r="F56" s="208" t="s">
        <v>207</v>
      </c>
      <c r="G56" s="209" t="s">
        <v>179</v>
      </c>
      <c r="H56" s="210">
        <v>0.1</v>
      </c>
      <c r="I56" s="211" t="s">
        <v>198</v>
      </c>
      <c r="J56" s="211" t="s">
        <v>148</v>
      </c>
      <c r="K56" s="209" t="s">
        <v>149</v>
      </c>
      <c r="L56" s="209" t="s">
        <v>200</v>
      </c>
      <c r="M56" s="209" t="s">
        <v>151</v>
      </c>
      <c r="N56" s="209" t="s">
        <v>151</v>
      </c>
      <c r="O56" s="212" t="s">
        <v>151</v>
      </c>
      <c r="P56" s="209" t="s">
        <v>151</v>
      </c>
      <c r="Q56" s="211" t="s">
        <v>201</v>
      </c>
      <c r="R56" s="213" t="s">
        <v>233</v>
      </c>
      <c r="S56" s="213" t="s">
        <v>202</v>
      </c>
      <c r="T56" s="213" t="s">
        <v>367</v>
      </c>
      <c r="U56" s="213" t="s">
        <v>204</v>
      </c>
      <c r="V56" s="208"/>
      <c r="W56" s="211" t="s">
        <v>366</v>
      </c>
      <c r="X56" s="214">
        <v>13</v>
      </c>
      <c r="AK56" s="39" t="s">
        <v>113</v>
      </c>
    </row>
    <row r="57" spans="2:37" s="39" customFormat="1" ht="33">
      <c r="B57" s="193" t="s">
        <v>401</v>
      </c>
      <c r="C57" s="206">
        <v>45684</v>
      </c>
      <c r="D57" s="184" t="str">
        <f t="shared" si="0"/>
        <v>月</v>
      </c>
      <c r="E57" s="207">
        <v>0.46319444444444446</v>
      </c>
      <c r="F57" s="208" t="s">
        <v>207</v>
      </c>
      <c r="G57" s="209" t="s">
        <v>179</v>
      </c>
      <c r="H57" s="210">
        <v>0</v>
      </c>
      <c r="I57" s="211" t="s">
        <v>198</v>
      </c>
      <c r="J57" s="211" t="s">
        <v>148</v>
      </c>
      <c r="K57" s="209" t="s">
        <v>149</v>
      </c>
      <c r="L57" s="209" t="s">
        <v>200</v>
      </c>
      <c r="M57" s="209" t="s">
        <v>151</v>
      </c>
      <c r="N57" s="209" t="s">
        <v>151</v>
      </c>
      <c r="O57" s="212" t="s">
        <v>151</v>
      </c>
      <c r="P57" s="209" t="s">
        <v>151</v>
      </c>
      <c r="Q57" s="211" t="s">
        <v>201</v>
      </c>
      <c r="R57" s="213" t="s">
        <v>195</v>
      </c>
      <c r="S57" s="213" t="s">
        <v>381</v>
      </c>
      <c r="T57" s="213" t="s">
        <v>367</v>
      </c>
      <c r="U57" s="213" t="s">
        <v>201</v>
      </c>
      <c r="V57" s="208"/>
      <c r="W57" s="211" t="s">
        <v>369</v>
      </c>
      <c r="X57" s="214">
        <v>30</v>
      </c>
      <c r="AK57" s="39" t="s">
        <v>113</v>
      </c>
    </row>
    <row r="58" spans="2:37" s="39" customFormat="1" ht="33">
      <c r="B58" s="193" t="s">
        <v>401</v>
      </c>
      <c r="C58" s="206">
        <v>45684</v>
      </c>
      <c r="D58" s="184" t="str">
        <f t="shared" si="0"/>
        <v>月</v>
      </c>
      <c r="E58" s="207">
        <v>0.47013888888888888</v>
      </c>
      <c r="F58" s="208" t="s">
        <v>207</v>
      </c>
      <c r="G58" s="209" t="s">
        <v>179</v>
      </c>
      <c r="H58" s="210">
        <v>0.1</v>
      </c>
      <c r="I58" s="211" t="s">
        <v>198</v>
      </c>
      <c r="J58" s="211" t="s">
        <v>148</v>
      </c>
      <c r="K58" s="209" t="s">
        <v>149</v>
      </c>
      <c r="L58" s="209" t="s">
        <v>200</v>
      </c>
      <c r="M58" s="209" t="s">
        <v>151</v>
      </c>
      <c r="N58" s="209" t="s">
        <v>151</v>
      </c>
      <c r="O58" s="212" t="s">
        <v>151</v>
      </c>
      <c r="P58" s="209" t="s">
        <v>151</v>
      </c>
      <c r="Q58" s="211" t="s">
        <v>201</v>
      </c>
      <c r="R58" s="213" t="s">
        <v>233</v>
      </c>
      <c r="S58" s="213" t="s">
        <v>202</v>
      </c>
      <c r="T58" s="213" t="s">
        <v>367</v>
      </c>
      <c r="U58" s="213" t="s">
        <v>204</v>
      </c>
      <c r="V58" s="208"/>
      <c r="W58" s="211" t="s">
        <v>366</v>
      </c>
      <c r="X58" s="214">
        <v>27</v>
      </c>
      <c r="AK58" s="39" t="s">
        <v>113</v>
      </c>
    </row>
    <row r="59" spans="2:37" s="39" customFormat="1" ht="33">
      <c r="B59" s="193" t="s">
        <v>401</v>
      </c>
      <c r="C59" s="206">
        <v>45684</v>
      </c>
      <c r="D59" s="184" t="str">
        <f t="shared" ref="D59:D60" si="15">IF($C59 &lt;&gt; "", IF(ISERROR(MATCH(C59, 祝日, 0)), TEXT($C59, "aaa"), "祝日"), "")</f>
        <v>月</v>
      </c>
      <c r="E59" s="207">
        <v>0.47152777777777777</v>
      </c>
      <c r="F59" s="208" t="s">
        <v>207</v>
      </c>
      <c r="G59" s="209" t="s">
        <v>179</v>
      </c>
      <c r="H59" s="210">
        <v>0.1</v>
      </c>
      <c r="I59" s="211" t="s">
        <v>198</v>
      </c>
      <c r="J59" s="211" t="s">
        <v>148</v>
      </c>
      <c r="K59" s="209" t="s">
        <v>149</v>
      </c>
      <c r="L59" s="209" t="s">
        <v>200</v>
      </c>
      <c r="M59" s="209" t="s">
        <v>151</v>
      </c>
      <c r="N59" s="209" t="s">
        <v>151</v>
      </c>
      <c r="O59" s="212" t="s">
        <v>151</v>
      </c>
      <c r="P59" s="209" t="s">
        <v>151</v>
      </c>
      <c r="Q59" s="211" t="s">
        <v>201</v>
      </c>
      <c r="R59" s="213" t="s">
        <v>233</v>
      </c>
      <c r="S59" s="213" t="s">
        <v>202</v>
      </c>
      <c r="T59" s="213" t="s">
        <v>367</v>
      </c>
      <c r="U59" s="213" t="s">
        <v>204</v>
      </c>
      <c r="V59" s="208"/>
      <c r="W59" s="211" t="s">
        <v>366</v>
      </c>
      <c r="X59" s="214">
        <v>31</v>
      </c>
      <c r="AK59" s="39" t="s">
        <v>113</v>
      </c>
    </row>
    <row r="60" spans="2:37" s="39" customFormat="1" ht="33">
      <c r="B60" s="193" t="s">
        <v>403</v>
      </c>
      <c r="C60" s="206">
        <v>45684</v>
      </c>
      <c r="D60" s="184" t="str">
        <f t="shared" si="15"/>
        <v>月</v>
      </c>
      <c r="E60" s="207">
        <v>0.4826388888888889</v>
      </c>
      <c r="F60" s="208" t="s">
        <v>207</v>
      </c>
      <c r="G60" s="209" t="s">
        <v>179</v>
      </c>
      <c r="H60" s="210">
        <v>0.1</v>
      </c>
      <c r="I60" s="211" t="s">
        <v>198</v>
      </c>
      <c r="J60" s="211" t="s">
        <v>148</v>
      </c>
      <c r="K60" s="209" t="s">
        <v>149</v>
      </c>
      <c r="L60" s="209" t="s">
        <v>200</v>
      </c>
      <c r="M60" s="209" t="s">
        <v>151</v>
      </c>
      <c r="N60" s="209" t="s">
        <v>151</v>
      </c>
      <c r="O60" s="212" t="s">
        <v>151</v>
      </c>
      <c r="P60" s="209" t="s">
        <v>151</v>
      </c>
      <c r="Q60" s="211" t="s">
        <v>201</v>
      </c>
      <c r="R60" s="213" t="s">
        <v>233</v>
      </c>
      <c r="S60" s="213" t="s">
        <v>202</v>
      </c>
      <c r="T60" s="213" t="s">
        <v>367</v>
      </c>
      <c r="U60" s="213" t="s">
        <v>204</v>
      </c>
      <c r="V60" s="208"/>
      <c r="W60" s="211" t="s">
        <v>366</v>
      </c>
      <c r="X60" s="214">
        <v>3</v>
      </c>
      <c r="AK60" s="39" t="s">
        <v>113</v>
      </c>
    </row>
    <row r="61" spans="2:37" s="39" customFormat="1" ht="33">
      <c r="B61" s="193" t="s">
        <v>403</v>
      </c>
      <c r="C61" s="206">
        <v>45684</v>
      </c>
      <c r="D61" s="184" t="str">
        <f>IF($C61 &lt;&gt; "", IF(ISERROR(MATCH(C61, 祝日, 0)), TEXT($C61, "aaa"), "祝日"), "")</f>
        <v>月</v>
      </c>
      <c r="E61" s="207">
        <v>0.48541666666666666</v>
      </c>
      <c r="F61" s="208" t="s">
        <v>207</v>
      </c>
      <c r="G61" s="209" t="s">
        <v>179</v>
      </c>
      <c r="H61" s="210">
        <v>0</v>
      </c>
      <c r="I61" s="211" t="s">
        <v>198</v>
      </c>
      <c r="J61" s="211" t="s">
        <v>148</v>
      </c>
      <c r="K61" s="209" t="s">
        <v>149</v>
      </c>
      <c r="L61" s="209" t="s">
        <v>200</v>
      </c>
      <c r="M61" s="209" t="s">
        <v>151</v>
      </c>
      <c r="N61" s="209" t="s">
        <v>151</v>
      </c>
      <c r="O61" s="212" t="s">
        <v>151</v>
      </c>
      <c r="P61" s="209" t="s">
        <v>151</v>
      </c>
      <c r="Q61" s="211" t="s">
        <v>201</v>
      </c>
      <c r="R61" s="213" t="s">
        <v>195</v>
      </c>
      <c r="S61" s="213" t="s">
        <v>237</v>
      </c>
      <c r="T61" s="213" t="s">
        <v>367</v>
      </c>
      <c r="U61" s="213" t="s">
        <v>201</v>
      </c>
      <c r="V61" s="208"/>
      <c r="W61" s="211" t="s">
        <v>369</v>
      </c>
      <c r="X61" s="214">
        <v>30</v>
      </c>
      <c r="AK61" s="39" t="s">
        <v>113</v>
      </c>
    </row>
    <row r="62" spans="2:37" s="39" customFormat="1" ht="49.5">
      <c r="B62" s="193" t="s">
        <v>403</v>
      </c>
      <c r="C62" s="206">
        <v>45684</v>
      </c>
      <c r="D62" s="184" t="str">
        <f>IF($C62 &lt;&gt; "", IF(ISERROR(MATCH(C62, 祝日, 0)), TEXT($C62, "aaa"), "祝日"), "")</f>
        <v>月</v>
      </c>
      <c r="E62" s="207">
        <v>0.48680555555555555</v>
      </c>
      <c r="F62" s="208" t="s">
        <v>207</v>
      </c>
      <c r="G62" s="209" t="s">
        <v>179</v>
      </c>
      <c r="H62" s="210">
        <v>0.1</v>
      </c>
      <c r="I62" s="211" t="s">
        <v>198</v>
      </c>
      <c r="J62" s="211" t="s">
        <v>148</v>
      </c>
      <c r="K62" s="209" t="s">
        <v>199</v>
      </c>
      <c r="L62" s="209" t="s">
        <v>208</v>
      </c>
      <c r="M62" s="209" t="s">
        <v>151</v>
      </c>
      <c r="N62" s="209" t="s">
        <v>151</v>
      </c>
      <c r="O62" s="212" t="s">
        <v>151</v>
      </c>
      <c r="P62" s="209" t="s">
        <v>151</v>
      </c>
      <c r="Q62" s="211" t="s">
        <v>201</v>
      </c>
      <c r="R62" s="213" t="s">
        <v>233</v>
      </c>
      <c r="S62" s="213" t="s">
        <v>382</v>
      </c>
      <c r="T62" s="213" t="s">
        <v>367</v>
      </c>
      <c r="U62" s="213" t="s">
        <v>155</v>
      </c>
      <c r="V62" s="208"/>
      <c r="W62" s="211" t="s">
        <v>374</v>
      </c>
      <c r="X62" s="214">
        <v>24</v>
      </c>
      <c r="AK62" s="39" t="s">
        <v>113</v>
      </c>
    </row>
    <row r="63" spans="2:37" s="39" customFormat="1" ht="33">
      <c r="B63" s="193" t="s">
        <v>403</v>
      </c>
      <c r="C63" s="206">
        <v>45684</v>
      </c>
      <c r="D63" s="184" t="str">
        <f t="shared" si="0"/>
        <v>月</v>
      </c>
      <c r="E63" s="207">
        <v>0.4916666666666667</v>
      </c>
      <c r="F63" s="208" t="s">
        <v>207</v>
      </c>
      <c r="G63" s="209" t="s">
        <v>179</v>
      </c>
      <c r="H63" s="210">
        <v>0.1</v>
      </c>
      <c r="I63" s="211" t="s">
        <v>198</v>
      </c>
      <c r="J63" s="211" t="s">
        <v>148</v>
      </c>
      <c r="K63" s="209" t="s">
        <v>149</v>
      </c>
      <c r="L63" s="209" t="s">
        <v>200</v>
      </c>
      <c r="M63" s="209" t="s">
        <v>151</v>
      </c>
      <c r="N63" s="209" t="s">
        <v>151</v>
      </c>
      <c r="O63" s="212" t="s">
        <v>151</v>
      </c>
      <c r="P63" s="209" t="s">
        <v>151</v>
      </c>
      <c r="Q63" s="211" t="s">
        <v>201</v>
      </c>
      <c r="R63" s="213" t="s">
        <v>233</v>
      </c>
      <c r="S63" s="213" t="s">
        <v>202</v>
      </c>
      <c r="T63" s="213" t="s">
        <v>367</v>
      </c>
      <c r="U63" s="213" t="s">
        <v>204</v>
      </c>
      <c r="V63" s="208"/>
      <c r="W63" s="211" t="s">
        <v>366</v>
      </c>
      <c r="X63" s="214">
        <v>32</v>
      </c>
      <c r="AK63" s="39" t="s">
        <v>113</v>
      </c>
    </row>
    <row r="64" spans="2:37" s="39" customFormat="1" ht="33">
      <c r="B64" s="193" t="s">
        <v>403</v>
      </c>
      <c r="C64" s="206">
        <v>45684</v>
      </c>
      <c r="D64" s="184" t="str">
        <f t="shared" ref="D64" si="16">IF($C64 &lt;&gt; "", IF(ISERROR(MATCH(C64, 祝日, 0)), TEXT($C64, "aaa"), "祝日"), "")</f>
        <v>月</v>
      </c>
      <c r="E64" s="207">
        <v>0.57430555555555551</v>
      </c>
      <c r="F64" s="208" t="s">
        <v>207</v>
      </c>
      <c r="G64" s="209" t="s">
        <v>179</v>
      </c>
      <c r="H64" s="210">
        <v>0.1</v>
      </c>
      <c r="I64" s="211" t="s">
        <v>198</v>
      </c>
      <c r="J64" s="211" t="s">
        <v>148</v>
      </c>
      <c r="K64" s="209" t="s">
        <v>149</v>
      </c>
      <c r="L64" s="209" t="s">
        <v>200</v>
      </c>
      <c r="M64" s="209" t="s">
        <v>151</v>
      </c>
      <c r="N64" s="209" t="s">
        <v>151</v>
      </c>
      <c r="O64" s="212" t="s">
        <v>151</v>
      </c>
      <c r="P64" s="209" t="s">
        <v>151</v>
      </c>
      <c r="Q64" s="211" t="s">
        <v>201</v>
      </c>
      <c r="R64" s="213" t="s">
        <v>233</v>
      </c>
      <c r="S64" s="213" t="s">
        <v>202</v>
      </c>
      <c r="T64" s="213" t="s">
        <v>367</v>
      </c>
      <c r="U64" s="213" t="s">
        <v>204</v>
      </c>
      <c r="V64" s="208"/>
      <c r="W64" s="211" t="s">
        <v>366</v>
      </c>
      <c r="X64" s="214">
        <v>8</v>
      </c>
      <c r="AK64" s="39" t="s">
        <v>113</v>
      </c>
    </row>
    <row r="65" spans="2:37" s="39" customFormat="1" ht="33">
      <c r="B65" s="193" t="s">
        <v>403</v>
      </c>
      <c r="C65" s="206">
        <v>45684</v>
      </c>
      <c r="D65" s="184" t="str">
        <f t="shared" si="0"/>
        <v>月</v>
      </c>
      <c r="E65" s="207">
        <v>0.57500000000000007</v>
      </c>
      <c r="F65" s="208" t="s">
        <v>207</v>
      </c>
      <c r="G65" s="209" t="s">
        <v>179</v>
      </c>
      <c r="H65" s="210">
        <v>0.1</v>
      </c>
      <c r="I65" s="211" t="s">
        <v>198</v>
      </c>
      <c r="J65" s="211" t="s">
        <v>148</v>
      </c>
      <c r="K65" s="209" t="s">
        <v>149</v>
      </c>
      <c r="L65" s="209" t="s">
        <v>200</v>
      </c>
      <c r="M65" s="209" t="s">
        <v>151</v>
      </c>
      <c r="N65" s="209" t="s">
        <v>151</v>
      </c>
      <c r="O65" s="212" t="s">
        <v>151</v>
      </c>
      <c r="P65" s="209" t="s">
        <v>151</v>
      </c>
      <c r="Q65" s="211" t="s">
        <v>201</v>
      </c>
      <c r="R65" s="213" t="s">
        <v>233</v>
      </c>
      <c r="S65" s="213" t="s">
        <v>202</v>
      </c>
      <c r="T65" s="213" t="s">
        <v>367</v>
      </c>
      <c r="U65" s="213" t="s">
        <v>204</v>
      </c>
      <c r="V65" s="208"/>
      <c r="W65" s="211" t="s">
        <v>366</v>
      </c>
      <c r="X65" s="214">
        <v>33</v>
      </c>
      <c r="AK65" s="39" t="s">
        <v>113</v>
      </c>
    </row>
    <row r="66" spans="2:37" s="39" customFormat="1" ht="33">
      <c r="B66" s="193" t="s">
        <v>403</v>
      </c>
      <c r="C66" s="206">
        <v>45684</v>
      </c>
      <c r="D66" s="184" t="str">
        <f t="shared" si="0"/>
        <v>月</v>
      </c>
      <c r="E66" s="207">
        <v>0.57638888888888895</v>
      </c>
      <c r="F66" s="208" t="s">
        <v>207</v>
      </c>
      <c r="G66" s="209" t="s">
        <v>179</v>
      </c>
      <c r="H66" s="210">
        <v>0.1</v>
      </c>
      <c r="I66" s="211" t="s">
        <v>198</v>
      </c>
      <c r="J66" s="211" t="s">
        <v>148</v>
      </c>
      <c r="K66" s="209" t="s">
        <v>149</v>
      </c>
      <c r="L66" s="209" t="s">
        <v>200</v>
      </c>
      <c r="M66" s="209" t="s">
        <v>151</v>
      </c>
      <c r="N66" s="209" t="s">
        <v>151</v>
      </c>
      <c r="O66" s="212" t="s">
        <v>151</v>
      </c>
      <c r="P66" s="209" t="s">
        <v>151</v>
      </c>
      <c r="Q66" s="211" t="s">
        <v>201</v>
      </c>
      <c r="R66" s="213" t="s">
        <v>233</v>
      </c>
      <c r="S66" s="213" t="s">
        <v>202</v>
      </c>
      <c r="T66" s="213" t="s">
        <v>367</v>
      </c>
      <c r="U66" s="213" t="s">
        <v>204</v>
      </c>
      <c r="V66" s="208"/>
      <c r="W66" s="211" t="s">
        <v>366</v>
      </c>
      <c r="X66" s="214">
        <v>16</v>
      </c>
      <c r="AK66" s="39" t="s">
        <v>113</v>
      </c>
    </row>
    <row r="67" spans="2:37" s="39" customFormat="1" ht="33">
      <c r="B67" s="193" t="s">
        <v>403</v>
      </c>
      <c r="C67" s="206">
        <v>45684</v>
      </c>
      <c r="D67" s="184" t="str">
        <f t="shared" si="0"/>
        <v>月</v>
      </c>
      <c r="E67" s="207">
        <v>0.57916666666666672</v>
      </c>
      <c r="F67" s="208" t="s">
        <v>207</v>
      </c>
      <c r="G67" s="209" t="s">
        <v>179</v>
      </c>
      <c r="H67" s="210">
        <v>0</v>
      </c>
      <c r="I67" s="211" t="s">
        <v>198</v>
      </c>
      <c r="J67" s="211" t="s">
        <v>148</v>
      </c>
      <c r="K67" s="209" t="s">
        <v>149</v>
      </c>
      <c r="L67" s="209" t="s">
        <v>200</v>
      </c>
      <c r="M67" s="209" t="s">
        <v>151</v>
      </c>
      <c r="N67" s="209" t="s">
        <v>151</v>
      </c>
      <c r="O67" s="212" t="s">
        <v>151</v>
      </c>
      <c r="P67" s="209" t="s">
        <v>151</v>
      </c>
      <c r="Q67" s="211" t="s">
        <v>201</v>
      </c>
      <c r="R67" s="213" t="s">
        <v>195</v>
      </c>
      <c r="S67" s="213" t="s">
        <v>237</v>
      </c>
      <c r="T67" s="213" t="s">
        <v>367</v>
      </c>
      <c r="U67" s="213" t="s">
        <v>201</v>
      </c>
      <c r="V67" s="208"/>
      <c r="W67" s="211" t="s">
        <v>369</v>
      </c>
      <c r="X67" s="214">
        <v>34</v>
      </c>
      <c r="AK67" s="39" t="s">
        <v>113</v>
      </c>
    </row>
    <row r="68" spans="2:37" s="39" customFormat="1" ht="33">
      <c r="B68" s="193" t="s">
        <v>401</v>
      </c>
      <c r="C68" s="206">
        <v>45684</v>
      </c>
      <c r="D68" s="184" t="str">
        <f t="shared" ref="D68" si="17">IF($C68 &lt;&gt; "", IF(ISERROR(MATCH(C68, 祝日, 0)), TEXT($C68, "aaa"), "祝日"), "")</f>
        <v>月</v>
      </c>
      <c r="E68" s="207">
        <v>0.58472222222222225</v>
      </c>
      <c r="F68" s="208" t="s">
        <v>207</v>
      </c>
      <c r="G68" s="209" t="s">
        <v>179</v>
      </c>
      <c r="H68" s="210">
        <v>0.1</v>
      </c>
      <c r="I68" s="211" t="s">
        <v>198</v>
      </c>
      <c r="J68" s="211" t="s">
        <v>148</v>
      </c>
      <c r="K68" s="209" t="s">
        <v>149</v>
      </c>
      <c r="L68" s="209" t="s">
        <v>200</v>
      </c>
      <c r="M68" s="209" t="s">
        <v>151</v>
      </c>
      <c r="N68" s="209" t="s">
        <v>151</v>
      </c>
      <c r="O68" s="212" t="s">
        <v>151</v>
      </c>
      <c r="P68" s="209" t="s">
        <v>151</v>
      </c>
      <c r="Q68" s="211" t="s">
        <v>201</v>
      </c>
      <c r="R68" s="213" t="s">
        <v>233</v>
      </c>
      <c r="S68" s="213" t="s">
        <v>202</v>
      </c>
      <c r="T68" s="213" t="s">
        <v>367</v>
      </c>
      <c r="U68" s="213" t="s">
        <v>204</v>
      </c>
      <c r="V68" s="208"/>
      <c r="W68" s="211" t="s">
        <v>366</v>
      </c>
      <c r="X68" s="214">
        <v>35</v>
      </c>
      <c r="AK68" s="39" t="s">
        <v>113</v>
      </c>
    </row>
    <row r="69" spans="2:37" s="39" customFormat="1" ht="33">
      <c r="B69" s="193" t="s">
        <v>401</v>
      </c>
      <c r="C69" s="206">
        <v>45684</v>
      </c>
      <c r="D69" s="184" t="str">
        <f t="shared" si="0"/>
        <v>月</v>
      </c>
      <c r="E69" s="207">
        <v>0.58680555555555558</v>
      </c>
      <c r="F69" s="208" t="s">
        <v>207</v>
      </c>
      <c r="G69" s="209" t="s">
        <v>179</v>
      </c>
      <c r="H69" s="210">
        <v>0.1</v>
      </c>
      <c r="I69" s="211" t="s">
        <v>198</v>
      </c>
      <c r="J69" s="211" t="s">
        <v>148</v>
      </c>
      <c r="K69" s="209" t="s">
        <v>149</v>
      </c>
      <c r="L69" s="209" t="s">
        <v>200</v>
      </c>
      <c r="M69" s="209" t="s">
        <v>151</v>
      </c>
      <c r="N69" s="209" t="s">
        <v>151</v>
      </c>
      <c r="O69" s="212" t="s">
        <v>151</v>
      </c>
      <c r="P69" s="209" t="s">
        <v>151</v>
      </c>
      <c r="Q69" s="211" t="s">
        <v>201</v>
      </c>
      <c r="R69" s="213" t="s">
        <v>233</v>
      </c>
      <c r="S69" s="213" t="s">
        <v>202</v>
      </c>
      <c r="T69" s="213" t="s">
        <v>367</v>
      </c>
      <c r="U69" s="213" t="s">
        <v>204</v>
      </c>
      <c r="V69" s="208"/>
      <c r="W69" s="211" t="s">
        <v>366</v>
      </c>
      <c r="X69" s="214">
        <v>36</v>
      </c>
      <c r="AK69" s="39" t="s">
        <v>113</v>
      </c>
    </row>
    <row r="70" spans="2:37" s="39" customFormat="1" ht="33">
      <c r="B70" s="193" t="s">
        <v>401</v>
      </c>
      <c r="C70" s="206">
        <v>45684</v>
      </c>
      <c r="D70" s="184" t="str">
        <f t="shared" ref="D70" si="18">IF($C70 &lt;&gt; "", IF(ISERROR(MATCH(C70, 祝日, 0)), TEXT($C70, "aaa"), "祝日"), "")</f>
        <v>月</v>
      </c>
      <c r="E70" s="207">
        <v>0.59583333333333333</v>
      </c>
      <c r="F70" s="208" t="s">
        <v>207</v>
      </c>
      <c r="G70" s="209" t="s">
        <v>179</v>
      </c>
      <c r="H70" s="210">
        <v>0.1</v>
      </c>
      <c r="I70" s="211" t="s">
        <v>198</v>
      </c>
      <c r="J70" s="211" t="s">
        <v>148</v>
      </c>
      <c r="K70" s="209" t="s">
        <v>149</v>
      </c>
      <c r="L70" s="209" t="s">
        <v>200</v>
      </c>
      <c r="M70" s="209" t="s">
        <v>151</v>
      </c>
      <c r="N70" s="209" t="s">
        <v>151</v>
      </c>
      <c r="O70" s="212" t="s">
        <v>151</v>
      </c>
      <c r="P70" s="209" t="s">
        <v>151</v>
      </c>
      <c r="Q70" s="211" t="s">
        <v>201</v>
      </c>
      <c r="R70" s="213" t="s">
        <v>233</v>
      </c>
      <c r="S70" s="213" t="s">
        <v>202</v>
      </c>
      <c r="T70" s="213" t="s">
        <v>367</v>
      </c>
      <c r="U70" s="213" t="s">
        <v>204</v>
      </c>
      <c r="V70" s="208"/>
      <c r="W70" s="211" t="s">
        <v>366</v>
      </c>
      <c r="X70" s="214">
        <v>37</v>
      </c>
      <c r="AK70" s="39" t="s">
        <v>113</v>
      </c>
    </row>
    <row r="71" spans="2:37" s="39" customFormat="1" ht="33">
      <c r="B71" s="193" t="s">
        <v>403</v>
      </c>
      <c r="C71" s="206">
        <v>45684</v>
      </c>
      <c r="D71" s="184" t="str">
        <f>IF($C71 &lt;&gt; "", IF(ISERROR(MATCH(C71, 祝日, 0)), TEXT($C71, "aaa"), "祝日"), "")</f>
        <v>月</v>
      </c>
      <c r="E71" s="207">
        <v>0.60625000000000007</v>
      </c>
      <c r="F71" s="208" t="s">
        <v>207</v>
      </c>
      <c r="G71" s="209" t="s">
        <v>179</v>
      </c>
      <c r="H71" s="210">
        <v>0.1</v>
      </c>
      <c r="I71" s="211" t="s">
        <v>198</v>
      </c>
      <c r="J71" s="211" t="s">
        <v>148</v>
      </c>
      <c r="K71" s="209" t="s">
        <v>149</v>
      </c>
      <c r="L71" s="209" t="s">
        <v>200</v>
      </c>
      <c r="M71" s="209" t="s">
        <v>151</v>
      </c>
      <c r="N71" s="209" t="s">
        <v>151</v>
      </c>
      <c r="O71" s="212" t="s">
        <v>151</v>
      </c>
      <c r="P71" s="209" t="s">
        <v>151</v>
      </c>
      <c r="Q71" s="211" t="s">
        <v>201</v>
      </c>
      <c r="R71" s="213" t="s">
        <v>233</v>
      </c>
      <c r="S71" s="213" t="s">
        <v>202</v>
      </c>
      <c r="T71" s="213" t="s">
        <v>367</v>
      </c>
      <c r="U71" s="213" t="s">
        <v>204</v>
      </c>
      <c r="V71" s="208"/>
      <c r="W71" s="211" t="s">
        <v>366</v>
      </c>
      <c r="X71" s="214">
        <v>14</v>
      </c>
      <c r="AK71" s="39" t="s">
        <v>113</v>
      </c>
    </row>
    <row r="72" spans="2:37" s="39" customFormat="1" ht="33">
      <c r="B72" s="193" t="s">
        <v>403</v>
      </c>
      <c r="C72" s="206">
        <v>45684</v>
      </c>
      <c r="D72" s="184" t="str">
        <f t="shared" ref="D72:D74" si="19">IF($C72 &lt;&gt; "", IF(ISERROR(MATCH(C72, 祝日, 0)), TEXT($C72, "aaa"), "祝日"), "")</f>
        <v>月</v>
      </c>
      <c r="E72" s="207">
        <v>0.60763888888888895</v>
      </c>
      <c r="F72" s="208" t="s">
        <v>207</v>
      </c>
      <c r="G72" s="209" t="s">
        <v>179</v>
      </c>
      <c r="H72" s="210">
        <v>0.1</v>
      </c>
      <c r="I72" s="211" t="s">
        <v>198</v>
      </c>
      <c r="J72" s="211" t="s">
        <v>148</v>
      </c>
      <c r="K72" s="209" t="s">
        <v>149</v>
      </c>
      <c r="L72" s="209" t="s">
        <v>200</v>
      </c>
      <c r="M72" s="209" t="s">
        <v>151</v>
      </c>
      <c r="N72" s="209" t="s">
        <v>151</v>
      </c>
      <c r="O72" s="212" t="s">
        <v>151</v>
      </c>
      <c r="P72" s="209" t="s">
        <v>151</v>
      </c>
      <c r="Q72" s="211" t="s">
        <v>201</v>
      </c>
      <c r="R72" s="213" t="s">
        <v>233</v>
      </c>
      <c r="S72" s="213" t="s">
        <v>202</v>
      </c>
      <c r="T72" s="213" t="s">
        <v>367</v>
      </c>
      <c r="U72" s="213" t="s">
        <v>204</v>
      </c>
      <c r="V72" s="208"/>
      <c r="W72" s="211" t="s">
        <v>366</v>
      </c>
      <c r="X72" s="214">
        <v>38</v>
      </c>
      <c r="AK72" s="39" t="s">
        <v>113</v>
      </c>
    </row>
    <row r="73" spans="2:37" s="39" customFormat="1" ht="33">
      <c r="B73" s="193" t="s">
        <v>403</v>
      </c>
      <c r="C73" s="206">
        <v>45684</v>
      </c>
      <c r="D73" s="184" t="str">
        <f t="shared" si="19"/>
        <v>月</v>
      </c>
      <c r="E73" s="207">
        <v>0.61041666666666672</v>
      </c>
      <c r="F73" s="208" t="s">
        <v>207</v>
      </c>
      <c r="G73" s="209" t="s">
        <v>179</v>
      </c>
      <c r="H73" s="210">
        <v>0.1</v>
      </c>
      <c r="I73" s="211" t="s">
        <v>198</v>
      </c>
      <c r="J73" s="211" t="s">
        <v>148</v>
      </c>
      <c r="K73" s="209" t="s">
        <v>149</v>
      </c>
      <c r="L73" s="209" t="s">
        <v>200</v>
      </c>
      <c r="M73" s="209" t="s">
        <v>151</v>
      </c>
      <c r="N73" s="209" t="s">
        <v>151</v>
      </c>
      <c r="O73" s="212" t="s">
        <v>151</v>
      </c>
      <c r="P73" s="209" t="s">
        <v>151</v>
      </c>
      <c r="Q73" s="211" t="s">
        <v>201</v>
      </c>
      <c r="R73" s="213" t="s">
        <v>233</v>
      </c>
      <c r="S73" s="213" t="s">
        <v>202</v>
      </c>
      <c r="T73" s="213" t="s">
        <v>154</v>
      </c>
      <c r="U73" s="213" t="s">
        <v>204</v>
      </c>
      <c r="V73" s="208"/>
      <c r="W73" s="211" t="s">
        <v>366</v>
      </c>
      <c r="X73" s="214">
        <v>5</v>
      </c>
      <c r="AK73" s="39" t="s">
        <v>113</v>
      </c>
    </row>
    <row r="74" spans="2:37" s="39" customFormat="1" ht="33">
      <c r="B74" s="193" t="s">
        <v>403</v>
      </c>
      <c r="C74" s="206">
        <v>45684</v>
      </c>
      <c r="D74" s="184" t="str">
        <f t="shared" si="19"/>
        <v>月</v>
      </c>
      <c r="E74" s="207">
        <v>0.61597222222222225</v>
      </c>
      <c r="F74" s="208" t="s">
        <v>207</v>
      </c>
      <c r="G74" s="209" t="s">
        <v>179</v>
      </c>
      <c r="H74" s="210">
        <v>0.1</v>
      </c>
      <c r="I74" s="211" t="s">
        <v>198</v>
      </c>
      <c r="J74" s="211" t="s">
        <v>148</v>
      </c>
      <c r="K74" s="209" t="s">
        <v>149</v>
      </c>
      <c r="L74" s="209" t="s">
        <v>200</v>
      </c>
      <c r="M74" s="209" t="s">
        <v>151</v>
      </c>
      <c r="N74" s="209" t="s">
        <v>151</v>
      </c>
      <c r="O74" s="212" t="s">
        <v>151</v>
      </c>
      <c r="P74" s="209" t="s">
        <v>151</v>
      </c>
      <c r="Q74" s="211" t="s">
        <v>201</v>
      </c>
      <c r="R74" s="213" t="s">
        <v>233</v>
      </c>
      <c r="S74" s="213" t="s">
        <v>202</v>
      </c>
      <c r="T74" s="213" t="s">
        <v>367</v>
      </c>
      <c r="U74" s="213" t="s">
        <v>204</v>
      </c>
      <c r="V74" s="208"/>
      <c r="W74" s="211" t="s">
        <v>366</v>
      </c>
      <c r="X74" s="214">
        <v>39</v>
      </c>
      <c r="AK74" s="39" t="s">
        <v>113</v>
      </c>
    </row>
    <row r="75" spans="2:37" s="39" customFormat="1" ht="33">
      <c r="B75" s="193" t="s">
        <v>403</v>
      </c>
      <c r="C75" s="206">
        <v>45684</v>
      </c>
      <c r="D75" s="184" t="str">
        <f>IF($C75 &lt;&gt; "", IF(ISERROR(MATCH(C75, 祝日, 0)), TEXT($C75, "aaa"), "祝日"), "")</f>
        <v>月</v>
      </c>
      <c r="E75" s="207">
        <v>0.6166666666666667</v>
      </c>
      <c r="F75" s="208" t="s">
        <v>207</v>
      </c>
      <c r="G75" s="209" t="s">
        <v>179</v>
      </c>
      <c r="H75" s="210">
        <v>0.1</v>
      </c>
      <c r="I75" s="211" t="s">
        <v>198</v>
      </c>
      <c r="J75" s="211" t="s">
        <v>148</v>
      </c>
      <c r="K75" s="209" t="s">
        <v>149</v>
      </c>
      <c r="L75" s="209" t="s">
        <v>200</v>
      </c>
      <c r="M75" s="209" t="s">
        <v>151</v>
      </c>
      <c r="N75" s="209" t="s">
        <v>151</v>
      </c>
      <c r="O75" s="212" t="s">
        <v>151</v>
      </c>
      <c r="P75" s="209" t="s">
        <v>151</v>
      </c>
      <c r="Q75" s="211" t="s">
        <v>201</v>
      </c>
      <c r="R75" s="213" t="s">
        <v>233</v>
      </c>
      <c r="S75" s="213" t="s">
        <v>202</v>
      </c>
      <c r="T75" s="213" t="s">
        <v>367</v>
      </c>
      <c r="U75" s="213" t="s">
        <v>204</v>
      </c>
      <c r="V75" s="208"/>
      <c r="W75" s="211" t="s">
        <v>366</v>
      </c>
      <c r="X75" s="214">
        <v>5</v>
      </c>
      <c r="AK75" s="39" t="s">
        <v>113</v>
      </c>
    </row>
    <row r="76" spans="2:37" s="39" customFormat="1" ht="33">
      <c r="B76" s="193" t="s">
        <v>403</v>
      </c>
      <c r="C76" s="206">
        <v>45684</v>
      </c>
      <c r="D76" s="184" t="str">
        <f t="shared" ref="D76" si="20">IF($C76 &lt;&gt; "", IF(ISERROR(MATCH(C76, 祝日, 0)), TEXT($C76, "aaa"), "祝日"), "")</f>
        <v>月</v>
      </c>
      <c r="E76" s="207">
        <v>0.62152777777777779</v>
      </c>
      <c r="F76" s="208" t="s">
        <v>207</v>
      </c>
      <c r="G76" s="209" t="s">
        <v>179</v>
      </c>
      <c r="H76" s="210">
        <v>0.1</v>
      </c>
      <c r="I76" s="211" t="s">
        <v>198</v>
      </c>
      <c r="J76" s="211" t="s">
        <v>148</v>
      </c>
      <c r="K76" s="209" t="s">
        <v>149</v>
      </c>
      <c r="L76" s="209" t="s">
        <v>200</v>
      </c>
      <c r="M76" s="209" t="s">
        <v>151</v>
      </c>
      <c r="N76" s="209" t="s">
        <v>151</v>
      </c>
      <c r="O76" s="212" t="s">
        <v>151</v>
      </c>
      <c r="P76" s="209" t="s">
        <v>151</v>
      </c>
      <c r="Q76" s="211" t="s">
        <v>201</v>
      </c>
      <c r="R76" s="213" t="s">
        <v>233</v>
      </c>
      <c r="S76" s="213" t="s">
        <v>202</v>
      </c>
      <c r="T76" s="213" t="s">
        <v>367</v>
      </c>
      <c r="U76" s="213" t="s">
        <v>204</v>
      </c>
      <c r="V76" s="208"/>
      <c r="W76" s="211" t="s">
        <v>366</v>
      </c>
      <c r="X76" s="214">
        <v>20</v>
      </c>
      <c r="AK76" s="39" t="s">
        <v>113</v>
      </c>
    </row>
    <row r="77" spans="2:37" s="39" customFormat="1" ht="33">
      <c r="B77" s="193" t="s">
        <v>401</v>
      </c>
      <c r="C77" s="206">
        <v>45684</v>
      </c>
      <c r="D77" s="184" t="str">
        <f>IF($C77 &lt;&gt; "", IF(ISERROR(MATCH(C77, 祝日, 0)), TEXT($C77, "aaa"), "祝日"), "")</f>
        <v>月</v>
      </c>
      <c r="E77" s="207">
        <v>0.62708333333333333</v>
      </c>
      <c r="F77" s="208" t="s">
        <v>207</v>
      </c>
      <c r="G77" s="209" t="s">
        <v>179</v>
      </c>
      <c r="H77" s="210">
        <v>0.1</v>
      </c>
      <c r="I77" s="211" t="s">
        <v>198</v>
      </c>
      <c r="J77" s="211" t="s">
        <v>148</v>
      </c>
      <c r="K77" s="209" t="s">
        <v>149</v>
      </c>
      <c r="L77" s="209" t="s">
        <v>200</v>
      </c>
      <c r="M77" s="209" t="s">
        <v>151</v>
      </c>
      <c r="N77" s="209" t="s">
        <v>151</v>
      </c>
      <c r="O77" s="212" t="s">
        <v>151</v>
      </c>
      <c r="P77" s="209" t="s">
        <v>151</v>
      </c>
      <c r="Q77" s="211" t="s">
        <v>201</v>
      </c>
      <c r="R77" s="213" t="s">
        <v>233</v>
      </c>
      <c r="S77" s="213" t="s">
        <v>202</v>
      </c>
      <c r="T77" s="213" t="s">
        <v>367</v>
      </c>
      <c r="U77" s="213" t="s">
        <v>204</v>
      </c>
      <c r="V77" s="208"/>
      <c r="W77" s="211" t="s">
        <v>366</v>
      </c>
      <c r="X77" s="214">
        <v>14</v>
      </c>
      <c r="AK77" s="39" t="s">
        <v>113</v>
      </c>
    </row>
    <row r="78" spans="2:37" s="39" customFormat="1" ht="33">
      <c r="B78" s="193" t="s">
        <v>401</v>
      </c>
      <c r="C78" s="206">
        <v>45684</v>
      </c>
      <c r="D78" s="184" t="str">
        <f t="shared" ref="D78" si="21">IF($C78 &lt;&gt; "", IF(ISERROR(MATCH(C78, 祝日, 0)), TEXT($C78, "aaa"), "祝日"), "")</f>
        <v>月</v>
      </c>
      <c r="E78" s="207">
        <v>0.63750000000000007</v>
      </c>
      <c r="F78" s="208" t="s">
        <v>207</v>
      </c>
      <c r="G78" s="209" t="s">
        <v>179</v>
      </c>
      <c r="H78" s="210">
        <v>0.1</v>
      </c>
      <c r="I78" s="211" t="s">
        <v>198</v>
      </c>
      <c r="J78" s="211" t="s">
        <v>148</v>
      </c>
      <c r="K78" s="209" t="s">
        <v>149</v>
      </c>
      <c r="L78" s="209" t="s">
        <v>200</v>
      </c>
      <c r="M78" s="209" t="s">
        <v>151</v>
      </c>
      <c r="N78" s="209" t="s">
        <v>151</v>
      </c>
      <c r="O78" s="212" t="s">
        <v>151</v>
      </c>
      <c r="P78" s="209" t="s">
        <v>151</v>
      </c>
      <c r="Q78" s="211" t="s">
        <v>201</v>
      </c>
      <c r="R78" s="213" t="s">
        <v>233</v>
      </c>
      <c r="S78" s="213" t="s">
        <v>202</v>
      </c>
      <c r="T78" s="213" t="s">
        <v>367</v>
      </c>
      <c r="U78" s="213" t="s">
        <v>204</v>
      </c>
      <c r="V78" s="208"/>
      <c r="W78" s="211" t="s">
        <v>366</v>
      </c>
      <c r="X78" s="214">
        <v>40</v>
      </c>
      <c r="AK78" s="39" t="s">
        <v>113</v>
      </c>
    </row>
    <row r="79" spans="2:37" s="39" customFormat="1" ht="33">
      <c r="B79" s="193" t="s">
        <v>401</v>
      </c>
      <c r="C79" s="206">
        <v>45684</v>
      </c>
      <c r="D79" s="184" t="str">
        <f t="shared" ref="D79:D383" si="22">IF($C79 &lt;&gt; "", IF(ISERROR(MATCH(C79, 祝日, 0)), TEXT($C79, "aaa"), "祝日"), "")</f>
        <v>月</v>
      </c>
      <c r="E79" s="207">
        <v>0.64027777777777783</v>
      </c>
      <c r="F79" s="208" t="s">
        <v>127</v>
      </c>
      <c r="G79" s="209" t="s">
        <v>179</v>
      </c>
      <c r="H79" s="210">
        <v>0.1</v>
      </c>
      <c r="I79" s="211" t="s">
        <v>198</v>
      </c>
      <c r="J79" s="211" t="s">
        <v>148</v>
      </c>
      <c r="K79" s="209" t="s">
        <v>149</v>
      </c>
      <c r="L79" s="209" t="s">
        <v>200</v>
      </c>
      <c r="M79" s="209" t="s">
        <v>151</v>
      </c>
      <c r="N79" s="209" t="s">
        <v>151</v>
      </c>
      <c r="O79" s="212" t="s">
        <v>151</v>
      </c>
      <c r="P79" s="209" t="s">
        <v>151</v>
      </c>
      <c r="Q79" s="211" t="s">
        <v>201</v>
      </c>
      <c r="R79" s="213" t="s">
        <v>233</v>
      </c>
      <c r="S79" s="213" t="s">
        <v>237</v>
      </c>
      <c r="T79" s="213" t="s">
        <v>210</v>
      </c>
      <c r="U79" s="213" t="s">
        <v>201</v>
      </c>
      <c r="V79" s="208"/>
      <c r="W79" s="211" t="s">
        <v>368</v>
      </c>
      <c r="X79" s="214">
        <v>23</v>
      </c>
      <c r="AK79" s="39" t="s">
        <v>113</v>
      </c>
    </row>
    <row r="80" spans="2:37" s="39" customFormat="1" ht="33">
      <c r="B80" s="193" t="s">
        <v>401</v>
      </c>
      <c r="C80" s="206">
        <v>45688</v>
      </c>
      <c r="D80" s="184" t="str">
        <f>IF($C80 &lt;&gt; "", IF(ISERROR(MATCH(C80, 祝日, 0)), TEXT($C80, "aaa"), "祝日"), "")</f>
        <v>金</v>
      </c>
      <c r="E80" s="207">
        <v>0.41875000000000001</v>
      </c>
      <c r="F80" s="208" t="s">
        <v>127</v>
      </c>
      <c r="G80" s="209" t="s">
        <v>179</v>
      </c>
      <c r="H80" s="210">
        <v>0.1</v>
      </c>
      <c r="I80" s="211" t="s">
        <v>198</v>
      </c>
      <c r="J80" s="211" t="s">
        <v>148</v>
      </c>
      <c r="K80" s="209" t="s">
        <v>149</v>
      </c>
      <c r="L80" s="209" t="s">
        <v>200</v>
      </c>
      <c r="M80" s="209" t="s">
        <v>151</v>
      </c>
      <c r="N80" s="209" t="s">
        <v>151</v>
      </c>
      <c r="O80" s="212" t="s">
        <v>151</v>
      </c>
      <c r="P80" s="209" t="s">
        <v>151</v>
      </c>
      <c r="Q80" s="211" t="s">
        <v>201</v>
      </c>
      <c r="R80" s="213" t="s">
        <v>233</v>
      </c>
      <c r="S80" s="213" t="s">
        <v>237</v>
      </c>
      <c r="T80" s="213" t="s">
        <v>210</v>
      </c>
      <c r="U80" s="213" t="s">
        <v>201</v>
      </c>
      <c r="V80" s="208"/>
      <c r="W80" s="211" t="s">
        <v>368</v>
      </c>
      <c r="X80" s="214">
        <v>14</v>
      </c>
      <c r="AK80" s="39" t="s">
        <v>113</v>
      </c>
    </row>
    <row r="81" spans="2:37" s="39" customFormat="1" ht="33">
      <c r="B81" s="193" t="s">
        <v>403</v>
      </c>
      <c r="C81" s="206">
        <v>45688</v>
      </c>
      <c r="D81" s="184" t="str">
        <f t="shared" si="22"/>
        <v>金</v>
      </c>
      <c r="E81" s="207">
        <v>0.44513888888888892</v>
      </c>
      <c r="F81" s="208" t="s">
        <v>127</v>
      </c>
      <c r="G81" s="209" t="s">
        <v>179</v>
      </c>
      <c r="H81" s="210">
        <v>0.1</v>
      </c>
      <c r="I81" s="211" t="s">
        <v>198</v>
      </c>
      <c r="J81" s="211" t="s">
        <v>148</v>
      </c>
      <c r="K81" s="209" t="s">
        <v>149</v>
      </c>
      <c r="L81" s="209" t="s">
        <v>200</v>
      </c>
      <c r="M81" s="209" t="s">
        <v>151</v>
      </c>
      <c r="N81" s="209" t="s">
        <v>151</v>
      </c>
      <c r="O81" s="212" t="s">
        <v>151</v>
      </c>
      <c r="P81" s="209" t="s">
        <v>151</v>
      </c>
      <c r="Q81" s="211" t="s">
        <v>201</v>
      </c>
      <c r="R81" s="213" t="s">
        <v>233</v>
      </c>
      <c r="S81" s="213" t="s">
        <v>202</v>
      </c>
      <c r="T81" s="213" t="s">
        <v>367</v>
      </c>
      <c r="U81" s="213" t="s">
        <v>204</v>
      </c>
      <c r="V81" s="208"/>
      <c r="W81" s="211" t="s">
        <v>366</v>
      </c>
      <c r="X81" s="214">
        <v>15</v>
      </c>
      <c r="AK81" s="39" t="s">
        <v>113</v>
      </c>
    </row>
    <row r="82" spans="2:37" s="39" customFormat="1" ht="33">
      <c r="B82" s="193" t="s">
        <v>403</v>
      </c>
      <c r="C82" s="206">
        <v>45688</v>
      </c>
      <c r="D82" s="184" t="str">
        <f t="shared" si="22"/>
        <v>金</v>
      </c>
      <c r="E82" s="207">
        <v>0.44722222222222219</v>
      </c>
      <c r="F82" s="208" t="s">
        <v>127</v>
      </c>
      <c r="G82" s="209" t="s">
        <v>179</v>
      </c>
      <c r="H82" s="210">
        <v>0.1</v>
      </c>
      <c r="I82" s="211" t="s">
        <v>198</v>
      </c>
      <c r="J82" s="211" t="s">
        <v>148</v>
      </c>
      <c r="K82" s="209" t="s">
        <v>149</v>
      </c>
      <c r="L82" s="209" t="s">
        <v>200</v>
      </c>
      <c r="M82" s="209" t="s">
        <v>151</v>
      </c>
      <c r="N82" s="209" t="s">
        <v>151</v>
      </c>
      <c r="O82" s="212" t="s">
        <v>151</v>
      </c>
      <c r="P82" s="209" t="s">
        <v>151</v>
      </c>
      <c r="Q82" s="211" t="s">
        <v>201</v>
      </c>
      <c r="R82" s="213" t="s">
        <v>233</v>
      </c>
      <c r="S82" s="213" t="s">
        <v>237</v>
      </c>
      <c r="T82" s="213" t="s">
        <v>210</v>
      </c>
      <c r="U82" s="213" t="s">
        <v>204</v>
      </c>
      <c r="V82" s="208"/>
      <c r="W82" s="211" t="s">
        <v>368</v>
      </c>
      <c r="X82" s="214">
        <v>9</v>
      </c>
      <c r="AK82" s="39" t="s">
        <v>113</v>
      </c>
    </row>
    <row r="83" spans="2:37" s="39" customFormat="1" ht="33">
      <c r="B83" s="193" t="s">
        <v>403</v>
      </c>
      <c r="C83" s="206">
        <v>45688</v>
      </c>
      <c r="D83" s="184" t="str">
        <f t="shared" si="22"/>
        <v>金</v>
      </c>
      <c r="E83" s="207">
        <v>0.45</v>
      </c>
      <c r="F83" s="208" t="s">
        <v>127</v>
      </c>
      <c r="G83" s="209" t="s">
        <v>179</v>
      </c>
      <c r="H83" s="210">
        <v>0.1</v>
      </c>
      <c r="I83" s="211" t="s">
        <v>198</v>
      </c>
      <c r="J83" s="211" t="s">
        <v>148</v>
      </c>
      <c r="K83" s="209" t="s">
        <v>149</v>
      </c>
      <c r="L83" s="209" t="s">
        <v>200</v>
      </c>
      <c r="M83" s="209" t="s">
        <v>151</v>
      </c>
      <c r="N83" s="209" t="s">
        <v>151</v>
      </c>
      <c r="O83" s="212" t="s">
        <v>151</v>
      </c>
      <c r="P83" s="209" t="s">
        <v>151</v>
      </c>
      <c r="Q83" s="211" t="s">
        <v>201</v>
      </c>
      <c r="R83" s="213" t="s">
        <v>233</v>
      </c>
      <c r="S83" s="213" t="s">
        <v>202</v>
      </c>
      <c r="T83" s="213" t="s">
        <v>367</v>
      </c>
      <c r="U83" s="213" t="s">
        <v>204</v>
      </c>
      <c r="V83" s="208"/>
      <c r="W83" s="211" t="s">
        <v>366</v>
      </c>
      <c r="X83" s="214">
        <v>33</v>
      </c>
      <c r="AK83" s="39" t="s">
        <v>113</v>
      </c>
    </row>
    <row r="84" spans="2:37" s="39" customFormat="1" ht="33">
      <c r="B84" s="193" t="s">
        <v>401</v>
      </c>
      <c r="C84" s="206">
        <v>45688</v>
      </c>
      <c r="D84" s="184" t="str">
        <f t="shared" si="22"/>
        <v>金</v>
      </c>
      <c r="E84" s="207">
        <v>0.46180555555555558</v>
      </c>
      <c r="F84" s="208" t="s">
        <v>127</v>
      </c>
      <c r="G84" s="209" t="s">
        <v>179</v>
      </c>
      <c r="H84" s="210">
        <v>0.1</v>
      </c>
      <c r="I84" s="211" t="s">
        <v>198</v>
      </c>
      <c r="J84" s="211" t="s">
        <v>148</v>
      </c>
      <c r="K84" s="209" t="s">
        <v>149</v>
      </c>
      <c r="L84" s="209" t="s">
        <v>200</v>
      </c>
      <c r="M84" s="209" t="s">
        <v>151</v>
      </c>
      <c r="N84" s="209" t="s">
        <v>151</v>
      </c>
      <c r="O84" s="212" t="s">
        <v>151</v>
      </c>
      <c r="P84" s="209" t="s">
        <v>151</v>
      </c>
      <c r="Q84" s="211" t="s">
        <v>201</v>
      </c>
      <c r="R84" s="213" t="s">
        <v>233</v>
      </c>
      <c r="S84" s="213" t="s">
        <v>202</v>
      </c>
      <c r="T84" s="213" t="s">
        <v>367</v>
      </c>
      <c r="U84" s="213" t="s">
        <v>204</v>
      </c>
      <c r="V84" s="208"/>
      <c r="W84" s="211" t="s">
        <v>366</v>
      </c>
      <c r="X84" s="214">
        <v>38</v>
      </c>
      <c r="AK84" s="39" t="s">
        <v>113</v>
      </c>
    </row>
    <row r="85" spans="2:37" s="39" customFormat="1" ht="33">
      <c r="B85" s="193" t="s">
        <v>403</v>
      </c>
      <c r="C85" s="206">
        <v>45688</v>
      </c>
      <c r="D85" s="184" t="str">
        <f t="shared" si="22"/>
        <v>金</v>
      </c>
      <c r="E85" s="207">
        <v>0.48402777777777778</v>
      </c>
      <c r="F85" s="208" t="s">
        <v>127</v>
      </c>
      <c r="G85" s="209" t="s">
        <v>179</v>
      </c>
      <c r="H85" s="210">
        <v>0</v>
      </c>
      <c r="I85" s="211" t="s">
        <v>198</v>
      </c>
      <c r="J85" s="211" t="s">
        <v>148</v>
      </c>
      <c r="K85" s="209" t="s">
        <v>149</v>
      </c>
      <c r="L85" s="209" t="s">
        <v>200</v>
      </c>
      <c r="M85" s="209" t="s">
        <v>151</v>
      </c>
      <c r="N85" s="209" t="s">
        <v>151</v>
      </c>
      <c r="O85" s="212" t="s">
        <v>151</v>
      </c>
      <c r="P85" s="209" t="s">
        <v>151</v>
      </c>
      <c r="Q85" s="211" t="s">
        <v>201</v>
      </c>
      <c r="R85" s="213" t="s">
        <v>233</v>
      </c>
      <c r="S85" s="213" t="s">
        <v>202</v>
      </c>
      <c r="T85" s="213" t="s">
        <v>367</v>
      </c>
      <c r="U85" s="213" t="s">
        <v>204</v>
      </c>
      <c r="V85" s="208"/>
      <c r="W85" s="211" t="s">
        <v>366</v>
      </c>
      <c r="X85" s="214">
        <v>30</v>
      </c>
      <c r="AK85" s="39" t="s">
        <v>113</v>
      </c>
    </row>
    <row r="86" spans="2:37" s="39" customFormat="1" ht="33">
      <c r="B86" s="193" t="s">
        <v>403</v>
      </c>
      <c r="C86" s="206">
        <v>45688</v>
      </c>
      <c r="D86" s="184" t="str">
        <f t="shared" si="22"/>
        <v>金</v>
      </c>
      <c r="E86" s="207">
        <v>0.49027777777777781</v>
      </c>
      <c r="F86" s="208" t="s">
        <v>127</v>
      </c>
      <c r="G86" s="209" t="s">
        <v>179</v>
      </c>
      <c r="H86" s="210">
        <v>0.1</v>
      </c>
      <c r="I86" s="211" t="s">
        <v>198</v>
      </c>
      <c r="J86" s="211" t="s">
        <v>148</v>
      </c>
      <c r="K86" s="209" t="s">
        <v>149</v>
      </c>
      <c r="L86" s="209" t="s">
        <v>200</v>
      </c>
      <c r="M86" s="209" t="s">
        <v>151</v>
      </c>
      <c r="N86" s="209" t="s">
        <v>151</v>
      </c>
      <c r="O86" s="212" t="s">
        <v>151</v>
      </c>
      <c r="P86" s="209" t="s">
        <v>151</v>
      </c>
      <c r="Q86" s="211" t="s">
        <v>201</v>
      </c>
      <c r="R86" s="213" t="s">
        <v>233</v>
      </c>
      <c r="S86" s="213" t="s">
        <v>202</v>
      </c>
      <c r="T86" s="213" t="s">
        <v>367</v>
      </c>
      <c r="U86" s="213" t="s">
        <v>204</v>
      </c>
      <c r="V86" s="208"/>
      <c r="W86" s="211" t="s">
        <v>366</v>
      </c>
      <c r="X86" s="214">
        <v>22</v>
      </c>
      <c r="AK86" s="39" t="s">
        <v>113</v>
      </c>
    </row>
    <row r="87" spans="2:37" s="39" customFormat="1" ht="33">
      <c r="B87" s="193" t="s">
        <v>403</v>
      </c>
      <c r="C87" s="206">
        <v>45688</v>
      </c>
      <c r="D87" s="184" t="str">
        <f t="shared" si="22"/>
        <v>金</v>
      </c>
      <c r="E87" s="207">
        <v>0.4916666666666667</v>
      </c>
      <c r="F87" s="208" t="s">
        <v>127</v>
      </c>
      <c r="G87" s="209" t="s">
        <v>179</v>
      </c>
      <c r="H87" s="210">
        <v>0.1</v>
      </c>
      <c r="I87" s="211" t="s">
        <v>198</v>
      </c>
      <c r="J87" s="211" t="s">
        <v>148</v>
      </c>
      <c r="K87" s="209" t="s">
        <v>149</v>
      </c>
      <c r="L87" s="209" t="s">
        <v>200</v>
      </c>
      <c r="M87" s="209" t="s">
        <v>151</v>
      </c>
      <c r="N87" s="209" t="s">
        <v>151</v>
      </c>
      <c r="O87" s="212" t="s">
        <v>151</v>
      </c>
      <c r="P87" s="209" t="s">
        <v>151</v>
      </c>
      <c r="Q87" s="211" t="s">
        <v>201</v>
      </c>
      <c r="R87" s="213" t="s">
        <v>233</v>
      </c>
      <c r="S87" s="213" t="s">
        <v>202</v>
      </c>
      <c r="T87" s="213" t="s">
        <v>367</v>
      </c>
      <c r="U87" s="213" t="s">
        <v>204</v>
      </c>
      <c r="V87" s="208"/>
      <c r="W87" s="211" t="s">
        <v>366</v>
      </c>
      <c r="X87" s="214">
        <v>33</v>
      </c>
      <c r="AK87" s="39" t="s">
        <v>113</v>
      </c>
    </row>
    <row r="88" spans="2:37" s="39" customFormat="1" ht="33">
      <c r="B88" s="193" t="s">
        <v>403</v>
      </c>
      <c r="C88" s="206">
        <v>45688</v>
      </c>
      <c r="D88" s="184" t="str">
        <f t="shared" si="22"/>
        <v>金</v>
      </c>
      <c r="E88" s="207">
        <v>0.56874999999999998</v>
      </c>
      <c r="F88" s="208" t="s">
        <v>127</v>
      </c>
      <c r="G88" s="209" t="s">
        <v>179</v>
      </c>
      <c r="H88" s="210">
        <v>0.1</v>
      </c>
      <c r="I88" s="211" t="s">
        <v>198</v>
      </c>
      <c r="J88" s="211" t="s">
        <v>148</v>
      </c>
      <c r="K88" s="209" t="s">
        <v>149</v>
      </c>
      <c r="L88" s="209" t="s">
        <v>200</v>
      </c>
      <c r="M88" s="209" t="s">
        <v>151</v>
      </c>
      <c r="N88" s="209" t="s">
        <v>151</v>
      </c>
      <c r="O88" s="212" t="s">
        <v>151</v>
      </c>
      <c r="P88" s="209" t="s">
        <v>151</v>
      </c>
      <c r="Q88" s="211" t="s">
        <v>201</v>
      </c>
      <c r="R88" s="213" t="s">
        <v>233</v>
      </c>
      <c r="S88" s="213" t="s">
        <v>202</v>
      </c>
      <c r="T88" s="213" t="s">
        <v>367</v>
      </c>
      <c r="U88" s="213" t="s">
        <v>204</v>
      </c>
      <c r="V88" s="208"/>
      <c r="W88" s="211" t="s">
        <v>366</v>
      </c>
      <c r="X88" s="214">
        <v>42</v>
      </c>
      <c r="AK88" s="39" t="s">
        <v>113</v>
      </c>
    </row>
    <row r="89" spans="2:37" s="39" customFormat="1" ht="33">
      <c r="B89" s="193" t="s">
        <v>403</v>
      </c>
      <c r="C89" s="206">
        <v>45688</v>
      </c>
      <c r="D89" s="184" t="str">
        <f t="shared" ref="D89" si="23">IF($C89 &lt;&gt; "", IF(ISERROR(MATCH(C89, 祝日, 0)), TEXT($C89, "aaa"), "祝日"), "")</f>
        <v>金</v>
      </c>
      <c r="E89" s="207">
        <v>0.5708333333333333</v>
      </c>
      <c r="F89" s="208" t="s">
        <v>127</v>
      </c>
      <c r="G89" s="209" t="s">
        <v>179</v>
      </c>
      <c r="H89" s="210">
        <v>0.1</v>
      </c>
      <c r="I89" s="211" t="s">
        <v>198</v>
      </c>
      <c r="J89" s="211" t="s">
        <v>148</v>
      </c>
      <c r="K89" s="209" t="s">
        <v>149</v>
      </c>
      <c r="L89" s="209" t="s">
        <v>200</v>
      </c>
      <c r="M89" s="209" t="s">
        <v>151</v>
      </c>
      <c r="N89" s="209" t="s">
        <v>151</v>
      </c>
      <c r="O89" s="212" t="s">
        <v>151</v>
      </c>
      <c r="P89" s="209" t="s">
        <v>151</v>
      </c>
      <c r="Q89" s="211" t="s">
        <v>201</v>
      </c>
      <c r="R89" s="213" t="s">
        <v>233</v>
      </c>
      <c r="S89" s="213" t="s">
        <v>202</v>
      </c>
      <c r="T89" s="213" t="s">
        <v>367</v>
      </c>
      <c r="U89" s="213" t="s">
        <v>204</v>
      </c>
      <c r="V89" s="208"/>
      <c r="W89" s="211" t="s">
        <v>366</v>
      </c>
      <c r="X89" s="214">
        <v>43</v>
      </c>
      <c r="AK89" s="39" t="s">
        <v>113</v>
      </c>
    </row>
    <row r="90" spans="2:37" s="39" customFormat="1" ht="33">
      <c r="B90" s="193" t="s">
        <v>403</v>
      </c>
      <c r="C90" s="206">
        <v>45688</v>
      </c>
      <c r="D90" s="184" t="str">
        <f t="shared" si="22"/>
        <v>金</v>
      </c>
      <c r="E90" s="207">
        <v>0.57361111111111118</v>
      </c>
      <c r="F90" s="208" t="s">
        <v>127</v>
      </c>
      <c r="G90" s="209" t="s">
        <v>179</v>
      </c>
      <c r="H90" s="210">
        <v>0.1</v>
      </c>
      <c r="I90" s="211" t="s">
        <v>198</v>
      </c>
      <c r="J90" s="211" t="s">
        <v>148</v>
      </c>
      <c r="K90" s="209" t="s">
        <v>149</v>
      </c>
      <c r="L90" s="209" t="s">
        <v>200</v>
      </c>
      <c r="M90" s="209" t="s">
        <v>151</v>
      </c>
      <c r="N90" s="209" t="s">
        <v>151</v>
      </c>
      <c r="O90" s="212" t="s">
        <v>151</v>
      </c>
      <c r="P90" s="209" t="s">
        <v>151</v>
      </c>
      <c r="Q90" s="211" t="s">
        <v>201</v>
      </c>
      <c r="R90" s="213" t="s">
        <v>233</v>
      </c>
      <c r="S90" s="213" t="s">
        <v>237</v>
      </c>
      <c r="T90" s="213" t="s">
        <v>210</v>
      </c>
      <c r="U90" s="213" t="s">
        <v>201</v>
      </c>
      <c r="V90" s="208"/>
      <c r="W90" s="211" t="s">
        <v>378</v>
      </c>
      <c r="X90" s="214">
        <v>10</v>
      </c>
      <c r="AK90" s="39" t="s">
        <v>113</v>
      </c>
    </row>
    <row r="91" spans="2:37" s="39" customFormat="1" ht="33">
      <c r="B91" s="193" t="s">
        <v>403</v>
      </c>
      <c r="C91" s="206">
        <v>45688</v>
      </c>
      <c r="D91" s="184" t="str">
        <f t="shared" si="22"/>
        <v>金</v>
      </c>
      <c r="E91" s="207">
        <v>0.57500000000000007</v>
      </c>
      <c r="F91" s="208" t="s">
        <v>127</v>
      </c>
      <c r="G91" s="209" t="s">
        <v>179</v>
      </c>
      <c r="H91" s="210">
        <v>0.1</v>
      </c>
      <c r="I91" s="211" t="s">
        <v>198</v>
      </c>
      <c r="J91" s="211" t="s">
        <v>148</v>
      </c>
      <c r="K91" s="209" t="s">
        <v>149</v>
      </c>
      <c r="L91" s="209" t="s">
        <v>200</v>
      </c>
      <c r="M91" s="209" t="s">
        <v>151</v>
      </c>
      <c r="N91" s="209" t="s">
        <v>151</v>
      </c>
      <c r="O91" s="212" t="s">
        <v>151</v>
      </c>
      <c r="P91" s="209" t="s">
        <v>151</v>
      </c>
      <c r="Q91" s="211" t="s">
        <v>201</v>
      </c>
      <c r="R91" s="213" t="s">
        <v>233</v>
      </c>
      <c r="S91" s="213" t="s">
        <v>202</v>
      </c>
      <c r="T91" s="213" t="s">
        <v>367</v>
      </c>
      <c r="U91" s="213" t="s">
        <v>204</v>
      </c>
      <c r="V91" s="208"/>
      <c r="W91" s="211" t="s">
        <v>366</v>
      </c>
      <c r="X91" s="214">
        <v>32</v>
      </c>
      <c r="AK91" s="39" t="s">
        <v>113</v>
      </c>
    </row>
    <row r="92" spans="2:37" s="39" customFormat="1" ht="33">
      <c r="B92" s="193" t="s">
        <v>403</v>
      </c>
      <c r="C92" s="206">
        <v>45688</v>
      </c>
      <c r="D92" s="184" t="str">
        <f t="shared" si="22"/>
        <v>金</v>
      </c>
      <c r="E92" s="207">
        <v>0.57708333333333328</v>
      </c>
      <c r="F92" s="208" t="s">
        <v>127</v>
      </c>
      <c r="G92" s="209" t="s">
        <v>179</v>
      </c>
      <c r="H92" s="210">
        <v>0.1</v>
      </c>
      <c r="I92" s="211" t="s">
        <v>198</v>
      </c>
      <c r="J92" s="211" t="s">
        <v>148</v>
      </c>
      <c r="K92" s="209" t="s">
        <v>149</v>
      </c>
      <c r="L92" s="209" t="s">
        <v>200</v>
      </c>
      <c r="M92" s="209" t="s">
        <v>151</v>
      </c>
      <c r="N92" s="209" t="s">
        <v>151</v>
      </c>
      <c r="O92" s="212" t="s">
        <v>151</v>
      </c>
      <c r="P92" s="209" t="s">
        <v>151</v>
      </c>
      <c r="Q92" s="211" t="s">
        <v>201</v>
      </c>
      <c r="R92" s="213" t="s">
        <v>233</v>
      </c>
      <c r="S92" s="213" t="s">
        <v>237</v>
      </c>
      <c r="T92" s="213" t="s">
        <v>210</v>
      </c>
      <c r="U92" s="213" t="s">
        <v>201</v>
      </c>
      <c r="V92" s="208"/>
      <c r="W92" s="211" t="s">
        <v>368</v>
      </c>
      <c r="X92" s="214">
        <v>12</v>
      </c>
      <c r="AK92" s="39" t="s">
        <v>113</v>
      </c>
    </row>
    <row r="93" spans="2:37" s="39" customFormat="1" ht="33">
      <c r="B93" s="193" t="s">
        <v>403</v>
      </c>
      <c r="C93" s="206">
        <v>45688</v>
      </c>
      <c r="D93" s="184" t="str">
        <f t="shared" si="22"/>
        <v>金</v>
      </c>
      <c r="E93" s="207">
        <v>0.57847222222222217</v>
      </c>
      <c r="F93" s="208" t="s">
        <v>127</v>
      </c>
      <c r="G93" s="209" t="s">
        <v>179</v>
      </c>
      <c r="H93" s="210">
        <v>0.1</v>
      </c>
      <c r="I93" s="211" t="s">
        <v>198</v>
      </c>
      <c r="J93" s="211" t="s">
        <v>148</v>
      </c>
      <c r="K93" s="209" t="s">
        <v>149</v>
      </c>
      <c r="L93" s="209" t="s">
        <v>200</v>
      </c>
      <c r="M93" s="209" t="s">
        <v>151</v>
      </c>
      <c r="N93" s="209" t="s">
        <v>151</v>
      </c>
      <c r="O93" s="212" t="s">
        <v>151</v>
      </c>
      <c r="P93" s="209" t="s">
        <v>151</v>
      </c>
      <c r="Q93" s="211" t="s">
        <v>201</v>
      </c>
      <c r="R93" s="213" t="s">
        <v>233</v>
      </c>
      <c r="S93" s="213" t="s">
        <v>202</v>
      </c>
      <c r="T93" s="213" t="s">
        <v>367</v>
      </c>
      <c r="U93" s="213" t="s">
        <v>204</v>
      </c>
      <c r="V93" s="208"/>
      <c r="W93" s="211" t="s">
        <v>366</v>
      </c>
      <c r="X93" s="214">
        <v>44</v>
      </c>
      <c r="AK93" s="39" t="s">
        <v>113</v>
      </c>
    </row>
    <row r="94" spans="2:37" s="39" customFormat="1" ht="33">
      <c r="B94" s="193" t="s">
        <v>401</v>
      </c>
      <c r="C94" s="206">
        <v>45688</v>
      </c>
      <c r="D94" s="184" t="str">
        <f t="shared" si="22"/>
        <v>金</v>
      </c>
      <c r="E94" s="207">
        <v>0.59513888888888888</v>
      </c>
      <c r="F94" s="208" t="s">
        <v>127</v>
      </c>
      <c r="G94" s="209" t="s">
        <v>179</v>
      </c>
      <c r="H94" s="210">
        <v>0.1</v>
      </c>
      <c r="I94" s="211" t="s">
        <v>198</v>
      </c>
      <c r="J94" s="211" t="s">
        <v>148</v>
      </c>
      <c r="K94" s="209" t="s">
        <v>149</v>
      </c>
      <c r="L94" s="209" t="s">
        <v>200</v>
      </c>
      <c r="M94" s="209" t="s">
        <v>151</v>
      </c>
      <c r="N94" s="209" t="s">
        <v>151</v>
      </c>
      <c r="O94" s="212" t="s">
        <v>151</v>
      </c>
      <c r="P94" s="209" t="s">
        <v>151</v>
      </c>
      <c r="Q94" s="211" t="s">
        <v>201</v>
      </c>
      <c r="R94" s="213" t="s">
        <v>233</v>
      </c>
      <c r="S94" s="213" t="s">
        <v>237</v>
      </c>
      <c r="T94" s="213" t="s">
        <v>210</v>
      </c>
      <c r="U94" s="213" t="s">
        <v>201</v>
      </c>
      <c r="V94" s="208"/>
      <c r="W94" s="211" t="s">
        <v>368</v>
      </c>
      <c r="X94" s="214">
        <v>45</v>
      </c>
      <c r="AK94" s="39" t="s">
        <v>113</v>
      </c>
    </row>
    <row r="95" spans="2:37" s="39" customFormat="1" ht="33">
      <c r="B95" s="193" t="s">
        <v>401</v>
      </c>
      <c r="C95" s="206">
        <v>45688</v>
      </c>
      <c r="D95" s="184" t="str">
        <f t="shared" si="22"/>
        <v>金</v>
      </c>
      <c r="E95" s="207">
        <v>0.59652777777777777</v>
      </c>
      <c r="F95" s="208" t="s">
        <v>127</v>
      </c>
      <c r="G95" s="209" t="s">
        <v>179</v>
      </c>
      <c r="H95" s="210">
        <v>0.1</v>
      </c>
      <c r="I95" s="211" t="s">
        <v>198</v>
      </c>
      <c r="J95" s="211" t="s">
        <v>148</v>
      </c>
      <c r="K95" s="209" t="s">
        <v>149</v>
      </c>
      <c r="L95" s="209" t="s">
        <v>200</v>
      </c>
      <c r="M95" s="209" t="s">
        <v>151</v>
      </c>
      <c r="N95" s="209" t="s">
        <v>151</v>
      </c>
      <c r="O95" s="212" t="s">
        <v>151</v>
      </c>
      <c r="P95" s="209" t="s">
        <v>151</v>
      </c>
      <c r="Q95" s="211" t="s">
        <v>201</v>
      </c>
      <c r="R95" s="213" t="s">
        <v>233</v>
      </c>
      <c r="S95" s="213" t="s">
        <v>202</v>
      </c>
      <c r="T95" s="213" t="s">
        <v>367</v>
      </c>
      <c r="U95" s="213" t="s">
        <v>204</v>
      </c>
      <c r="V95" s="208"/>
      <c r="W95" s="211" t="s">
        <v>366</v>
      </c>
      <c r="X95" s="214">
        <v>31</v>
      </c>
      <c r="AK95" s="39" t="s">
        <v>113</v>
      </c>
    </row>
    <row r="96" spans="2:37" s="39" customFormat="1" ht="33">
      <c r="B96" s="193" t="s">
        <v>401</v>
      </c>
      <c r="C96" s="206">
        <v>45688</v>
      </c>
      <c r="D96" s="184" t="str">
        <f t="shared" ref="D96" si="24">IF($C96 &lt;&gt; "", IF(ISERROR(MATCH(C96, 祝日, 0)), TEXT($C96, "aaa"), "祝日"), "")</f>
        <v>金</v>
      </c>
      <c r="E96" s="207">
        <v>0.59930555555555554</v>
      </c>
      <c r="F96" s="208" t="s">
        <v>127</v>
      </c>
      <c r="G96" s="209" t="s">
        <v>179</v>
      </c>
      <c r="H96" s="210">
        <v>0.1</v>
      </c>
      <c r="I96" s="211" t="s">
        <v>198</v>
      </c>
      <c r="J96" s="211" t="s">
        <v>148</v>
      </c>
      <c r="K96" s="209" t="s">
        <v>149</v>
      </c>
      <c r="L96" s="209" t="s">
        <v>200</v>
      </c>
      <c r="M96" s="209" t="s">
        <v>151</v>
      </c>
      <c r="N96" s="209" t="s">
        <v>151</v>
      </c>
      <c r="O96" s="212" t="s">
        <v>151</v>
      </c>
      <c r="P96" s="209" t="s">
        <v>151</v>
      </c>
      <c r="Q96" s="211" t="s">
        <v>201</v>
      </c>
      <c r="R96" s="213" t="s">
        <v>233</v>
      </c>
      <c r="S96" s="213" t="s">
        <v>237</v>
      </c>
      <c r="T96" s="213" t="s">
        <v>210</v>
      </c>
      <c r="U96" s="213" t="s">
        <v>201</v>
      </c>
      <c r="V96" s="208"/>
      <c r="W96" s="211" t="s">
        <v>368</v>
      </c>
      <c r="X96" s="214">
        <v>46</v>
      </c>
      <c r="AK96" s="39" t="s">
        <v>113</v>
      </c>
    </row>
    <row r="97" spans="2:37" s="39" customFormat="1" ht="33">
      <c r="B97" s="193" t="s">
        <v>401</v>
      </c>
      <c r="C97" s="206">
        <v>45688</v>
      </c>
      <c r="D97" s="184" t="str">
        <f t="shared" si="22"/>
        <v>金</v>
      </c>
      <c r="E97" s="207">
        <v>0.60138888888888886</v>
      </c>
      <c r="F97" s="208" t="s">
        <v>127</v>
      </c>
      <c r="G97" s="209" t="s">
        <v>179</v>
      </c>
      <c r="H97" s="210">
        <v>0</v>
      </c>
      <c r="I97" s="211" t="s">
        <v>198</v>
      </c>
      <c r="J97" s="211" t="s">
        <v>148</v>
      </c>
      <c r="K97" s="209" t="s">
        <v>149</v>
      </c>
      <c r="L97" s="209" t="s">
        <v>200</v>
      </c>
      <c r="M97" s="209" t="s">
        <v>151</v>
      </c>
      <c r="N97" s="209" t="s">
        <v>151</v>
      </c>
      <c r="O97" s="212" t="s">
        <v>151</v>
      </c>
      <c r="P97" s="209" t="s">
        <v>151</v>
      </c>
      <c r="Q97" s="211" t="s">
        <v>201</v>
      </c>
      <c r="R97" s="213" t="s">
        <v>195</v>
      </c>
      <c r="S97" s="213" t="s">
        <v>240</v>
      </c>
      <c r="T97" s="213" t="s">
        <v>367</v>
      </c>
      <c r="U97" s="213" t="s">
        <v>201</v>
      </c>
      <c r="V97" s="208"/>
      <c r="W97" s="211" t="s">
        <v>375</v>
      </c>
      <c r="X97" s="214">
        <v>47</v>
      </c>
      <c r="AK97" s="39" t="s">
        <v>113</v>
      </c>
    </row>
    <row r="98" spans="2:37" s="39" customFormat="1" ht="33">
      <c r="B98" s="193" t="s">
        <v>403</v>
      </c>
      <c r="C98" s="206">
        <v>45688</v>
      </c>
      <c r="D98" s="184" t="str">
        <f t="shared" si="22"/>
        <v>金</v>
      </c>
      <c r="E98" s="207">
        <v>0.61388888888888882</v>
      </c>
      <c r="F98" s="208" t="s">
        <v>127</v>
      </c>
      <c r="G98" s="209" t="s">
        <v>179</v>
      </c>
      <c r="H98" s="210">
        <v>0.1</v>
      </c>
      <c r="I98" s="211" t="s">
        <v>198</v>
      </c>
      <c r="J98" s="211" t="s">
        <v>148</v>
      </c>
      <c r="K98" s="209" t="s">
        <v>149</v>
      </c>
      <c r="L98" s="209" t="s">
        <v>200</v>
      </c>
      <c r="M98" s="209" t="s">
        <v>151</v>
      </c>
      <c r="N98" s="209" t="s">
        <v>151</v>
      </c>
      <c r="O98" s="212" t="s">
        <v>151</v>
      </c>
      <c r="P98" s="209" t="s">
        <v>151</v>
      </c>
      <c r="Q98" s="211" t="s">
        <v>201</v>
      </c>
      <c r="R98" s="213" t="s">
        <v>233</v>
      </c>
      <c r="S98" s="213" t="s">
        <v>202</v>
      </c>
      <c r="T98" s="213" t="s">
        <v>367</v>
      </c>
      <c r="U98" s="213" t="s">
        <v>204</v>
      </c>
      <c r="V98" s="208"/>
      <c r="W98" s="211" t="s">
        <v>366</v>
      </c>
      <c r="X98" s="214">
        <v>9</v>
      </c>
      <c r="AK98" s="39" t="s">
        <v>113</v>
      </c>
    </row>
    <row r="99" spans="2:37" s="39" customFormat="1" ht="33">
      <c r="B99" s="193" t="s">
        <v>403</v>
      </c>
      <c r="C99" s="206">
        <v>45688</v>
      </c>
      <c r="D99" s="184" t="str">
        <f t="shared" si="22"/>
        <v>金</v>
      </c>
      <c r="E99" s="207">
        <v>0.61805555555555558</v>
      </c>
      <c r="F99" s="208" t="s">
        <v>127</v>
      </c>
      <c r="G99" s="209" t="s">
        <v>179</v>
      </c>
      <c r="H99" s="210">
        <v>0.1</v>
      </c>
      <c r="I99" s="211" t="s">
        <v>198</v>
      </c>
      <c r="J99" s="211" t="s">
        <v>148</v>
      </c>
      <c r="K99" s="209" t="s">
        <v>149</v>
      </c>
      <c r="L99" s="209" t="s">
        <v>200</v>
      </c>
      <c r="M99" s="209" t="s">
        <v>151</v>
      </c>
      <c r="N99" s="209" t="s">
        <v>151</v>
      </c>
      <c r="O99" s="212" t="s">
        <v>151</v>
      </c>
      <c r="P99" s="209" t="s">
        <v>151</v>
      </c>
      <c r="Q99" s="211" t="s">
        <v>201</v>
      </c>
      <c r="R99" s="213" t="s">
        <v>233</v>
      </c>
      <c r="S99" s="213" t="s">
        <v>237</v>
      </c>
      <c r="T99" s="213" t="s">
        <v>210</v>
      </c>
      <c r="U99" s="213" t="s">
        <v>201</v>
      </c>
      <c r="V99" s="208"/>
      <c r="W99" s="211" t="s">
        <v>368</v>
      </c>
      <c r="X99" s="214">
        <v>16</v>
      </c>
      <c r="AK99" s="39" t="s">
        <v>113</v>
      </c>
    </row>
    <row r="100" spans="2:37" s="39" customFormat="1" ht="33">
      <c r="B100" s="193" t="s">
        <v>403</v>
      </c>
      <c r="C100" s="206">
        <v>45688</v>
      </c>
      <c r="D100" s="184" t="str">
        <f t="shared" si="22"/>
        <v>金</v>
      </c>
      <c r="E100" s="207">
        <v>0.62083333333333335</v>
      </c>
      <c r="F100" s="208" t="s">
        <v>127</v>
      </c>
      <c r="G100" s="209" t="s">
        <v>179</v>
      </c>
      <c r="H100" s="210">
        <v>0.1</v>
      </c>
      <c r="I100" s="211" t="s">
        <v>198</v>
      </c>
      <c r="J100" s="211" t="s">
        <v>148</v>
      </c>
      <c r="K100" s="209" t="s">
        <v>149</v>
      </c>
      <c r="L100" s="209" t="s">
        <v>200</v>
      </c>
      <c r="M100" s="209" t="s">
        <v>151</v>
      </c>
      <c r="N100" s="209" t="s">
        <v>151</v>
      </c>
      <c r="O100" s="212" t="s">
        <v>151</v>
      </c>
      <c r="P100" s="209" t="s">
        <v>151</v>
      </c>
      <c r="Q100" s="211" t="s">
        <v>201</v>
      </c>
      <c r="R100" s="213" t="s">
        <v>233</v>
      </c>
      <c r="S100" s="213" t="s">
        <v>237</v>
      </c>
      <c r="T100" s="213" t="s">
        <v>210</v>
      </c>
      <c r="U100" s="213" t="s">
        <v>201</v>
      </c>
      <c r="V100" s="208"/>
      <c r="W100" s="211" t="s">
        <v>368</v>
      </c>
      <c r="X100" s="214">
        <v>23</v>
      </c>
      <c r="AK100" s="39" t="s">
        <v>113</v>
      </c>
    </row>
    <row r="101" spans="2:37" s="39" customFormat="1" ht="33">
      <c r="B101" s="193" t="s">
        <v>401</v>
      </c>
      <c r="C101" s="206">
        <v>45688</v>
      </c>
      <c r="D101" s="184" t="str">
        <f t="shared" si="22"/>
        <v>金</v>
      </c>
      <c r="E101" s="207">
        <v>0.62916666666666665</v>
      </c>
      <c r="F101" s="208" t="s">
        <v>207</v>
      </c>
      <c r="G101" s="209" t="s">
        <v>179</v>
      </c>
      <c r="H101" s="210">
        <v>0.1</v>
      </c>
      <c r="I101" s="211" t="s">
        <v>198</v>
      </c>
      <c r="J101" s="211" t="s">
        <v>148</v>
      </c>
      <c r="K101" s="209" t="s">
        <v>149</v>
      </c>
      <c r="L101" s="209" t="s">
        <v>200</v>
      </c>
      <c r="M101" s="209" t="s">
        <v>151</v>
      </c>
      <c r="N101" s="209" t="s">
        <v>151</v>
      </c>
      <c r="O101" s="212" t="s">
        <v>151</v>
      </c>
      <c r="P101" s="209" t="s">
        <v>151</v>
      </c>
      <c r="Q101" s="211" t="s">
        <v>201</v>
      </c>
      <c r="R101" s="213" t="s">
        <v>233</v>
      </c>
      <c r="S101" s="213" t="s">
        <v>202</v>
      </c>
      <c r="T101" s="213" t="s">
        <v>367</v>
      </c>
      <c r="U101" s="213" t="s">
        <v>204</v>
      </c>
      <c r="V101" s="208"/>
      <c r="W101" s="211" t="s">
        <v>366</v>
      </c>
      <c r="X101" s="214">
        <v>29</v>
      </c>
      <c r="AK101" s="39" t="s">
        <v>113</v>
      </c>
    </row>
    <row r="102" spans="2:37" s="39" customFormat="1" ht="33">
      <c r="B102" s="193" t="s">
        <v>401</v>
      </c>
      <c r="C102" s="206">
        <v>45688</v>
      </c>
      <c r="D102" s="184" t="str">
        <f t="shared" si="22"/>
        <v>金</v>
      </c>
      <c r="E102" s="207">
        <v>0.64027777777777783</v>
      </c>
      <c r="F102" s="208" t="s">
        <v>207</v>
      </c>
      <c r="G102" s="209" t="s">
        <v>179</v>
      </c>
      <c r="H102" s="210">
        <v>0.1</v>
      </c>
      <c r="I102" s="211" t="s">
        <v>198</v>
      </c>
      <c r="J102" s="211" t="s">
        <v>148</v>
      </c>
      <c r="K102" s="209" t="s">
        <v>149</v>
      </c>
      <c r="L102" s="209" t="s">
        <v>200</v>
      </c>
      <c r="M102" s="209" t="s">
        <v>151</v>
      </c>
      <c r="N102" s="209" t="s">
        <v>151</v>
      </c>
      <c r="O102" s="212" t="s">
        <v>151</v>
      </c>
      <c r="P102" s="209" t="s">
        <v>151</v>
      </c>
      <c r="Q102" s="211" t="s">
        <v>201</v>
      </c>
      <c r="R102" s="213" t="s">
        <v>233</v>
      </c>
      <c r="S102" s="213" t="s">
        <v>240</v>
      </c>
      <c r="T102" s="213"/>
      <c r="U102" s="213"/>
      <c r="V102" s="208"/>
      <c r="W102" s="211" t="s">
        <v>376</v>
      </c>
      <c r="X102" s="214">
        <v>23</v>
      </c>
      <c r="AK102" s="39" t="s">
        <v>113</v>
      </c>
    </row>
    <row r="103" spans="2:37" s="39" customFormat="1" ht="33">
      <c r="B103" s="193" t="s">
        <v>401</v>
      </c>
      <c r="C103" s="206">
        <v>45691</v>
      </c>
      <c r="D103" s="184" t="str">
        <f t="shared" si="22"/>
        <v>月</v>
      </c>
      <c r="E103" s="207">
        <v>0.41805555555555557</v>
      </c>
      <c r="F103" s="208" t="s">
        <v>207</v>
      </c>
      <c r="G103" s="209" t="s">
        <v>179</v>
      </c>
      <c r="H103" s="210">
        <v>0.1</v>
      </c>
      <c r="I103" s="211" t="s">
        <v>198</v>
      </c>
      <c r="J103" s="211" t="s">
        <v>148</v>
      </c>
      <c r="K103" s="209" t="s">
        <v>149</v>
      </c>
      <c r="L103" s="209" t="s">
        <v>200</v>
      </c>
      <c r="M103" s="209" t="s">
        <v>151</v>
      </c>
      <c r="N103" s="209" t="s">
        <v>151</v>
      </c>
      <c r="O103" s="212" t="s">
        <v>151</v>
      </c>
      <c r="P103" s="209" t="s">
        <v>151</v>
      </c>
      <c r="Q103" s="211" t="s">
        <v>201</v>
      </c>
      <c r="R103" s="213" t="s">
        <v>233</v>
      </c>
      <c r="S103" s="213" t="s">
        <v>237</v>
      </c>
      <c r="T103" s="213" t="s">
        <v>214</v>
      </c>
      <c r="U103" s="213" t="s">
        <v>201</v>
      </c>
      <c r="V103" s="208"/>
      <c r="W103" s="211" t="s">
        <v>378</v>
      </c>
      <c r="X103" s="214">
        <v>35</v>
      </c>
    </row>
    <row r="104" spans="2:37" s="39" customFormat="1" ht="33">
      <c r="B104" s="193" t="s">
        <v>401</v>
      </c>
      <c r="C104" s="206">
        <v>45691</v>
      </c>
      <c r="D104" s="184" t="str">
        <f t="shared" ref="D104:D105" si="25">IF($C104 &lt;&gt; "", IF(ISERROR(MATCH(C104, 祝日, 0)), TEXT($C104, "aaa"), "祝日"), "")</f>
        <v>月</v>
      </c>
      <c r="E104" s="207">
        <v>0.4201388888888889</v>
      </c>
      <c r="F104" s="208" t="s">
        <v>207</v>
      </c>
      <c r="G104" s="209" t="s">
        <v>179</v>
      </c>
      <c r="H104" s="210">
        <v>0.1</v>
      </c>
      <c r="I104" s="211" t="s">
        <v>198</v>
      </c>
      <c r="J104" s="211" t="s">
        <v>148</v>
      </c>
      <c r="K104" s="209" t="s">
        <v>149</v>
      </c>
      <c r="L104" s="209" t="s">
        <v>200</v>
      </c>
      <c r="M104" s="209" t="s">
        <v>151</v>
      </c>
      <c r="N104" s="209" t="s">
        <v>151</v>
      </c>
      <c r="O104" s="212" t="s">
        <v>151</v>
      </c>
      <c r="P104" s="209" t="s">
        <v>151</v>
      </c>
      <c r="Q104" s="211" t="s">
        <v>201</v>
      </c>
      <c r="R104" s="213" t="s">
        <v>233</v>
      </c>
      <c r="S104" s="213" t="s">
        <v>237</v>
      </c>
      <c r="T104" s="213" t="s">
        <v>210</v>
      </c>
      <c r="U104" s="213" t="s">
        <v>201</v>
      </c>
      <c r="V104" s="208"/>
      <c r="W104" s="211" t="s">
        <v>368</v>
      </c>
      <c r="X104" s="214">
        <v>36</v>
      </c>
    </row>
    <row r="105" spans="2:37" s="39" customFormat="1" ht="33">
      <c r="B105" s="193" t="s">
        <v>401</v>
      </c>
      <c r="C105" s="206">
        <v>45691</v>
      </c>
      <c r="D105" s="184" t="str">
        <f t="shared" si="25"/>
        <v>月</v>
      </c>
      <c r="E105" s="207">
        <v>0.43402777777777773</v>
      </c>
      <c r="F105" s="208" t="s">
        <v>207</v>
      </c>
      <c r="G105" s="209" t="s">
        <v>179</v>
      </c>
      <c r="H105" s="210">
        <v>0.1</v>
      </c>
      <c r="I105" s="211" t="s">
        <v>198</v>
      </c>
      <c r="J105" s="211" t="s">
        <v>148</v>
      </c>
      <c r="K105" s="209" t="s">
        <v>149</v>
      </c>
      <c r="L105" s="209" t="s">
        <v>200</v>
      </c>
      <c r="M105" s="209" t="s">
        <v>151</v>
      </c>
      <c r="N105" s="209" t="s">
        <v>151</v>
      </c>
      <c r="O105" s="212" t="s">
        <v>151</v>
      </c>
      <c r="P105" s="209" t="s">
        <v>151</v>
      </c>
      <c r="Q105" s="211" t="s">
        <v>201</v>
      </c>
      <c r="R105" s="213" t="s">
        <v>233</v>
      </c>
      <c r="S105" s="213" t="s">
        <v>202</v>
      </c>
      <c r="T105" s="213" t="s">
        <v>367</v>
      </c>
      <c r="U105" s="213" t="s">
        <v>204</v>
      </c>
      <c r="V105" s="208"/>
      <c r="W105" s="211" t="s">
        <v>366</v>
      </c>
      <c r="X105" s="214">
        <v>52</v>
      </c>
    </row>
    <row r="106" spans="2:37" s="39" customFormat="1" ht="49.5">
      <c r="B106" s="193" t="s">
        <v>403</v>
      </c>
      <c r="C106" s="206">
        <v>45691</v>
      </c>
      <c r="D106" s="184" t="str">
        <f t="shared" ref="D106" si="26">IF($C106 &lt;&gt; "", IF(ISERROR(MATCH(C106, 祝日, 0)), TEXT($C106, "aaa"), "祝日"), "")</f>
        <v>月</v>
      </c>
      <c r="E106" s="207">
        <v>0.43888888888888888</v>
      </c>
      <c r="F106" s="208" t="s">
        <v>207</v>
      </c>
      <c r="G106" s="209" t="s">
        <v>179</v>
      </c>
      <c r="H106" s="210">
        <v>0.1</v>
      </c>
      <c r="I106" s="211" t="s">
        <v>198</v>
      </c>
      <c r="J106" s="211" t="s">
        <v>148</v>
      </c>
      <c r="K106" s="209" t="s">
        <v>199</v>
      </c>
      <c r="L106" s="209" t="s">
        <v>208</v>
      </c>
      <c r="M106" s="209" t="s">
        <v>151</v>
      </c>
      <c r="N106" s="209" t="s">
        <v>151</v>
      </c>
      <c r="O106" s="212" t="s">
        <v>151</v>
      </c>
      <c r="P106" s="209" t="s">
        <v>151</v>
      </c>
      <c r="Q106" s="211" t="s">
        <v>201</v>
      </c>
      <c r="R106" s="213" t="s">
        <v>195</v>
      </c>
      <c r="S106" s="213" t="s">
        <v>240</v>
      </c>
      <c r="T106" s="213" t="s">
        <v>367</v>
      </c>
      <c r="U106" s="213" t="s">
        <v>155</v>
      </c>
      <c r="V106" s="208"/>
      <c r="W106" s="211" t="s">
        <v>374</v>
      </c>
      <c r="X106" s="214">
        <v>56</v>
      </c>
    </row>
    <row r="107" spans="2:37" s="39" customFormat="1" ht="33">
      <c r="B107" s="193" t="s">
        <v>403</v>
      </c>
      <c r="C107" s="206">
        <v>45691</v>
      </c>
      <c r="D107" s="184" t="str">
        <f>IF($C107 &lt;&gt; "", IF(ISERROR(MATCH(C107, 祝日, 0)), TEXT($C107, "aaa"), "祝日"), "")</f>
        <v>月</v>
      </c>
      <c r="E107" s="207">
        <v>0.44375000000000003</v>
      </c>
      <c r="F107" s="208" t="s">
        <v>207</v>
      </c>
      <c r="G107" s="209" t="s">
        <v>179</v>
      </c>
      <c r="H107" s="210">
        <v>0</v>
      </c>
      <c r="I107" s="211" t="s">
        <v>198</v>
      </c>
      <c r="J107" s="211" t="s">
        <v>148</v>
      </c>
      <c r="K107" s="209" t="s">
        <v>149</v>
      </c>
      <c r="L107" s="209" t="s">
        <v>200</v>
      </c>
      <c r="M107" s="209" t="s">
        <v>151</v>
      </c>
      <c r="N107" s="209" t="s">
        <v>151</v>
      </c>
      <c r="O107" s="212" t="s">
        <v>151</v>
      </c>
      <c r="P107" s="209" t="s">
        <v>151</v>
      </c>
      <c r="Q107" s="211" t="s">
        <v>201</v>
      </c>
      <c r="R107" s="213" t="s">
        <v>195</v>
      </c>
      <c r="S107" s="213" t="s">
        <v>202</v>
      </c>
      <c r="T107" s="213" t="s">
        <v>367</v>
      </c>
      <c r="U107" s="213" t="s">
        <v>204</v>
      </c>
      <c r="V107" s="208"/>
      <c r="W107" s="211" t="s">
        <v>366</v>
      </c>
      <c r="X107" s="214">
        <v>30</v>
      </c>
    </row>
    <row r="108" spans="2:37" s="39" customFormat="1" ht="33">
      <c r="B108" s="193" t="s">
        <v>403</v>
      </c>
      <c r="C108" s="206">
        <v>45691</v>
      </c>
      <c r="D108" s="184" t="str">
        <f t="shared" ref="D108:D113" si="27">IF($C108 &lt;&gt; "", IF(ISERROR(MATCH(C108, 祝日, 0)), TEXT($C108, "aaa"), "祝日"), "")</f>
        <v>月</v>
      </c>
      <c r="E108" s="207">
        <v>0.44791666666666669</v>
      </c>
      <c r="F108" s="208" t="s">
        <v>207</v>
      </c>
      <c r="G108" s="209" t="s">
        <v>179</v>
      </c>
      <c r="H108" s="210">
        <v>0.1</v>
      </c>
      <c r="I108" s="211" t="s">
        <v>198</v>
      </c>
      <c r="J108" s="211" t="s">
        <v>148</v>
      </c>
      <c r="K108" s="209" t="s">
        <v>149</v>
      </c>
      <c r="L108" s="209" t="s">
        <v>200</v>
      </c>
      <c r="M108" s="209" t="s">
        <v>151</v>
      </c>
      <c r="N108" s="209" t="s">
        <v>151</v>
      </c>
      <c r="O108" s="212" t="s">
        <v>151</v>
      </c>
      <c r="P108" s="209" t="s">
        <v>151</v>
      </c>
      <c r="Q108" s="211" t="s">
        <v>201</v>
      </c>
      <c r="R108" s="213" t="s">
        <v>233</v>
      </c>
      <c r="S108" s="213" t="s">
        <v>202</v>
      </c>
      <c r="T108" s="213" t="s">
        <v>367</v>
      </c>
      <c r="U108" s="213" t="s">
        <v>204</v>
      </c>
      <c r="V108" s="208"/>
      <c r="W108" s="211" t="s">
        <v>366</v>
      </c>
      <c r="X108" s="214">
        <v>54</v>
      </c>
    </row>
    <row r="109" spans="2:37" s="39" customFormat="1" ht="33">
      <c r="B109" s="193" t="s">
        <v>403</v>
      </c>
      <c r="C109" s="206">
        <v>45691</v>
      </c>
      <c r="D109" s="184" t="str">
        <f t="shared" si="27"/>
        <v>月</v>
      </c>
      <c r="E109" s="207">
        <v>0.44930555555555557</v>
      </c>
      <c r="F109" s="208" t="s">
        <v>207</v>
      </c>
      <c r="G109" s="209" t="s">
        <v>179</v>
      </c>
      <c r="H109" s="210">
        <v>0.1</v>
      </c>
      <c r="I109" s="211" t="s">
        <v>198</v>
      </c>
      <c r="J109" s="211" t="s">
        <v>148</v>
      </c>
      <c r="K109" s="209" t="s">
        <v>149</v>
      </c>
      <c r="L109" s="209" t="s">
        <v>200</v>
      </c>
      <c r="M109" s="209" t="s">
        <v>151</v>
      </c>
      <c r="N109" s="209" t="s">
        <v>151</v>
      </c>
      <c r="O109" s="212" t="s">
        <v>151</v>
      </c>
      <c r="P109" s="209" t="s">
        <v>151</v>
      </c>
      <c r="Q109" s="211" t="s">
        <v>201</v>
      </c>
      <c r="R109" s="213" t="s">
        <v>233</v>
      </c>
      <c r="S109" s="213" t="s">
        <v>202</v>
      </c>
      <c r="T109" s="213" t="s">
        <v>367</v>
      </c>
      <c r="U109" s="213" t="s">
        <v>204</v>
      </c>
      <c r="V109" s="208"/>
      <c r="W109" s="211" t="s">
        <v>366</v>
      </c>
      <c r="X109" s="214">
        <v>39</v>
      </c>
    </row>
    <row r="110" spans="2:37" s="39" customFormat="1" ht="33">
      <c r="B110" s="193" t="s">
        <v>403</v>
      </c>
      <c r="C110" s="206">
        <v>45691</v>
      </c>
      <c r="D110" s="184" t="str">
        <f t="shared" si="27"/>
        <v>月</v>
      </c>
      <c r="E110" s="207">
        <v>0.45</v>
      </c>
      <c r="F110" s="208" t="s">
        <v>207</v>
      </c>
      <c r="G110" s="209" t="s">
        <v>179</v>
      </c>
      <c r="H110" s="210">
        <v>0.1</v>
      </c>
      <c r="I110" s="211" t="s">
        <v>198</v>
      </c>
      <c r="J110" s="211" t="s">
        <v>148</v>
      </c>
      <c r="K110" s="209" t="s">
        <v>149</v>
      </c>
      <c r="L110" s="209" t="s">
        <v>200</v>
      </c>
      <c r="M110" s="209" t="s">
        <v>151</v>
      </c>
      <c r="N110" s="209" t="s">
        <v>151</v>
      </c>
      <c r="O110" s="212" t="s">
        <v>151</v>
      </c>
      <c r="P110" s="209" t="s">
        <v>151</v>
      </c>
      <c r="Q110" s="211" t="s">
        <v>201</v>
      </c>
      <c r="R110" s="213" t="s">
        <v>233</v>
      </c>
      <c r="S110" s="213" t="s">
        <v>237</v>
      </c>
      <c r="T110" s="213" t="s">
        <v>210</v>
      </c>
      <c r="U110" s="213" t="s">
        <v>201</v>
      </c>
      <c r="V110" s="208"/>
      <c r="W110" s="211" t="s">
        <v>368</v>
      </c>
      <c r="X110" s="214">
        <v>51</v>
      </c>
    </row>
    <row r="111" spans="2:37" s="39" customFormat="1" ht="33">
      <c r="B111" s="193" t="s">
        <v>403</v>
      </c>
      <c r="C111" s="206">
        <v>45691</v>
      </c>
      <c r="D111" s="184" t="str">
        <f t="shared" si="27"/>
        <v>月</v>
      </c>
      <c r="E111" s="207">
        <v>0.45208333333333334</v>
      </c>
      <c r="F111" s="208" t="s">
        <v>207</v>
      </c>
      <c r="G111" s="209" t="s">
        <v>179</v>
      </c>
      <c r="H111" s="210">
        <v>0.1</v>
      </c>
      <c r="I111" s="211" t="s">
        <v>198</v>
      </c>
      <c r="J111" s="211" t="s">
        <v>148</v>
      </c>
      <c r="K111" s="209" t="s">
        <v>149</v>
      </c>
      <c r="L111" s="209" t="s">
        <v>200</v>
      </c>
      <c r="M111" s="209" t="s">
        <v>151</v>
      </c>
      <c r="N111" s="209" t="s">
        <v>151</v>
      </c>
      <c r="O111" s="212" t="s">
        <v>151</v>
      </c>
      <c r="P111" s="209" t="s">
        <v>151</v>
      </c>
      <c r="Q111" s="211" t="s">
        <v>201</v>
      </c>
      <c r="R111" s="213" t="s">
        <v>233</v>
      </c>
      <c r="S111" s="213" t="s">
        <v>202</v>
      </c>
      <c r="T111" s="213" t="s">
        <v>367</v>
      </c>
      <c r="U111" s="213" t="s">
        <v>204</v>
      </c>
      <c r="V111" s="208"/>
      <c r="W111" s="211" t="s">
        <v>366</v>
      </c>
      <c r="X111" s="214">
        <v>17</v>
      </c>
    </row>
    <row r="112" spans="2:37" s="39" customFormat="1" ht="49.5">
      <c r="B112" s="193" t="s">
        <v>403</v>
      </c>
      <c r="C112" s="206">
        <v>45691</v>
      </c>
      <c r="D112" s="184" t="str">
        <f t="shared" si="27"/>
        <v>月</v>
      </c>
      <c r="E112" s="207">
        <v>0.45277777777777778</v>
      </c>
      <c r="F112" s="208" t="s">
        <v>207</v>
      </c>
      <c r="G112" s="209" t="s">
        <v>179</v>
      </c>
      <c r="H112" s="210">
        <v>0.1</v>
      </c>
      <c r="I112" s="211" t="s">
        <v>198</v>
      </c>
      <c r="J112" s="211" t="s">
        <v>148</v>
      </c>
      <c r="K112" s="209" t="s">
        <v>199</v>
      </c>
      <c r="L112" s="209" t="s">
        <v>208</v>
      </c>
      <c r="M112" s="209" t="s">
        <v>151</v>
      </c>
      <c r="N112" s="209" t="s">
        <v>151</v>
      </c>
      <c r="O112" s="212" t="s">
        <v>151</v>
      </c>
      <c r="P112" s="209" t="s">
        <v>151</v>
      </c>
      <c r="Q112" s="211" t="s">
        <v>201</v>
      </c>
      <c r="R112" s="213" t="s">
        <v>233</v>
      </c>
      <c r="S112" s="213" t="s">
        <v>240</v>
      </c>
      <c r="T112" s="213" t="s">
        <v>367</v>
      </c>
      <c r="U112" s="213" t="s">
        <v>155</v>
      </c>
      <c r="V112" s="208"/>
      <c r="W112" s="211" t="s">
        <v>374</v>
      </c>
      <c r="X112" s="214">
        <v>59</v>
      </c>
    </row>
    <row r="113" spans="2:24" s="39" customFormat="1" ht="33">
      <c r="B113" s="193" t="s">
        <v>401</v>
      </c>
      <c r="C113" s="206">
        <v>45691</v>
      </c>
      <c r="D113" s="184" t="str">
        <f t="shared" si="27"/>
        <v>月</v>
      </c>
      <c r="E113" s="207">
        <v>0.47013888888888888</v>
      </c>
      <c r="F113" s="208" t="s">
        <v>207</v>
      </c>
      <c r="G113" s="209" t="s">
        <v>179</v>
      </c>
      <c r="H113" s="210">
        <v>0.1</v>
      </c>
      <c r="I113" s="211" t="s">
        <v>198</v>
      </c>
      <c r="J113" s="211" t="s">
        <v>148</v>
      </c>
      <c r="K113" s="209" t="s">
        <v>149</v>
      </c>
      <c r="L113" s="209" t="s">
        <v>200</v>
      </c>
      <c r="M113" s="209" t="s">
        <v>151</v>
      </c>
      <c r="N113" s="209" t="s">
        <v>151</v>
      </c>
      <c r="O113" s="212" t="s">
        <v>151</v>
      </c>
      <c r="P113" s="209" t="s">
        <v>151</v>
      </c>
      <c r="Q113" s="211" t="s">
        <v>201</v>
      </c>
      <c r="R113" s="213" t="s">
        <v>233</v>
      </c>
      <c r="S113" s="213" t="s">
        <v>237</v>
      </c>
      <c r="T113" s="213" t="s">
        <v>210</v>
      </c>
      <c r="U113" s="213" t="s">
        <v>201</v>
      </c>
      <c r="V113" s="208"/>
      <c r="W113" s="211" t="s">
        <v>368</v>
      </c>
      <c r="X113" s="214">
        <v>45</v>
      </c>
    </row>
    <row r="114" spans="2:24" s="39" customFormat="1" ht="33">
      <c r="B114" s="193" t="s">
        <v>401</v>
      </c>
      <c r="C114" s="206">
        <v>45691</v>
      </c>
      <c r="D114" s="184" t="str">
        <f t="shared" ref="D114:D117" si="28">IF($C114 &lt;&gt; "", IF(ISERROR(MATCH(C114, 祝日, 0)), TEXT($C114, "aaa"), "祝日"), "")</f>
        <v>月</v>
      </c>
      <c r="E114" s="207">
        <v>0.47083333333333338</v>
      </c>
      <c r="F114" s="208" t="s">
        <v>207</v>
      </c>
      <c r="G114" s="209" t="s">
        <v>179</v>
      </c>
      <c r="H114" s="210">
        <v>0.1</v>
      </c>
      <c r="I114" s="211" t="s">
        <v>198</v>
      </c>
      <c r="J114" s="211" t="s">
        <v>148</v>
      </c>
      <c r="K114" s="209" t="s">
        <v>149</v>
      </c>
      <c r="L114" s="209" t="s">
        <v>200</v>
      </c>
      <c r="M114" s="209" t="s">
        <v>151</v>
      </c>
      <c r="N114" s="209" t="s">
        <v>151</v>
      </c>
      <c r="O114" s="212" t="s">
        <v>151</v>
      </c>
      <c r="P114" s="209" t="s">
        <v>151</v>
      </c>
      <c r="Q114" s="211" t="s">
        <v>201</v>
      </c>
      <c r="R114" s="213" t="s">
        <v>233</v>
      </c>
      <c r="S114" s="213" t="s">
        <v>237</v>
      </c>
      <c r="T114" s="213" t="s">
        <v>210</v>
      </c>
      <c r="U114" s="213" t="s">
        <v>201</v>
      </c>
      <c r="V114" s="208"/>
      <c r="W114" s="211" t="s">
        <v>368</v>
      </c>
      <c r="X114" s="214">
        <v>60</v>
      </c>
    </row>
    <row r="115" spans="2:24" s="39" customFormat="1" ht="33">
      <c r="B115" s="193" t="s">
        <v>403</v>
      </c>
      <c r="C115" s="206">
        <v>45691</v>
      </c>
      <c r="D115" s="184" t="str">
        <f t="shared" si="28"/>
        <v>月</v>
      </c>
      <c r="E115" s="207">
        <v>0.4826388888888889</v>
      </c>
      <c r="F115" s="208" t="s">
        <v>207</v>
      </c>
      <c r="G115" s="209" t="s">
        <v>179</v>
      </c>
      <c r="H115" s="210">
        <v>0.1</v>
      </c>
      <c r="I115" s="211" t="s">
        <v>198</v>
      </c>
      <c r="J115" s="211" t="s">
        <v>148</v>
      </c>
      <c r="K115" s="209" t="s">
        <v>149</v>
      </c>
      <c r="L115" s="209" t="s">
        <v>200</v>
      </c>
      <c r="M115" s="209" t="s">
        <v>151</v>
      </c>
      <c r="N115" s="209" t="s">
        <v>151</v>
      </c>
      <c r="O115" s="212" t="s">
        <v>151</v>
      </c>
      <c r="P115" s="209" t="s">
        <v>151</v>
      </c>
      <c r="Q115" s="211" t="s">
        <v>201</v>
      </c>
      <c r="R115" s="213" t="s">
        <v>195</v>
      </c>
      <c r="S115" s="213" t="s">
        <v>237</v>
      </c>
      <c r="T115" s="213" t="s">
        <v>367</v>
      </c>
      <c r="U115" s="213" t="s">
        <v>201</v>
      </c>
      <c r="V115" s="208"/>
      <c r="W115" s="211" t="s">
        <v>369</v>
      </c>
      <c r="X115" s="214">
        <v>1</v>
      </c>
    </row>
    <row r="116" spans="2:24" s="39" customFormat="1" ht="33">
      <c r="B116" s="193" t="s">
        <v>403</v>
      </c>
      <c r="C116" s="206">
        <v>45691</v>
      </c>
      <c r="D116" s="184" t="str">
        <f t="shared" si="28"/>
        <v>月</v>
      </c>
      <c r="E116" s="207">
        <v>0.49027777777777781</v>
      </c>
      <c r="F116" s="208" t="s">
        <v>207</v>
      </c>
      <c r="G116" s="209" t="s">
        <v>179</v>
      </c>
      <c r="H116" s="210">
        <v>0.1</v>
      </c>
      <c r="I116" s="211" t="s">
        <v>198</v>
      </c>
      <c r="J116" s="211" t="s">
        <v>148</v>
      </c>
      <c r="K116" s="209" t="s">
        <v>149</v>
      </c>
      <c r="L116" s="209" t="s">
        <v>200</v>
      </c>
      <c r="M116" s="209" t="s">
        <v>151</v>
      </c>
      <c r="N116" s="209" t="s">
        <v>151</v>
      </c>
      <c r="O116" s="212" t="s">
        <v>151</v>
      </c>
      <c r="P116" s="209" t="s">
        <v>151</v>
      </c>
      <c r="Q116" s="211" t="s">
        <v>201</v>
      </c>
      <c r="R116" s="213" t="s">
        <v>233</v>
      </c>
      <c r="S116" s="213" t="s">
        <v>202</v>
      </c>
      <c r="T116" s="213" t="s">
        <v>367</v>
      </c>
      <c r="U116" s="213" t="s">
        <v>204</v>
      </c>
      <c r="V116" s="208"/>
      <c r="W116" s="211" t="s">
        <v>366</v>
      </c>
      <c r="X116" s="214">
        <v>7</v>
      </c>
    </row>
    <row r="117" spans="2:24" s="39" customFormat="1" ht="33">
      <c r="B117" s="193" t="s">
        <v>403</v>
      </c>
      <c r="C117" s="206">
        <v>45691</v>
      </c>
      <c r="D117" s="184" t="str">
        <f t="shared" si="28"/>
        <v>月</v>
      </c>
      <c r="E117" s="207">
        <v>0.4916666666666667</v>
      </c>
      <c r="F117" s="208" t="s">
        <v>207</v>
      </c>
      <c r="G117" s="209" t="s">
        <v>179</v>
      </c>
      <c r="H117" s="210">
        <v>0.1</v>
      </c>
      <c r="I117" s="211" t="s">
        <v>198</v>
      </c>
      <c r="J117" s="211" t="s">
        <v>148</v>
      </c>
      <c r="K117" s="209" t="s">
        <v>149</v>
      </c>
      <c r="L117" s="209" t="s">
        <v>200</v>
      </c>
      <c r="M117" s="209" t="s">
        <v>151</v>
      </c>
      <c r="N117" s="209" t="s">
        <v>151</v>
      </c>
      <c r="O117" s="212" t="s">
        <v>151</v>
      </c>
      <c r="P117" s="209" t="s">
        <v>151</v>
      </c>
      <c r="Q117" s="211" t="s">
        <v>201</v>
      </c>
      <c r="R117" s="213" t="s">
        <v>195</v>
      </c>
      <c r="S117" s="213" t="s">
        <v>237</v>
      </c>
      <c r="T117" s="213" t="s">
        <v>367</v>
      </c>
      <c r="U117" s="213" t="s">
        <v>204</v>
      </c>
      <c r="V117" s="208"/>
      <c r="W117" s="211" t="s">
        <v>369</v>
      </c>
      <c r="X117" s="214">
        <v>33</v>
      </c>
    </row>
    <row r="118" spans="2:24" s="39" customFormat="1" ht="33">
      <c r="B118" s="193" t="s">
        <v>403</v>
      </c>
      <c r="C118" s="206">
        <v>45691</v>
      </c>
      <c r="D118" s="184" t="str">
        <f>IF($C118 &lt;&gt; "", IF(ISERROR(MATCH(C118, 祝日, 0)), TEXT($C118, "aaa"), "祝日"), "")</f>
        <v>月</v>
      </c>
      <c r="E118" s="207">
        <v>0.49444444444444446</v>
      </c>
      <c r="F118" s="208" t="s">
        <v>207</v>
      </c>
      <c r="G118" s="209" t="s">
        <v>179</v>
      </c>
      <c r="H118" s="210">
        <v>0.1</v>
      </c>
      <c r="I118" s="211" t="s">
        <v>198</v>
      </c>
      <c r="J118" s="211" t="s">
        <v>148</v>
      </c>
      <c r="K118" s="209" t="s">
        <v>149</v>
      </c>
      <c r="L118" s="209" t="s">
        <v>200</v>
      </c>
      <c r="M118" s="209" t="s">
        <v>151</v>
      </c>
      <c r="N118" s="209" t="s">
        <v>151</v>
      </c>
      <c r="O118" s="212" t="s">
        <v>151</v>
      </c>
      <c r="P118" s="209" t="s">
        <v>151</v>
      </c>
      <c r="Q118" s="211" t="s">
        <v>201</v>
      </c>
      <c r="R118" s="213" t="s">
        <v>233</v>
      </c>
      <c r="S118" s="213" t="s">
        <v>202</v>
      </c>
      <c r="T118" s="213" t="s">
        <v>367</v>
      </c>
      <c r="U118" s="213" t="s">
        <v>204</v>
      </c>
      <c r="V118" s="208"/>
      <c r="W118" s="211" t="s">
        <v>366</v>
      </c>
      <c r="X118" s="214">
        <v>11</v>
      </c>
    </row>
    <row r="119" spans="2:24" s="39" customFormat="1" ht="33">
      <c r="B119" s="193" t="s">
        <v>403</v>
      </c>
      <c r="C119" s="206">
        <v>45691</v>
      </c>
      <c r="D119" s="184" t="str">
        <f>IF($C119 &lt;&gt; "", IF(ISERROR(MATCH(C119, 祝日, 0)), TEXT($C119, "aaa"), "祝日"), "")</f>
        <v>月</v>
      </c>
      <c r="E119" s="207">
        <v>0.49513888888888885</v>
      </c>
      <c r="F119" s="208" t="s">
        <v>207</v>
      </c>
      <c r="G119" s="209" t="s">
        <v>179</v>
      </c>
      <c r="H119" s="210">
        <v>0.1</v>
      </c>
      <c r="I119" s="211" t="s">
        <v>198</v>
      </c>
      <c r="J119" s="211" t="s">
        <v>148</v>
      </c>
      <c r="K119" s="209" t="s">
        <v>149</v>
      </c>
      <c r="L119" s="209" t="s">
        <v>200</v>
      </c>
      <c r="M119" s="209" t="s">
        <v>151</v>
      </c>
      <c r="N119" s="209" t="s">
        <v>151</v>
      </c>
      <c r="O119" s="212" t="s">
        <v>151</v>
      </c>
      <c r="P119" s="209" t="s">
        <v>151</v>
      </c>
      <c r="Q119" s="211" t="s">
        <v>201</v>
      </c>
      <c r="R119" s="213" t="s">
        <v>195</v>
      </c>
      <c r="S119" s="213" t="s">
        <v>237</v>
      </c>
      <c r="T119" s="213" t="s">
        <v>367</v>
      </c>
      <c r="U119" s="213" t="s">
        <v>204</v>
      </c>
      <c r="V119" s="208"/>
      <c r="W119" s="211" t="s">
        <v>369</v>
      </c>
      <c r="X119" s="214">
        <v>20</v>
      </c>
    </row>
    <row r="120" spans="2:24" s="39" customFormat="1" ht="33">
      <c r="B120" s="193" t="s">
        <v>403</v>
      </c>
      <c r="C120" s="206">
        <v>45691</v>
      </c>
      <c r="D120" s="184" t="str">
        <f>IF($C120 &lt;&gt; "", IF(ISERROR(MATCH(C120, 祝日, 0)), TEXT($C120, "aaa"), "祝日"), "")</f>
        <v>月</v>
      </c>
      <c r="E120" s="207">
        <v>0.49513888888888885</v>
      </c>
      <c r="F120" s="208" t="s">
        <v>207</v>
      </c>
      <c r="G120" s="209" t="s">
        <v>179</v>
      </c>
      <c r="H120" s="210">
        <v>0.1</v>
      </c>
      <c r="I120" s="211" t="s">
        <v>198</v>
      </c>
      <c r="J120" s="211" t="s">
        <v>148</v>
      </c>
      <c r="K120" s="209" t="s">
        <v>149</v>
      </c>
      <c r="L120" s="209" t="s">
        <v>200</v>
      </c>
      <c r="M120" s="209" t="s">
        <v>151</v>
      </c>
      <c r="N120" s="209" t="s">
        <v>151</v>
      </c>
      <c r="O120" s="212" t="s">
        <v>151</v>
      </c>
      <c r="P120" s="209" t="s">
        <v>151</v>
      </c>
      <c r="Q120" s="211" t="s">
        <v>201</v>
      </c>
      <c r="R120" s="213" t="s">
        <v>233</v>
      </c>
      <c r="S120" s="213" t="s">
        <v>237</v>
      </c>
      <c r="T120" s="213" t="s">
        <v>210</v>
      </c>
      <c r="U120" s="213" t="s">
        <v>201</v>
      </c>
      <c r="V120" s="208"/>
      <c r="W120" s="211" t="s">
        <v>368</v>
      </c>
      <c r="X120" s="214">
        <v>61</v>
      </c>
    </row>
    <row r="121" spans="2:24" s="39" customFormat="1" ht="33">
      <c r="B121" s="193" t="s">
        <v>403</v>
      </c>
      <c r="C121" s="206">
        <v>45691</v>
      </c>
      <c r="D121" s="184" t="str">
        <f t="shared" ref="D121:D126" si="29">IF($C121 &lt;&gt; "", IF(ISERROR(MATCH(C121, 祝日, 0)), TEXT($C121, "aaa"), "祝日"), "")</f>
        <v>月</v>
      </c>
      <c r="E121" s="207">
        <v>0.57361111111111118</v>
      </c>
      <c r="F121" s="208" t="s">
        <v>207</v>
      </c>
      <c r="G121" s="209" t="s">
        <v>179</v>
      </c>
      <c r="H121" s="210">
        <v>0.1</v>
      </c>
      <c r="I121" s="211" t="s">
        <v>198</v>
      </c>
      <c r="J121" s="211" t="s">
        <v>148</v>
      </c>
      <c r="K121" s="209" t="s">
        <v>149</v>
      </c>
      <c r="L121" s="209" t="s">
        <v>200</v>
      </c>
      <c r="M121" s="209" t="s">
        <v>151</v>
      </c>
      <c r="N121" s="209" t="s">
        <v>151</v>
      </c>
      <c r="O121" s="212" t="s">
        <v>151</v>
      </c>
      <c r="P121" s="209" t="s">
        <v>151</v>
      </c>
      <c r="Q121" s="211" t="s">
        <v>201</v>
      </c>
      <c r="R121" s="213" t="s">
        <v>233</v>
      </c>
      <c r="S121" s="213" t="s">
        <v>202</v>
      </c>
      <c r="T121" s="213" t="s">
        <v>367</v>
      </c>
      <c r="U121" s="213" t="s">
        <v>204</v>
      </c>
      <c r="V121" s="208"/>
      <c r="W121" s="211" t="s">
        <v>366</v>
      </c>
      <c r="X121" s="214">
        <v>10</v>
      </c>
    </row>
    <row r="122" spans="2:24" s="39" customFormat="1" ht="33">
      <c r="B122" s="193" t="s">
        <v>403</v>
      </c>
      <c r="C122" s="206">
        <v>45691</v>
      </c>
      <c r="D122" s="184" t="str">
        <f t="shared" si="29"/>
        <v>月</v>
      </c>
      <c r="E122" s="207">
        <v>0.57500000000000007</v>
      </c>
      <c r="F122" s="208" t="s">
        <v>207</v>
      </c>
      <c r="G122" s="209" t="s">
        <v>179</v>
      </c>
      <c r="H122" s="210">
        <v>0.1</v>
      </c>
      <c r="I122" s="211" t="s">
        <v>198</v>
      </c>
      <c r="J122" s="211" t="s">
        <v>148</v>
      </c>
      <c r="K122" s="209" t="s">
        <v>149</v>
      </c>
      <c r="L122" s="209" t="s">
        <v>200</v>
      </c>
      <c r="M122" s="209" t="s">
        <v>151</v>
      </c>
      <c r="N122" s="209" t="s">
        <v>151</v>
      </c>
      <c r="O122" s="212" t="s">
        <v>151</v>
      </c>
      <c r="P122" s="209" t="s">
        <v>151</v>
      </c>
      <c r="Q122" s="211" t="s">
        <v>201</v>
      </c>
      <c r="R122" s="213" t="s">
        <v>233</v>
      </c>
      <c r="S122" s="213" t="s">
        <v>202</v>
      </c>
      <c r="T122" s="213" t="s">
        <v>367</v>
      </c>
      <c r="U122" s="213" t="s">
        <v>204</v>
      </c>
      <c r="V122" s="208"/>
      <c r="W122" s="211" t="s">
        <v>366</v>
      </c>
      <c r="X122" s="214">
        <v>33</v>
      </c>
    </row>
    <row r="123" spans="2:24" s="39" customFormat="1" ht="33">
      <c r="B123" s="193" t="s">
        <v>403</v>
      </c>
      <c r="C123" s="206">
        <v>45691</v>
      </c>
      <c r="D123" s="184" t="str">
        <f t="shared" si="29"/>
        <v>月</v>
      </c>
      <c r="E123" s="207">
        <v>0.57638888888888895</v>
      </c>
      <c r="F123" s="208" t="s">
        <v>207</v>
      </c>
      <c r="G123" s="209" t="s">
        <v>179</v>
      </c>
      <c r="H123" s="210">
        <v>0.1</v>
      </c>
      <c r="I123" s="211" t="s">
        <v>198</v>
      </c>
      <c r="J123" s="211" t="s">
        <v>148</v>
      </c>
      <c r="K123" s="209" t="s">
        <v>149</v>
      </c>
      <c r="L123" s="209" t="s">
        <v>200</v>
      </c>
      <c r="M123" s="209" t="s">
        <v>151</v>
      </c>
      <c r="N123" s="209" t="s">
        <v>151</v>
      </c>
      <c r="O123" s="212" t="s">
        <v>151</v>
      </c>
      <c r="P123" s="209" t="s">
        <v>151</v>
      </c>
      <c r="Q123" s="211" t="s">
        <v>201</v>
      </c>
      <c r="R123" s="213" t="s">
        <v>233</v>
      </c>
      <c r="S123" s="213" t="s">
        <v>202</v>
      </c>
      <c r="T123" s="213" t="s">
        <v>367</v>
      </c>
      <c r="U123" s="213" t="s">
        <v>204</v>
      </c>
      <c r="V123" s="208"/>
      <c r="W123" s="211" t="s">
        <v>366</v>
      </c>
      <c r="X123" s="214">
        <v>55</v>
      </c>
    </row>
    <row r="124" spans="2:24" s="39" customFormat="1" ht="33">
      <c r="B124" s="193" t="s">
        <v>401</v>
      </c>
      <c r="C124" s="206">
        <v>45691</v>
      </c>
      <c r="D124" s="184" t="str">
        <f>IF($C124 &lt;&gt; "", IF(ISERROR(MATCH(C124, 祝日, 0)), TEXT($C124, "aaa"), "祝日"), "")</f>
        <v>月</v>
      </c>
      <c r="E124" s="207">
        <v>0.5854166666666667</v>
      </c>
      <c r="F124" s="208" t="s">
        <v>207</v>
      </c>
      <c r="G124" s="209" t="s">
        <v>179</v>
      </c>
      <c r="H124" s="210">
        <v>0.1</v>
      </c>
      <c r="I124" s="211" t="s">
        <v>198</v>
      </c>
      <c r="J124" s="211" t="s">
        <v>148</v>
      </c>
      <c r="K124" s="209" t="s">
        <v>149</v>
      </c>
      <c r="L124" s="209" t="s">
        <v>200</v>
      </c>
      <c r="M124" s="209" t="s">
        <v>151</v>
      </c>
      <c r="N124" s="209" t="s">
        <v>151</v>
      </c>
      <c r="O124" s="212" t="s">
        <v>151</v>
      </c>
      <c r="P124" s="209" t="s">
        <v>151</v>
      </c>
      <c r="Q124" s="211" t="s">
        <v>201</v>
      </c>
      <c r="R124" s="213" t="s">
        <v>233</v>
      </c>
      <c r="S124" s="213" t="s">
        <v>237</v>
      </c>
      <c r="T124" s="213" t="s">
        <v>210</v>
      </c>
      <c r="U124" s="213" t="s">
        <v>201</v>
      </c>
      <c r="V124" s="208"/>
      <c r="W124" s="211" t="s">
        <v>368</v>
      </c>
      <c r="X124" s="214">
        <v>19</v>
      </c>
    </row>
    <row r="125" spans="2:24" s="39" customFormat="1" ht="33">
      <c r="B125" s="193" t="s">
        <v>401</v>
      </c>
      <c r="C125" s="206">
        <v>45691</v>
      </c>
      <c r="D125" s="184" t="str">
        <f t="shared" si="29"/>
        <v>月</v>
      </c>
      <c r="E125" s="207">
        <v>0.59513888888888888</v>
      </c>
      <c r="F125" s="208" t="s">
        <v>207</v>
      </c>
      <c r="G125" s="209" t="s">
        <v>179</v>
      </c>
      <c r="H125" s="210">
        <v>0.1</v>
      </c>
      <c r="I125" s="211" t="s">
        <v>198</v>
      </c>
      <c r="J125" s="211" t="s">
        <v>148</v>
      </c>
      <c r="K125" s="209" t="s">
        <v>149</v>
      </c>
      <c r="L125" s="209" t="s">
        <v>200</v>
      </c>
      <c r="M125" s="209" t="s">
        <v>151</v>
      </c>
      <c r="N125" s="209" t="s">
        <v>151</v>
      </c>
      <c r="O125" s="212" t="s">
        <v>151</v>
      </c>
      <c r="P125" s="209" t="s">
        <v>151</v>
      </c>
      <c r="Q125" s="211" t="s">
        <v>201</v>
      </c>
      <c r="R125" s="213" t="s">
        <v>233</v>
      </c>
      <c r="S125" s="213" t="s">
        <v>202</v>
      </c>
      <c r="T125" s="213" t="s">
        <v>367</v>
      </c>
      <c r="U125" s="213" t="s">
        <v>204</v>
      </c>
      <c r="V125" s="208"/>
      <c r="W125" s="211" t="s">
        <v>366</v>
      </c>
      <c r="X125" s="214">
        <v>56</v>
      </c>
    </row>
    <row r="126" spans="2:24" s="39" customFormat="1" ht="33">
      <c r="B126" s="193" t="s">
        <v>401</v>
      </c>
      <c r="C126" s="206">
        <v>45691</v>
      </c>
      <c r="D126" s="184" t="str">
        <f t="shared" si="29"/>
        <v>月</v>
      </c>
      <c r="E126" s="207">
        <v>4.5993055555555555</v>
      </c>
      <c r="F126" s="208" t="s">
        <v>207</v>
      </c>
      <c r="G126" s="209" t="s">
        <v>179</v>
      </c>
      <c r="H126" s="210">
        <v>0.1</v>
      </c>
      <c r="I126" s="211" t="s">
        <v>198</v>
      </c>
      <c r="J126" s="211" t="s">
        <v>377</v>
      </c>
      <c r="K126" s="209" t="s">
        <v>149</v>
      </c>
      <c r="L126" s="209" t="s">
        <v>200</v>
      </c>
      <c r="M126" s="209" t="s">
        <v>151</v>
      </c>
      <c r="N126" s="209" t="s">
        <v>151</v>
      </c>
      <c r="O126" s="212" t="s">
        <v>151</v>
      </c>
      <c r="P126" s="209" t="s">
        <v>151</v>
      </c>
      <c r="Q126" s="211" t="s">
        <v>201</v>
      </c>
      <c r="R126" s="213" t="s">
        <v>233</v>
      </c>
      <c r="S126" s="213" t="s">
        <v>237</v>
      </c>
      <c r="T126" s="213" t="s">
        <v>210</v>
      </c>
      <c r="U126" s="213" t="s">
        <v>201</v>
      </c>
      <c r="V126" s="208"/>
      <c r="W126" s="211" t="s">
        <v>368</v>
      </c>
      <c r="X126" s="214">
        <v>46</v>
      </c>
    </row>
    <row r="127" spans="2:24" s="39" customFormat="1" ht="33">
      <c r="B127" s="193" t="s">
        <v>401</v>
      </c>
      <c r="C127" s="206">
        <v>45691</v>
      </c>
      <c r="D127" s="184" t="str">
        <f t="shared" ref="D127" si="30">IF($C127 &lt;&gt; "", IF(ISERROR(MATCH(C127, 祝日, 0)), TEXT($C127, "aaa"), "祝日"), "")</f>
        <v>月</v>
      </c>
      <c r="E127" s="207">
        <v>0.6</v>
      </c>
      <c r="F127" s="208" t="s">
        <v>207</v>
      </c>
      <c r="G127" s="209" t="s">
        <v>179</v>
      </c>
      <c r="H127" s="210">
        <v>0.1</v>
      </c>
      <c r="I127" s="211" t="s">
        <v>198</v>
      </c>
      <c r="J127" s="211" t="s">
        <v>148</v>
      </c>
      <c r="K127" s="209" t="s">
        <v>149</v>
      </c>
      <c r="L127" s="209" t="s">
        <v>200</v>
      </c>
      <c r="M127" s="209" t="s">
        <v>151</v>
      </c>
      <c r="N127" s="209" t="s">
        <v>151</v>
      </c>
      <c r="O127" s="212" t="s">
        <v>151</v>
      </c>
      <c r="P127" s="209" t="s">
        <v>151</v>
      </c>
      <c r="Q127" s="211" t="s">
        <v>201</v>
      </c>
      <c r="R127" s="213" t="s">
        <v>233</v>
      </c>
      <c r="S127" s="213" t="s">
        <v>202</v>
      </c>
      <c r="T127" s="213" t="s">
        <v>367</v>
      </c>
      <c r="U127" s="213" t="s">
        <v>204</v>
      </c>
      <c r="V127" s="208"/>
      <c r="W127" s="211" t="s">
        <v>366</v>
      </c>
      <c r="X127" s="214">
        <v>20</v>
      </c>
    </row>
    <row r="128" spans="2:24" s="39" customFormat="1" ht="33">
      <c r="B128" s="193" t="s">
        <v>403</v>
      </c>
      <c r="C128" s="206">
        <v>45691</v>
      </c>
      <c r="D128" s="184" t="str">
        <f t="shared" ref="D128:D135" si="31">IF($C128 &lt;&gt; "", IF(ISERROR(MATCH(C128, 祝日, 0)), TEXT($C128, "aaa"), "祝日"), "")</f>
        <v>月</v>
      </c>
      <c r="E128" s="207">
        <v>0.60625000000000007</v>
      </c>
      <c r="F128" s="208" t="s">
        <v>207</v>
      </c>
      <c r="G128" s="209" t="s">
        <v>179</v>
      </c>
      <c r="H128" s="210">
        <v>0.1</v>
      </c>
      <c r="I128" s="211" t="s">
        <v>198</v>
      </c>
      <c r="J128" s="211" t="s">
        <v>148</v>
      </c>
      <c r="K128" s="209" t="s">
        <v>149</v>
      </c>
      <c r="L128" s="209" t="s">
        <v>200</v>
      </c>
      <c r="M128" s="209" t="s">
        <v>151</v>
      </c>
      <c r="N128" s="209" t="s">
        <v>151</v>
      </c>
      <c r="O128" s="212" t="s">
        <v>151</v>
      </c>
      <c r="P128" s="209" t="s">
        <v>151</v>
      </c>
      <c r="Q128" s="211" t="s">
        <v>201</v>
      </c>
      <c r="R128" s="213" t="s">
        <v>233</v>
      </c>
      <c r="S128" s="213" t="s">
        <v>202</v>
      </c>
      <c r="T128" s="213" t="s">
        <v>367</v>
      </c>
      <c r="U128" s="213" t="s">
        <v>204</v>
      </c>
      <c r="V128" s="208"/>
      <c r="W128" s="211" t="s">
        <v>366</v>
      </c>
      <c r="X128" s="214">
        <v>14</v>
      </c>
    </row>
    <row r="129" spans="2:24" s="39" customFormat="1" ht="33">
      <c r="B129" s="193" t="s">
        <v>403</v>
      </c>
      <c r="C129" s="206">
        <v>45691</v>
      </c>
      <c r="D129" s="184" t="str">
        <f t="shared" si="31"/>
        <v>月</v>
      </c>
      <c r="E129" s="207">
        <v>0.60833333333333328</v>
      </c>
      <c r="F129" s="208" t="s">
        <v>207</v>
      </c>
      <c r="G129" s="209" t="s">
        <v>179</v>
      </c>
      <c r="H129" s="210">
        <v>0.1</v>
      </c>
      <c r="I129" s="211" t="s">
        <v>198</v>
      </c>
      <c r="J129" s="211" t="s">
        <v>148</v>
      </c>
      <c r="K129" s="209" t="s">
        <v>199</v>
      </c>
      <c r="L129" s="209" t="s">
        <v>200</v>
      </c>
      <c r="M129" s="209" t="s">
        <v>151</v>
      </c>
      <c r="N129" s="209" t="s">
        <v>151</v>
      </c>
      <c r="O129" s="212" t="s">
        <v>151</v>
      </c>
      <c r="P129" s="209" t="s">
        <v>151</v>
      </c>
      <c r="Q129" s="211" t="s">
        <v>201</v>
      </c>
      <c r="R129" s="213" t="s">
        <v>379</v>
      </c>
      <c r="S129" s="213" t="s">
        <v>240</v>
      </c>
      <c r="T129" s="213" t="s">
        <v>367</v>
      </c>
      <c r="U129" s="213" t="s">
        <v>152</v>
      </c>
      <c r="V129" s="208"/>
      <c r="W129" s="211" t="s">
        <v>380</v>
      </c>
      <c r="X129" s="214">
        <v>62</v>
      </c>
    </row>
    <row r="130" spans="2:24" s="39" customFormat="1" ht="33">
      <c r="B130" s="193" t="s">
        <v>403</v>
      </c>
      <c r="C130" s="206">
        <v>45691</v>
      </c>
      <c r="D130" s="184" t="str">
        <f t="shared" si="31"/>
        <v>月</v>
      </c>
      <c r="E130" s="207">
        <v>0.61527777777777781</v>
      </c>
      <c r="F130" s="208" t="s">
        <v>207</v>
      </c>
      <c r="G130" s="209" t="s">
        <v>179</v>
      </c>
      <c r="H130" s="210">
        <v>0.1</v>
      </c>
      <c r="I130" s="211" t="s">
        <v>198</v>
      </c>
      <c r="J130" s="211" t="s">
        <v>148</v>
      </c>
      <c r="K130" s="209" t="s">
        <v>149</v>
      </c>
      <c r="L130" s="209" t="s">
        <v>200</v>
      </c>
      <c r="M130" s="209" t="s">
        <v>151</v>
      </c>
      <c r="N130" s="209" t="s">
        <v>151</v>
      </c>
      <c r="O130" s="212" t="s">
        <v>151</v>
      </c>
      <c r="P130" s="209" t="s">
        <v>151</v>
      </c>
      <c r="Q130" s="211" t="s">
        <v>201</v>
      </c>
      <c r="R130" s="213" t="s">
        <v>233</v>
      </c>
      <c r="S130" s="213" t="s">
        <v>202</v>
      </c>
      <c r="T130" s="213" t="s">
        <v>367</v>
      </c>
      <c r="U130" s="213" t="s">
        <v>204</v>
      </c>
      <c r="V130" s="208"/>
      <c r="W130" s="211" t="s">
        <v>366</v>
      </c>
      <c r="X130" s="214">
        <v>22</v>
      </c>
    </row>
    <row r="131" spans="2:24" s="39" customFormat="1" ht="33">
      <c r="B131" s="193" t="s">
        <v>401</v>
      </c>
      <c r="C131" s="206">
        <v>45691</v>
      </c>
      <c r="D131" s="184" t="str">
        <f t="shared" si="31"/>
        <v>月</v>
      </c>
      <c r="E131" s="207">
        <v>0.62708333333333333</v>
      </c>
      <c r="F131" s="208" t="s">
        <v>207</v>
      </c>
      <c r="G131" s="209" t="s">
        <v>179</v>
      </c>
      <c r="H131" s="210">
        <v>0.1</v>
      </c>
      <c r="I131" s="211" t="s">
        <v>198</v>
      </c>
      <c r="J131" s="211" t="s">
        <v>148</v>
      </c>
      <c r="K131" s="209" t="s">
        <v>149</v>
      </c>
      <c r="L131" s="209" t="s">
        <v>200</v>
      </c>
      <c r="M131" s="209" t="s">
        <v>151</v>
      </c>
      <c r="N131" s="209" t="s">
        <v>151</v>
      </c>
      <c r="O131" s="212" t="s">
        <v>151</v>
      </c>
      <c r="P131" s="209" t="s">
        <v>151</v>
      </c>
      <c r="Q131" s="211" t="s">
        <v>201</v>
      </c>
      <c r="R131" s="213" t="s">
        <v>233</v>
      </c>
      <c r="S131" s="213" t="s">
        <v>202</v>
      </c>
      <c r="T131" s="213" t="s">
        <v>367</v>
      </c>
      <c r="U131" s="213" t="s">
        <v>204</v>
      </c>
      <c r="V131" s="208"/>
      <c r="W131" s="211" t="s">
        <v>366</v>
      </c>
      <c r="X131" s="214">
        <v>14</v>
      </c>
    </row>
    <row r="132" spans="2:24" s="39" customFormat="1" ht="33">
      <c r="B132" s="193" t="s">
        <v>401</v>
      </c>
      <c r="C132" s="206">
        <v>45691</v>
      </c>
      <c r="D132" s="184" t="str">
        <f t="shared" si="31"/>
        <v>月</v>
      </c>
      <c r="E132" s="207">
        <v>0.63124999999999998</v>
      </c>
      <c r="F132" s="208" t="s">
        <v>207</v>
      </c>
      <c r="G132" s="209" t="s">
        <v>179</v>
      </c>
      <c r="H132" s="210">
        <v>0.1</v>
      </c>
      <c r="I132" s="211" t="s">
        <v>198</v>
      </c>
      <c r="J132" s="211" t="s">
        <v>148</v>
      </c>
      <c r="K132" s="209" t="s">
        <v>149</v>
      </c>
      <c r="L132" s="209" t="s">
        <v>200</v>
      </c>
      <c r="M132" s="209" t="s">
        <v>151</v>
      </c>
      <c r="N132" s="209" t="s">
        <v>151</v>
      </c>
      <c r="O132" s="212" t="s">
        <v>151</v>
      </c>
      <c r="P132" s="209" t="s">
        <v>151</v>
      </c>
      <c r="Q132" s="211" t="s">
        <v>201</v>
      </c>
      <c r="R132" s="213" t="s">
        <v>233</v>
      </c>
      <c r="S132" s="213" t="s">
        <v>202</v>
      </c>
      <c r="T132" s="213" t="s">
        <v>367</v>
      </c>
      <c r="U132" s="213" t="s">
        <v>204</v>
      </c>
      <c r="V132" s="208"/>
      <c r="W132" s="211" t="s">
        <v>366</v>
      </c>
      <c r="X132" s="214">
        <v>42</v>
      </c>
    </row>
    <row r="133" spans="2:24" s="39" customFormat="1" ht="33">
      <c r="B133" s="193" t="s">
        <v>401</v>
      </c>
      <c r="C133" s="206">
        <v>45691</v>
      </c>
      <c r="D133" s="184" t="str">
        <f t="shared" ref="D133" si="32">IF($C133 &lt;&gt; "", IF(ISERROR(MATCH(C133, 祝日, 0)), TEXT($C133, "aaa"), "祝日"), "")</f>
        <v>月</v>
      </c>
      <c r="E133" s="207">
        <v>0.64097222222222217</v>
      </c>
      <c r="F133" s="208" t="s">
        <v>207</v>
      </c>
      <c r="G133" s="209" t="s">
        <v>179</v>
      </c>
      <c r="H133" s="210">
        <v>0.1</v>
      </c>
      <c r="I133" s="211" t="s">
        <v>198</v>
      </c>
      <c r="J133" s="211" t="s">
        <v>377</v>
      </c>
      <c r="K133" s="209" t="s">
        <v>149</v>
      </c>
      <c r="L133" s="209" t="s">
        <v>200</v>
      </c>
      <c r="M133" s="209" t="s">
        <v>151</v>
      </c>
      <c r="N133" s="209" t="s">
        <v>151</v>
      </c>
      <c r="O133" s="212" t="s">
        <v>151</v>
      </c>
      <c r="P133" s="209" t="s">
        <v>151</v>
      </c>
      <c r="Q133" s="211" t="s">
        <v>201</v>
      </c>
      <c r="R133" s="213" t="s">
        <v>233</v>
      </c>
      <c r="S133" s="213" t="s">
        <v>237</v>
      </c>
      <c r="T133" s="213" t="s">
        <v>210</v>
      </c>
      <c r="U133" s="213" t="s">
        <v>201</v>
      </c>
      <c r="V133" s="208"/>
      <c r="W133" s="211" t="s">
        <v>368</v>
      </c>
      <c r="X133" s="214">
        <v>46</v>
      </c>
    </row>
    <row r="134" spans="2:24" s="39" customFormat="1" ht="33">
      <c r="B134" s="193" t="s">
        <v>401</v>
      </c>
      <c r="C134" s="206">
        <v>45691</v>
      </c>
      <c r="D134" s="184" t="str">
        <f t="shared" si="31"/>
        <v>月</v>
      </c>
      <c r="E134" s="207">
        <v>0.64236111111111105</v>
      </c>
      <c r="F134" s="208" t="s">
        <v>207</v>
      </c>
      <c r="G134" s="209" t="s">
        <v>179</v>
      </c>
      <c r="H134" s="210">
        <v>0.1</v>
      </c>
      <c r="I134" s="211" t="s">
        <v>198</v>
      </c>
      <c r="J134" s="211" t="s">
        <v>148</v>
      </c>
      <c r="K134" s="209" t="s">
        <v>149</v>
      </c>
      <c r="L134" s="209" t="s">
        <v>200</v>
      </c>
      <c r="M134" s="209" t="s">
        <v>151</v>
      </c>
      <c r="N134" s="209" t="s">
        <v>151</v>
      </c>
      <c r="O134" s="212" t="s">
        <v>151</v>
      </c>
      <c r="P134" s="209" t="s">
        <v>151</v>
      </c>
      <c r="Q134" s="211" t="s">
        <v>201</v>
      </c>
      <c r="R134" s="213" t="s">
        <v>233</v>
      </c>
      <c r="S134" s="213" t="s">
        <v>202</v>
      </c>
      <c r="T134" s="213" t="s">
        <v>367</v>
      </c>
      <c r="U134" s="213" t="s">
        <v>204</v>
      </c>
      <c r="V134" s="208"/>
      <c r="W134" s="211" t="s">
        <v>366</v>
      </c>
      <c r="X134" s="214">
        <v>55</v>
      </c>
    </row>
    <row r="135" spans="2:24" s="39" customFormat="1" ht="33">
      <c r="B135" s="193" t="s">
        <v>401</v>
      </c>
      <c r="C135" s="206">
        <v>45695</v>
      </c>
      <c r="D135" s="184" t="str">
        <f t="shared" si="31"/>
        <v>金</v>
      </c>
      <c r="E135" s="207">
        <v>0.42152777777777778</v>
      </c>
      <c r="F135" s="208" t="s">
        <v>397</v>
      </c>
      <c r="G135" s="209" t="s">
        <v>179</v>
      </c>
      <c r="H135" s="210">
        <v>0.1</v>
      </c>
      <c r="I135" s="211" t="s">
        <v>198</v>
      </c>
      <c r="J135" s="211" t="s">
        <v>148</v>
      </c>
      <c r="K135" s="209" t="s">
        <v>149</v>
      </c>
      <c r="L135" s="209" t="s">
        <v>200</v>
      </c>
      <c r="M135" s="209" t="s">
        <v>151</v>
      </c>
      <c r="N135" s="209" t="s">
        <v>151</v>
      </c>
      <c r="O135" s="212" t="s">
        <v>151</v>
      </c>
      <c r="P135" s="209" t="s">
        <v>151</v>
      </c>
      <c r="Q135" s="211" t="s">
        <v>201</v>
      </c>
      <c r="R135" s="213" t="s">
        <v>233</v>
      </c>
      <c r="S135" s="213" t="s">
        <v>202</v>
      </c>
      <c r="T135" s="213" t="s">
        <v>367</v>
      </c>
      <c r="U135" s="213" t="s">
        <v>204</v>
      </c>
      <c r="V135" s="208"/>
      <c r="W135" s="211" t="s">
        <v>366</v>
      </c>
      <c r="X135" s="214">
        <v>30</v>
      </c>
    </row>
    <row r="136" spans="2:24" s="39" customFormat="1" ht="33">
      <c r="B136" s="193" t="s">
        <v>400</v>
      </c>
      <c r="C136" s="206">
        <v>45695</v>
      </c>
      <c r="D136" s="184" t="str">
        <f t="shared" ref="D136:D185" si="33">IF($C136 &lt;&gt; "", IF(ISERROR(MATCH(C136, 祝日, 0)), TEXT($C136, "aaa"), "祝日"), "")</f>
        <v>金</v>
      </c>
      <c r="E136" s="207">
        <v>0.42430555555555555</v>
      </c>
      <c r="F136" s="208" t="s">
        <v>127</v>
      </c>
      <c r="G136" s="209" t="s">
        <v>179</v>
      </c>
      <c r="H136" s="210">
        <v>0.1</v>
      </c>
      <c r="I136" s="211" t="s">
        <v>198</v>
      </c>
      <c r="J136" s="211" t="s">
        <v>148</v>
      </c>
      <c r="K136" s="209" t="s">
        <v>149</v>
      </c>
      <c r="L136" s="209" t="s">
        <v>200</v>
      </c>
      <c r="M136" s="209" t="s">
        <v>151</v>
      </c>
      <c r="N136" s="209" t="s">
        <v>151</v>
      </c>
      <c r="O136" s="212" t="s">
        <v>151</v>
      </c>
      <c r="P136" s="209" t="s">
        <v>151</v>
      </c>
      <c r="Q136" s="211" t="s">
        <v>201</v>
      </c>
      <c r="R136" s="213" t="s">
        <v>408</v>
      </c>
      <c r="S136" s="213" t="s">
        <v>236</v>
      </c>
      <c r="T136" s="213" t="s">
        <v>214</v>
      </c>
      <c r="U136" s="213" t="s">
        <v>201</v>
      </c>
      <c r="V136" s="208"/>
      <c r="W136" s="211" t="s">
        <v>398</v>
      </c>
      <c r="X136" s="214">
        <v>58</v>
      </c>
    </row>
    <row r="137" spans="2:24" s="39" customFormat="1" ht="33">
      <c r="B137" s="193" t="s">
        <v>400</v>
      </c>
      <c r="C137" s="206">
        <v>45695</v>
      </c>
      <c r="D137" s="184" t="str">
        <f t="shared" si="33"/>
        <v>金</v>
      </c>
      <c r="E137" s="207">
        <v>0.43194444444444446</v>
      </c>
      <c r="F137" s="208" t="s">
        <v>127</v>
      </c>
      <c r="G137" s="209" t="s">
        <v>179</v>
      </c>
      <c r="H137" s="210">
        <v>0.1</v>
      </c>
      <c r="I137" s="211" t="s">
        <v>198</v>
      </c>
      <c r="J137" s="211" t="s">
        <v>148</v>
      </c>
      <c r="K137" s="209" t="s">
        <v>149</v>
      </c>
      <c r="L137" s="209" t="s">
        <v>200</v>
      </c>
      <c r="M137" s="209" t="s">
        <v>151</v>
      </c>
      <c r="N137" s="209" t="s">
        <v>151</v>
      </c>
      <c r="O137" s="212" t="s">
        <v>151</v>
      </c>
      <c r="P137" s="209" t="s">
        <v>151</v>
      </c>
      <c r="Q137" s="211" t="s">
        <v>201</v>
      </c>
      <c r="R137" s="213" t="s">
        <v>233</v>
      </c>
      <c r="S137" s="213" t="s">
        <v>202</v>
      </c>
      <c r="T137" s="213" t="s">
        <v>367</v>
      </c>
      <c r="U137" s="213" t="s">
        <v>201</v>
      </c>
      <c r="V137" s="208"/>
      <c r="W137" s="211" t="s">
        <v>407</v>
      </c>
      <c r="X137" s="214">
        <v>23</v>
      </c>
    </row>
    <row r="138" spans="2:24" s="39" customFormat="1" ht="33">
      <c r="B138" s="193" t="s">
        <v>400</v>
      </c>
      <c r="C138" s="206">
        <v>45695</v>
      </c>
      <c r="D138" s="184" t="str">
        <f t="shared" si="33"/>
        <v>金</v>
      </c>
      <c r="E138" s="207">
        <v>0.43263888888888891</v>
      </c>
      <c r="F138" s="208" t="s">
        <v>127</v>
      </c>
      <c r="G138" s="209" t="s">
        <v>179</v>
      </c>
      <c r="H138" s="210">
        <v>0.1</v>
      </c>
      <c r="I138" s="211" t="s">
        <v>198</v>
      </c>
      <c r="J138" s="211" t="s">
        <v>148</v>
      </c>
      <c r="K138" s="209" t="s">
        <v>149</v>
      </c>
      <c r="L138" s="209" t="s">
        <v>200</v>
      </c>
      <c r="M138" s="209" t="s">
        <v>151</v>
      </c>
      <c r="N138" s="209" t="s">
        <v>151</v>
      </c>
      <c r="O138" s="212" t="s">
        <v>151</v>
      </c>
      <c r="P138" s="209" t="s">
        <v>151</v>
      </c>
      <c r="Q138" s="211" t="s">
        <v>201</v>
      </c>
      <c r="R138" s="213" t="s">
        <v>233</v>
      </c>
      <c r="S138" s="213" t="s">
        <v>237</v>
      </c>
      <c r="T138" s="213" t="s">
        <v>210</v>
      </c>
      <c r="U138" s="213" t="s">
        <v>201</v>
      </c>
      <c r="V138" s="208"/>
      <c r="W138" s="211" t="s">
        <v>399</v>
      </c>
      <c r="X138" s="214">
        <v>44</v>
      </c>
    </row>
    <row r="139" spans="2:24" s="39" customFormat="1" ht="33">
      <c r="B139" s="193" t="s">
        <v>402</v>
      </c>
      <c r="C139" s="206">
        <v>45695</v>
      </c>
      <c r="D139" s="184" t="str">
        <f t="shared" si="33"/>
        <v>金</v>
      </c>
      <c r="E139" s="207">
        <v>0.44930555555555557</v>
      </c>
      <c r="F139" s="208" t="s">
        <v>127</v>
      </c>
      <c r="G139" s="209" t="s">
        <v>179</v>
      </c>
      <c r="H139" s="210">
        <v>0.1</v>
      </c>
      <c r="I139" s="211" t="s">
        <v>198</v>
      </c>
      <c r="J139" s="211" t="s">
        <v>148</v>
      </c>
      <c r="K139" s="209" t="s">
        <v>149</v>
      </c>
      <c r="L139" s="209" t="s">
        <v>200</v>
      </c>
      <c r="M139" s="209" t="s">
        <v>151</v>
      </c>
      <c r="N139" s="209" t="s">
        <v>151</v>
      </c>
      <c r="O139" s="212" t="s">
        <v>151</v>
      </c>
      <c r="P139" s="209" t="s">
        <v>151</v>
      </c>
      <c r="Q139" s="211" t="s">
        <v>201</v>
      </c>
      <c r="R139" s="213" t="s">
        <v>233</v>
      </c>
      <c r="S139" s="213" t="s">
        <v>202</v>
      </c>
      <c r="T139" s="213" t="s">
        <v>367</v>
      </c>
      <c r="U139" s="213" t="s">
        <v>201</v>
      </c>
      <c r="V139" s="208"/>
      <c r="W139" s="211" t="s">
        <v>407</v>
      </c>
      <c r="X139" s="214">
        <v>39</v>
      </c>
    </row>
    <row r="140" spans="2:24" s="39" customFormat="1" ht="33">
      <c r="B140" s="193" t="s">
        <v>402</v>
      </c>
      <c r="C140" s="206">
        <v>45695</v>
      </c>
      <c r="D140" s="184" t="str">
        <f t="shared" si="33"/>
        <v>金</v>
      </c>
      <c r="E140" s="207">
        <v>0.45277777777777778</v>
      </c>
      <c r="F140" s="208" t="s">
        <v>127</v>
      </c>
      <c r="G140" s="209" t="s">
        <v>179</v>
      </c>
      <c r="H140" s="210">
        <v>0.1</v>
      </c>
      <c r="I140" s="211" t="s">
        <v>198</v>
      </c>
      <c r="J140" s="211" t="s">
        <v>148</v>
      </c>
      <c r="K140" s="209" t="s">
        <v>149</v>
      </c>
      <c r="L140" s="209" t="s">
        <v>200</v>
      </c>
      <c r="M140" s="209" t="s">
        <v>151</v>
      </c>
      <c r="N140" s="209" t="s">
        <v>151</v>
      </c>
      <c r="O140" s="212" t="s">
        <v>151</v>
      </c>
      <c r="P140" s="209" t="s">
        <v>151</v>
      </c>
      <c r="Q140" s="211" t="s">
        <v>201</v>
      </c>
      <c r="R140" s="213" t="s">
        <v>233</v>
      </c>
      <c r="S140" s="213" t="s">
        <v>237</v>
      </c>
      <c r="T140" s="213" t="s">
        <v>210</v>
      </c>
      <c r="U140" s="213" t="s">
        <v>201</v>
      </c>
      <c r="V140" s="208"/>
      <c r="W140" s="211" t="s">
        <v>399</v>
      </c>
      <c r="X140" s="214">
        <v>11</v>
      </c>
    </row>
    <row r="141" spans="2:24" s="39" customFormat="1" ht="33">
      <c r="B141" s="193" t="s">
        <v>402</v>
      </c>
      <c r="C141" s="206">
        <v>45695</v>
      </c>
      <c r="D141" s="184" t="str">
        <f t="shared" si="33"/>
        <v>金</v>
      </c>
      <c r="E141" s="207">
        <v>0.44374999999999998</v>
      </c>
      <c r="F141" s="208" t="s">
        <v>127</v>
      </c>
      <c r="G141" s="209" t="s">
        <v>179</v>
      </c>
      <c r="H141" s="210">
        <v>0.1</v>
      </c>
      <c r="I141" s="211" t="s">
        <v>198</v>
      </c>
      <c r="J141" s="211" t="s">
        <v>148</v>
      </c>
      <c r="K141" s="209" t="s">
        <v>149</v>
      </c>
      <c r="L141" s="209" t="s">
        <v>200</v>
      </c>
      <c r="M141" s="209" t="s">
        <v>151</v>
      </c>
      <c r="N141" s="209" t="s">
        <v>151</v>
      </c>
      <c r="O141" s="212" t="s">
        <v>151</v>
      </c>
      <c r="P141" s="209" t="s">
        <v>151</v>
      </c>
      <c r="Q141" s="211" t="s">
        <v>201</v>
      </c>
      <c r="R141" s="213" t="s">
        <v>233</v>
      </c>
      <c r="S141" s="213" t="s">
        <v>202</v>
      </c>
      <c r="T141" s="213" t="s">
        <v>367</v>
      </c>
      <c r="U141" s="213" t="s">
        <v>201</v>
      </c>
      <c r="V141" s="208"/>
      <c r="W141" s="211" t="s">
        <v>407</v>
      </c>
      <c r="X141" s="214">
        <v>31</v>
      </c>
    </row>
    <row r="142" spans="2:24" s="39" customFormat="1" ht="33">
      <c r="B142" s="193" t="s">
        <v>400</v>
      </c>
      <c r="C142" s="206">
        <v>45695</v>
      </c>
      <c r="D142" s="184" t="str">
        <f t="shared" si="33"/>
        <v>金</v>
      </c>
      <c r="E142" s="207">
        <v>0.47430555555555554</v>
      </c>
      <c r="F142" s="208" t="s">
        <v>127</v>
      </c>
      <c r="G142" s="209" t="s">
        <v>179</v>
      </c>
      <c r="H142" s="210">
        <v>0.1</v>
      </c>
      <c r="I142" s="211" t="s">
        <v>198</v>
      </c>
      <c r="J142" s="211" t="s">
        <v>148</v>
      </c>
      <c r="K142" s="209" t="s">
        <v>149</v>
      </c>
      <c r="L142" s="209" t="s">
        <v>200</v>
      </c>
      <c r="M142" s="209" t="s">
        <v>151</v>
      </c>
      <c r="N142" s="209" t="s">
        <v>151</v>
      </c>
      <c r="O142" s="212" t="s">
        <v>151</v>
      </c>
      <c r="P142" s="209" t="s">
        <v>151</v>
      </c>
      <c r="Q142" s="211" t="s">
        <v>201</v>
      </c>
      <c r="R142" s="213" t="s">
        <v>233</v>
      </c>
      <c r="S142" s="213" t="s">
        <v>202</v>
      </c>
      <c r="T142" s="213" t="s">
        <v>367</v>
      </c>
      <c r="U142" s="213" t="s">
        <v>201</v>
      </c>
      <c r="V142" s="208"/>
      <c r="W142" s="211" t="s">
        <v>407</v>
      </c>
      <c r="X142" s="214">
        <v>46</v>
      </c>
    </row>
    <row r="143" spans="2:24" s="39" customFormat="1" ht="33">
      <c r="B143" s="193" t="s">
        <v>402</v>
      </c>
      <c r="C143" s="206">
        <v>45695</v>
      </c>
      <c r="D143" s="184" t="str">
        <f t="shared" si="33"/>
        <v>金</v>
      </c>
      <c r="E143" s="207">
        <v>0.47916666666666669</v>
      </c>
      <c r="F143" s="208" t="s">
        <v>127</v>
      </c>
      <c r="G143" s="209" t="s">
        <v>179</v>
      </c>
      <c r="H143" s="210">
        <v>0.1</v>
      </c>
      <c r="I143" s="211" t="s">
        <v>198</v>
      </c>
      <c r="J143" s="211" t="s">
        <v>148</v>
      </c>
      <c r="K143" s="209" t="s">
        <v>149</v>
      </c>
      <c r="L143" s="209" t="s">
        <v>200</v>
      </c>
      <c r="M143" s="209" t="s">
        <v>151</v>
      </c>
      <c r="N143" s="209" t="s">
        <v>151</v>
      </c>
      <c r="O143" s="212" t="s">
        <v>151</v>
      </c>
      <c r="P143" s="209" t="s">
        <v>151</v>
      </c>
      <c r="Q143" s="211" t="s">
        <v>201</v>
      </c>
      <c r="R143" s="213" t="s">
        <v>233</v>
      </c>
      <c r="S143" s="213" t="s">
        <v>202</v>
      </c>
      <c r="T143" s="213" t="s">
        <v>367</v>
      </c>
      <c r="U143" s="213" t="s">
        <v>201</v>
      </c>
      <c r="V143" s="208"/>
      <c r="W143" s="211" t="s">
        <v>407</v>
      </c>
      <c r="X143" s="214">
        <v>36</v>
      </c>
    </row>
    <row r="144" spans="2:24" s="39" customFormat="1" ht="33">
      <c r="B144" s="193" t="s">
        <v>402</v>
      </c>
      <c r="C144" s="206">
        <v>45695</v>
      </c>
      <c r="D144" s="184" t="str">
        <f t="shared" si="33"/>
        <v>金</v>
      </c>
      <c r="E144" s="207">
        <v>0.49027777777777781</v>
      </c>
      <c r="F144" s="208" t="s">
        <v>127</v>
      </c>
      <c r="G144" s="209" t="s">
        <v>179</v>
      </c>
      <c r="H144" s="210">
        <v>0.1</v>
      </c>
      <c r="I144" s="211" t="s">
        <v>198</v>
      </c>
      <c r="J144" s="211" t="s">
        <v>148</v>
      </c>
      <c r="K144" s="209" t="s">
        <v>149</v>
      </c>
      <c r="L144" s="209" t="s">
        <v>200</v>
      </c>
      <c r="M144" s="209" t="s">
        <v>151</v>
      </c>
      <c r="N144" s="209" t="s">
        <v>151</v>
      </c>
      <c r="O144" s="212" t="s">
        <v>151</v>
      </c>
      <c r="P144" s="209" t="s">
        <v>151</v>
      </c>
      <c r="Q144" s="211" t="s">
        <v>201</v>
      </c>
      <c r="R144" s="213" t="s">
        <v>233</v>
      </c>
      <c r="S144" s="213" t="s">
        <v>202</v>
      </c>
      <c r="T144" s="213" t="s">
        <v>367</v>
      </c>
      <c r="U144" s="213" t="s">
        <v>201</v>
      </c>
      <c r="V144" s="208"/>
      <c r="W144" s="211" t="s">
        <v>407</v>
      </c>
      <c r="X144" s="214">
        <v>22</v>
      </c>
    </row>
    <row r="145" spans="2:24" s="39" customFormat="1" ht="33">
      <c r="B145" s="193" t="s">
        <v>402</v>
      </c>
      <c r="C145" s="206">
        <v>45695</v>
      </c>
      <c r="D145" s="184" t="str">
        <f t="shared" si="33"/>
        <v>金</v>
      </c>
      <c r="E145" s="207">
        <v>0.4916666666666667</v>
      </c>
      <c r="F145" s="208" t="s">
        <v>127</v>
      </c>
      <c r="G145" s="209" t="s">
        <v>179</v>
      </c>
      <c r="H145" s="210">
        <v>0.1</v>
      </c>
      <c r="I145" s="211" t="s">
        <v>198</v>
      </c>
      <c r="J145" s="211" t="s">
        <v>148</v>
      </c>
      <c r="K145" s="209" t="s">
        <v>149</v>
      </c>
      <c r="L145" s="209" t="s">
        <v>200</v>
      </c>
      <c r="M145" s="209" t="s">
        <v>151</v>
      </c>
      <c r="N145" s="209" t="s">
        <v>151</v>
      </c>
      <c r="O145" s="212" t="s">
        <v>151</v>
      </c>
      <c r="P145" s="209" t="s">
        <v>151</v>
      </c>
      <c r="Q145" s="211" t="s">
        <v>201</v>
      </c>
      <c r="R145" s="213" t="s">
        <v>233</v>
      </c>
      <c r="S145" s="213" t="s">
        <v>237</v>
      </c>
      <c r="T145" s="213" t="s">
        <v>210</v>
      </c>
      <c r="U145" s="213" t="s">
        <v>201</v>
      </c>
      <c r="V145" s="208"/>
      <c r="W145" s="211" t="s">
        <v>399</v>
      </c>
      <c r="X145" s="214">
        <v>51</v>
      </c>
    </row>
    <row r="146" spans="2:24" s="39" customFormat="1" ht="33">
      <c r="B146" s="193" t="s">
        <v>402</v>
      </c>
      <c r="C146" s="206">
        <v>45695</v>
      </c>
      <c r="D146" s="184" t="str">
        <f t="shared" si="33"/>
        <v>金</v>
      </c>
      <c r="E146" s="207">
        <v>0.49444444444444446</v>
      </c>
      <c r="F146" s="208" t="s">
        <v>127</v>
      </c>
      <c r="G146" s="209" t="s">
        <v>179</v>
      </c>
      <c r="H146" s="210">
        <v>0.1</v>
      </c>
      <c r="I146" s="211" t="s">
        <v>198</v>
      </c>
      <c r="J146" s="211" t="s">
        <v>148</v>
      </c>
      <c r="K146" s="209" t="s">
        <v>149</v>
      </c>
      <c r="L146" s="209" t="s">
        <v>200</v>
      </c>
      <c r="M146" s="209" t="s">
        <v>151</v>
      </c>
      <c r="N146" s="209" t="s">
        <v>151</v>
      </c>
      <c r="O146" s="212" t="s">
        <v>151</v>
      </c>
      <c r="P146" s="209" t="s">
        <v>151</v>
      </c>
      <c r="Q146" s="211" t="s">
        <v>201</v>
      </c>
      <c r="R146" s="213" t="s">
        <v>233</v>
      </c>
      <c r="S146" s="213" t="s">
        <v>237</v>
      </c>
      <c r="T146" s="213" t="s">
        <v>210</v>
      </c>
      <c r="U146" s="213" t="s">
        <v>201</v>
      </c>
      <c r="V146" s="208"/>
      <c r="W146" s="211" t="s">
        <v>399</v>
      </c>
      <c r="X146" s="214">
        <v>11</v>
      </c>
    </row>
    <row r="147" spans="2:24" s="39" customFormat="1" ht="33">
      <c r="B147" s="193" t="s">
        <v>402</v>
      </c>
      <c r="C147" s="206">
        <v>45695</v>
      </c>
      <c r="D147" s="184" t="str">
        <f t="shared" si="33"/>
        <v>金</v>
      </c>
      <c r="E147" s="207">
        <v>0.49513888888888891</v>
      </c>
      <c r="F147" s="208" t="s">
        <v>127</v>
      </c>
      <c r="G147" s="209" t="s">
        <v>179</v>
      </c>
      <c r="H147" s="210">
        <v>0.1</v>
      </c>
      <c r="I147" s="211" t="s">
        <v>198</v>
      </c>
      <c r="J147" s="211" t="s">
        <v>148</v>
      </c>
      <c r="K147" s="209" t="s">
        <v>149</v>
      </c>
      <c r="L147" s="209" t="s">
        <v>200</v>
      </c>
      <c r="M147" s="209" t="s">
        <v>151</v>
      </c>
      <c r="N147" s="209" t="s">
        <v>151</v>
      </c>
      <c r="O147" s="212" t="s">
        <v>151</v>
      </c>
      <c r="P147" s="209" t="s">
        <v>151</v>
      </c>
      <c r="Q147" s="211" t="s">
        <v>201</v>
      </c>
      <c r="R147" s="213" t="s">
        <v>233</v>
      </c>
      <c r="S147" s="213" t="s">
        <v>202</v>
      </c>
      <c r="T147" s="213" t="s">
        <v>367</v>
      </c>
      <c r="U147" s="213" t="s">
        <v>201</v>
      </c>
      <c r="V147" s="208"/>
      <c r="W147" s="211" t="s">
        <v>407</v>
      </c>
      <c r="X147" s="214">
        <v>46</v>
      </c>
    </row>
    <row r="148" spans="2:24" s="39" customFormat="1" ht="33">
      <c r="B148" s="193" t="s">
        <v>402</v>
      </c>
      <c r="C148" s="206">
        <v>45695</v>
      </c>
      <c r="D148" s="184" t="str">
        <f t="shared" si="33"/>
        <v>金</v>
      </c>
      <c r="E148" s="207">
        <v>0.56874999999999998</v>
      </c>
      <c r="F148" s="208" t="s">
        <v>207</v>
      </c>
      <c r="G148" s="209" t="s">
        <v>179</v>
      </c>
      <c r="H148" s="210">
        <v>0.1</v>
      </c>
      <c r="I148" s="211" t="s">
        <v>198</v>
      </c>
      <c r="J148" s="211" t="s">
        <v>148</v>
      </c>
      <c r="K148" s="209" t="s">
        <v>149</v>
      </c>
      <c r="L148" s="209" t="s">
        <v>200</v>
      </c>
      <c r="M148" s="209" t="s">
        <v>151</v>
      </c>
      <c r="N148" s="209" t="s">
        <v>151</v>
      </c>
      <c r="O148" s="212" t="s">
        <v>151</v>
      </c>
      <c r="P148" s="209" t="s">
        <v>151</v>
      </c>
      <c r="Q148" s="211" t="s">
        <v>201</v>
      </c>
      <c r="R148" s="213" t="s">
        <v>233</v>
      </c>
      <c r="S148" s="213" t="s">
        <v>202</v>
      </c>
      <c r="T148" s="213" t="s">
        <v>367</v>
      </c>
      <c r="U148" s="213" t="s">
        <v>201</v>
      </c>
      <c r="V148" s="208"/>
      <c r="W148" s="211" t="s">
        <v>407</v>
      </c>
      <c r="X148" s="214">
        <v>30</v>
      </c>
    </row>
    <row r="149" spans="2:24" s="39" customFormat="1" ht="33">
      <c r="B149" s="193" t="s">
        <v>402</v>
      </c>
      <c r="C149" s="206">
        <v>45695</v>
      </c>
      <c r="D149" s="184" t="str">
        <f t="shared" si="33"/>
        <v>金</v>
      </c>
      <c r="E149" s="207">
        <v>0.56874999999999998</v>
      </c>
      <c r="F149" s="208" t="s">
        <v>207</v>
      </c>
      <c r="G149" s="209" t="s">
        <v>179</v>
      </c>
      <c r="H149" s="210">
        <v>0.1</v>
      </c>
      <c r="I149" s="211" t="s">
        <v>198</v>
      </c>
      <c r="J149" s="211" t="s">
        <v>148</v>
      </c>
      <c r="K149" s="209" t="s">
        <v>149</v>
      </c>
      <c r="L149" s="209" t="s">
        <v>200</v>
      </c>
      <c r="M149" s="209" t="s">
        <v>151</v>
      </c>
      <c r="N149" s="209" t="s">
        <v>151</v>
      </c>
      <c r="O149" s="212" t="s">
        <v>151</v>
      </c>
      <c r="P149" s="209" t="s">
        <v>151</v>
      </c>
      <c r="Q149" s="211" t="s">
        <v>201</v>
      </c>
      <c r="R149" s="213" t="s">
        <v>233</v>
      </c>
      <c r="S149" s="213" t="s">
        <v>202</v>
      </c>
      <c r="T149" s="213" t="s">
        <v>367</v>
      </c>
      <c r="U149" s="213" t="s">
        <v>201</v>
      </c>
      <c r="V149" s="208"/>
      <c r="W149" s="211" t="s">
        <v>407</v>
      </c>
      <c r="X149" s="214">
        <v>42</v>
      </c>
    </row>
    <row r="150" spans="2:24" s="39" customFormat="1" ht="33">
      <c r="B150" s="193" t="s">
        <v>402</v>
      </c>
      <c r="C150" s="206">
        <v>45695</v>
      </c>
      <c r="D150" s="184" t="str">
        <f t="shared" si="33"/>
        <v>金</v>
      </c>
      <c r="E150" s="207">
        <v>0.5708333333333333</v>
      </c>
      <c r="F150" s="208" t="s">
        <v>207</v>
      </c>
      <c r="G150" s="209" t="s">
        <v>179</v>
      </c>
      <c r="H150" s="210">
        <v>0.1</v>
      </c>
      <c r="I150" s="211" t="s">
        <v>198</v>
      </c>
      <c r="J150" s="211" t="s">
        <v>148</v>
      </c>
      <c r="K150" s="209" t="s">
        <v>149</v>
      </c>
      <c r="L150" s="209" t="s">
        <v>200</v>
      </c>
      <c r="M150" s="209" t="s">
        <v>151</v>
      </c>
      <c r="N150" s="209" t="s">
        <v>151</v>
      </c>
      <c r="O150" s="212" t="s">
        <v>151</v>
      </c>
      <c r="P150" s="209" t="s">
        <v>151</v>
      </c>
      <c r="Q150" s="211" t="s">
        <v>201</v>
      </c>
      <c r="R150" s="213" t="s">
        <v>233</v>
      </c>
      <c r="S150" s="213" t="s">
        <v>202</v>
      </c>
      <c r="T150" s="213" t="s">
        <v>367</v>
      </c>
      <c r="U150" s="213" t="s">
        <v>201</v>
      </c>
      <c r="V150" s="208"/>
      <c r="W150" s="211" t="s">
        <v>407</v>
      </c>
      <c r="X150" s="214">
        <v>43</v>
      </c>
    </row>
    <row r="151" spans="2:24" s="39" customFormat="1" ht="33">
      <c r="B151" s="193" t="s">
        <v>402</v>
      </c>
      <c r="C151" s="206">
        <v>45695</v>
      </c>
      <c r="D151" s="184" t="str">
        <f t="shared" si="33"/>
        <v>金</v>
      </c>
      <c r="E151" s="207">
        <v>0.57430555555555551</v>
      </c>
      <c r="F151" s="208" t="s">
        <v>207</v>
      </c>
      <c r="G151" s="209" t="s">
        <v>179</v>
      </c>
      <c r="H151" s="210">
        <v>0.1</v>
      </c>
      <c r="I151" s="211" t="s">
        <v>198</v>
      </c>
      <c r="J151" s="211" t="s">
        <v>148</v>
      </c>
      <c r="K151" s="209" t="s">
        <v>149</v>
      </c>
      <c r="L151" s="209" t="s">
        <v>200</v>
      </c>
      <c r="M151" s="209" t="s">
        <v>151</v>
      </c>
      <c r="N151" s="209" t="s">
        <v>151</v>
      </c>
      <c r="O151" s="212" t="s">
        <v>151</v>
      </c>
      <c r="P151" s="209" t="s">
        <v>151</v>
      </c>
      <c r="Q151" s="211" t="s">
        <v>201</v>
      </c>
      <c r="R151" s="213" t="s">
        <v>195</v>
      </c>
      <c r="S151" s="213" t="s">
        <v>202</v>
      </c>
      <c r="T151" s="213" t="s">
        <v>367</v>
      </c>
      <c r="U151" s="213" t="s">
        <v>201</v>
      </c>
      <c r="V151" s="208"/>
      <c r="W151" s="211" t="s">
        <v>407</v>
      </c>
      <c r="X151" s="214">
        <v>8</v>
      </c>
    </row>
    <row r="152" spans="2:24" s="39" customFormat="1" ht="33">
      <c r="B152" s="193" t="s">
        <v>402</v>
      </c>
      <c r="C152" s="206">
        <v>45695</v>
      </c>
      <c r="D152" s="184" t="str">
        <f t="shared" si="33"/>
        <v>金</v>
      </c>
      <c r="E152" s="207">
        <v>0.57916666666666672</v>
      </c>
      <c r="F152" s="208" t="s">
        <v>207</v>
      </c>
      <c r="G152" s="209" t="s">
        <v>179</v>
      </c>
      <c r="H152" s="210">
        <v>0.1</v>
      </c>
      <c r="I152" s="211" t="s">
        <v>198</v>
      </c>
      <c r="J152" s="211" t="s">
        <v>148</v>
      </c>
      <c r="K152" s="209" t="s">
        <v>149</v>
      </c>
      <c r="L152" s="209" t="s">
        <v>200</v>
      </c>
      <c r="M152" s="209" t="s">
        <v>151</v>
      </c>
      <c r="N152" s="209" t="s">
        <v>151</v>
      </c>
      <c r="O152" s="212" t="s">
        <v>151</v>
      </c>
      <c r="P152" s="209" t="s">
        <v>151</v>
      </c>
      <c r="Q152" s="211" t="s">
        <v>201</v>
      </c>
      <c r="R152" s="213" t="s">
        <v>233</v>
      </c>
      <c r="S152" s="213" t="s">
        <v>202</v>
      </c>
      <c r="T152" s="213" t="s">
        <v>367</v>
      </c>
      <c r="U152" s="213" t="s">
        <v>201</v>
      </c>
      <c r="V152" s="208"/>
      <c r="W152" s="211" t="s">
        <v>407</v>
      </c>
      <c r="X152" s="214">
        <v>28</v>
      </c>
    </row>
    <row r="153" spans="2:24" s="39" customFormat="1" ht="33">
      <c r="B153" s="193" t="s">
        <v>402</v>
      </c>
      <c r="C153" s="206">
        <v>45695</v>
      </c>
      <c r="D153" s="184" t="str">
        <f t="shared" si="33"/>
        <v>金</v>
      </c>
      <c r="E153" s="207">
        <v>0.57847222222222228</v>
      </c>
      <c r="F153" s="208" t="s">
        <v>207</v>
      </c>
      <c r="G153" s="209" t="s">
        <v>179</v>
      </c>
      <c r="H153" s="210">
        <v>0.1</v>
      </c>
      <c r="I153" s="211" t="s">
        <v>198</v>
      </c>
      <c r="J153" s="211" t="s">
        <v>148</v>
      </c>
      <c r="K153" s="209" t="s">
        <v>149</v>
      </c>
      <c r="L153" s="209" t="s">
        <v>200</v>
      </c>
      <c r="M153" s="209" t="s">
        <v>151</v>
      </c>
      <c r="N153" s="209" t="s">
        <v>151</v>
      </c>
      <c r="O153" s="212" t="s">
        <v>151</v>
      </c>
      <c r="P153" s="209" t="s">
        <v>151</v>
      </c>
      <c r="Q153" s="211" t="s">
        <v>201</v>
      </c>
      <c r="R153" s="213" t="s">
        <v>233</v>
      </c>
      <c r="S153" s="213" t="s">
        <v>202</v>
      </c>
      <c r="T153" s="213" t="s">
        <v>367</v>
      </c>
      <c r="U153" s="213" t="s">
        <v>201</v>
      </c>
      <c r="V153" s="208"/>
      <c r="W153" s="211" t="s">
        <v>407</v>
      </c>
      <c r="X153" s="214">
        <v>46</v>
      </c>
    </row>
    <row r="154" spans="2:24" s="39" customFormat="1" ht="33">
      <c r="B154" s="193" t="s">
        <v>402</v>
      </c>
      <c r="C154" s="206">
        <v>45695</v>
      </c>
      <c r="D154" s="184" t="str">
        <f t="shared" si="33"/>
        <v>金</v>
      </c>
      <c r="E154" s="207">
        <v>0.57986111111111116</v>
      </c>
      <c r="F154" s="208" t="s">
        <v>207</v>
      </c>
      <c r="G154" s="209" t="s">
        <v>179</v>
      </c>
      <c r="H154" s="210">
        <v>0.1</v>
      </c>
      <c r="I154" s="211" t="s">
        <v>198</v>
      </c>
      <c r="J154" s="211" t="s">
        <v>148</v>
      </c>
      <c r="K154" s="209" t="s">
        <v>149</v>
      </c>
      <c r="L154" s="209" t="s">
        <v>200</v>
      </c>
      <c r="M154" s="209" t="s">
        <v>151</v>
      </c>
      <c r="N154" s="209" t="s">
        <v>151</v>
      </c>
      <c r="O154" s="212" t="s">
        <v>151</v>
      </c>
      <c r="P154" s="209" t="s">
        <v>151</v>
      </c>
      <c r="Q154" s="211" t="s">
        <v>201</v>
      </c>
      <c r="R154" s="213" t="s">
        <v>233</v>
      </c>
      <c r="S154" s="213" t="s">
        <v>202</v>
      </c>
      <c r="T154" s="213" t="s">
        <v>367</v>
      </c>
      <c r="U154" s="213" t="s">
        <v>201</v>
      </c>
      <c r="V154" s="208"/>
      <c r="W154" s="211" t="s">
        <v>407</v>
      </c>
      <c r="X154" s="214">
        <v>52</v>
      </c>
    </row>
    <row r="155" spans="2:24" s="39" customFormat="1" ht="33">
      <c r="B155" s="193" t="s">
        <v>400</v>
      </c>
      <c r="C155" s="206">
        <v>45695</v>
      </c>
      <c r="D155" s="184" t="str">
        <f t="shared" si="33"/>
        <v>金</v>
      </c>
      <c r="E155" s="207">
        <v>0.59305555555555556</v>
      </c>
      <c r="F155" s="208" t="s">
        <v>207</v>
      </c>
      <c r="G155" s="209" t="s">
        <v>179</v>
      </c>
      <c r="H155" s="210">
        <v>0.1</v>
      </c>
      <c r="I155" s="211" t="s">
        <v>198</v>
      </c>
      <c r="J155" s="211" t="s">
        <v>148</v>
      </c>
      <c r="K155" s="209" t="s">
        <v>149</v>
      </c>
      <c r="L155" s="209" t="s">
        <v>200</v>
      </c>
      <c r="M155" s="209" t="s">
        <v>151</v>
      </c>
      <c r="N155" s="209" t="s">
        <v>151</v>
      </c>
      <c r="O155" s="212" t="s">
        <v>151</v>
      </c>
      <c r="P155" s="209" t="s">
        <v>151</v>
      </c>
      <c r="Q155" s="211" t="s">
        <v>201</v>
      </c>
      <c r="R155" s="213" t="s">
        <v>233</v>
      </c>
      <c r="S155" s="213" t="s">
        <v>202</v>
      </c>
      <c r="T155" s="213" t="s">
        <v>367</v>
      </c>
      <c r="U155" s="213" t="s">
        <v>201</v>
      </c>
      <c r="V155" s="208"/>
      <c r="W155" s="211" t="s">
        <v>407</v>
      </c>
      <c r="X155" s="214">
        <v>18</v>
      </c>
    </row>
    <row r="156" spans="2:24" s="39" customFormat="1" ht="33">
      <c r="B156" s="193" t="s">
        <v>400</v>
      </c>
      <c r="C156" s="206">
        <v>45695</v>
      </c>
      <c r="D156" s="184" t="str">
        <f t="shared" si="33"/>
        <v>金</v>
      </c>
      <c r="E156" s="207">
        <v>0.59583333333333333</v>
      </c>
      <c r="F156" s="208" t="s">
        <v>207</v>
      </c>
      <c r="G156" s="209" t="s">
        <v>179</v>
      </c>
      <c r="H156" s="210">
        <v>0.1</v>
      </c>
      <c r="I156" s="211" t="s">
        <v>198</v>
      </c>
      <c r="J156" s="211" t="s">
        <v>148</v>
      </c>
      <c r="K156" s="209" t="s">
        <v>149</v>
      </c>
      <c r="L156" s="209" t="s">
        <v>200</v>
      </c>
      <c r="M156" s="209" t="s">
        <v>151</v>
      </c>
      <c r="N156" s="209" t="s">
        <v>151</v>
      </c>
      <c r="O156" s="212" t="s">
        <v>151</v>
      </c>
      <c r="P156" s="209" t="s">
        <v>151</v>
      </c>
      <c r="Q156" s="211" t="s">
        <v>201</v>
      </c>
      <c r="R156" s="213" t="s">
        <v>233</v>
      </c>
      <c r="S156" s="213" t="s">
        <v>202</v>
      </c>
      <c r="T156" s="213" t="s">
        <v>367</v>
      </c>
      <c r="U156" s="213" t="s">
        <v>201</v>
      </c>
      <c r="V156" s="208"/>
      <c r="W156" s="211" t="s">
        <v>407</v>
      </c>
      <c r="X156" s="214">
        <v>40</v>
      </c>
    </row>
    <row r="157" spans="2:24" s="39" customFormat="1" ht="33">
      <c r="B157" s="193" t="s">
        <v>400</v>
      </c>
      <c r="C157" s="206">
        <v>45695</v>
      </c>
      <c r="D157" s="184" t="str">
        <f t="shared" si="33"/>
        <v>金</v>
      </c>
      <c r="E157" s="207">
        <v>0.59930555555555565</v>
      </c>
      <c r="F157" s="208" t="s">
        <v>207</v>
      </c>
      <c r="G157" s="209" t="s">
        <v>179</v>
      </c>
      <c r="H157" s="210">
        <v>0.1</v>
      </c>
      <c r="I157" s="211" t="s">
        <v>198</v>
      </c>
      <c r="J157" s="211" t="s">
        <v>148</v>
      </c>
      <c r="K157" s="209" t="s">
        <v>149</v>
      </c>
      <c r="L157" s="209" t="s">
        <v>200</v>
      </c>
      <c r="M157" s="209" t="s">
        <v>151</v>
      </c>
      <c r="N157" s="209" t="s">
        <v>151</v>
      </c>
      <c r="O157" s="212" t="s">
        <v>151</v>
      </c>
      <c r="P157" s="209" t="s">
        <v>151</v>
      </c>
      <c r="Q157" s="211" t="s">
        <v>201</v>
      </c>
      <c r="R157" s="213" t="s">
        <v>233</v>
      </c>
      <c r="S157" s="213" t="s">
        <v>202</v>
      </c>
      <c r="T157" s="213" t="s">
        <v>367</v>
      </c>
      <c r="U157" s="213" t="s">
        <v>201</v>
      </c>
      <c r="V157" s="208"/>
      <c r="W157" s="211" t="s">
        <v>407</v>
      </c>
      <c r="X157" s="214">
        <v>46</v>
      </c>
    </row>
    <row r="158" spans="2:24" s="39" customFormat="1" ht="33">
      <c r="B158" s="193" t="s">
        <v>400</v>
      </c>
      <c r="C158" s="206">
        <v>45695</v>
      </c>
      <c r="D158" s="184" t="str">
        <f t="shared" si="33"/>
        <v>金</v>
      </c>
      <c r="E158" s="207">
        <v>0.60069444444444453</v>
      </c>
      <c r="F158" s="208" t="s">
        <v>207</v>
      </c>
      <c r="G158" s="209" t="s">
        <v>179</v>
      </c>
      <c r="H158" s="210">
        <v>0.1</v>
      </c>
      <c r="I158" s="211" t="s">
        <v>198</v>
      </c>
      <c r="J158" s="211" t="s">
        <v>148</v>
      </c>
      <c r="K158" s="209" t="s">
        <v>149</v>
      </c>
      <c r="L158" s="209" t="s">
        <v>200</v>
      </c>
      <c r="M158" s="209" t="s">
        <v>151</v>
      </c>
      <c r="N158" s="209" t="s">
        <v>151</v>
      </c>
      <c r="O158" s="212" t="s">
        <v>151</v>
      </c>
      <c r="P158" s="209" t="s">
        <v>151</v>
      </c>
      <c r="Q158" s="211" t="s">
        <v>201</v>
      </c>
      <c r="R158" s="213" t="s">
        <v>233</v>
      </c>
      <c r="S158" s="213" t="s">
        <v>202</v>
      </c>
      <c r="T158" s="213" t="s">
        <v>367</v>
      </c>
      <c r="U158" s="213" t="s">
        <v>201</v>
      </c>
      <c r="V158" s="208"/>
      <c r="W158" s="211" t="s">
        <v>407</v>
      </c>
      <c r="X158" s="214">
        <v>52</v>
      </c>
    </row>
    <row r="159" spans="2:24" s="39" customFormat="1" ht="33">
      <c r="B159" s="193" t="s">
        <v>402</v>
      </c>
      <c r="C159" s="206">
        <v>45695</v>
      </c>
      <c r="D159" s="184" t="str">
        <f t="shared" si="33"/>
        <v>金</v>
      </c>
      <c r="E159" s="207">
        <v>0.60555555555555551</v>
      </c>
      <c r="F159" s="208" t="s">
        <v>207</v>
      </c>
      <c r="G159" s="209" t="s">
        <v>179</v>
      </c>
      <c r="H159" s="210">
        <v>0.1</v>
      </c>
      <c r="I159" s="211" t="s">
        <v>198</v>
      </c>
      <c r="J159" s="211" t="s">
        <v>148</v>
      </c>
      <c r="K159" s="209" t="s">
        <v>149</v>
      </c>
      <c r="L159" s="209" t="s">
        <v>200</v>
      </c>
      <c r="M159" s="209" t="s">
        <v>151</v>
      </c>
      <c r="N159" s="209" t="s">
        <v>151</v>
      </c>
      <c r="O159" s="212" t="s">
        <v>151</v>
      </c>
      <c r="P159" s="209" t="s">
        <v>151</v>
      </c>
      <c r="Q159" s="211" t="s">
        <v>201</v>
      </c>
      <c r="R159" s="213" t="s">
        <v>233</v>
      </c>
      <c r="S159" s="213" t="s">
        <v>237</v>
      </c>
      <c r="T159" s="213" t="s">
        <v>214</v>
      </c>
      <c r="U159" s="213" t="s">
        <v>201</v>
      </c>
      <c r="V159" s="208"/>
      <c r="W159" s="211" t="s">
        <v>398</v>
      </c>
      <c r="X159" s="214">
        <v>35</v>
      </c>
    </row>
    <row r="160" spans="2:24" s="39" customFormat="1" ht="33">
      <c r="B160" s="193" t="s">
        <v>402</v>
      </c>
      <c r="C160" s="206">
        <v>45695</v>
      </c>
      <c r="D160" s="184" t="str">
        <f t="shared" si="33"/>
        <v>金</v>
      </c>
      <c r="E160" s="207">
        <v>0.62222222222222223</v>
      </c>
      <c r="F160" s="208" t="s">
        <v>207</v>
      </c>
      <c r="G160" s="209" t="s">
        <v>179</v>
      </c>
      <c r="H160" s="210">
        <v>0.1</v>
      </c>
      <c r="I160" s="211" t="s">
        <v>198</v>
      </c>
      <c r="J160" s="211" t="s">
        <v>148</v>
      </c>
      <c r="K160" s="209" t="s">
        <v>149</v>
      </c>
      <c r="L160" s="209" t="s">
        <v>200</v>
      </c>
      <c r="M160" s="209" t="s">
        <v>151</v>
      </c>
      <c r="N160" s="209" t="s">
        <v>151</v>
      </c>
      <c r="O160" s="212" t="s">
        <v>151</v>
      </c>
      <c r="P160" s="209" t="s">
        <v>151</v>
      </c>
      <c r="Q160" s="211" t="s">
        <v>201</v>
      </c>
      <c r="R160" s="213" t="s">
        <v>233</v>
      </c>
      <c r="S160" s="213" t="s">
        <v>202</v>
      </c>
      <c r="T160" s="213" t="s">
        <v>367</v>
      </c>
      <c r="U160" s="213" t="s">
        <v>201</v>
      </c>
      <c r="V160" s="208"/>
      <c r="W160" s="211" t="s">
        <v>407</v>
      </c>
      <c r="X160" s="214">
        <v>47</v>
      </c>
    </row>
    <row r="161" spans="2:37" s="39" customFormat="1" ht="33">
      <c r="B161" s="193" t="s">
        <v>402</v>
      </c>
      <c r="C161" s="206">
        <v>45695</v>
      </c>
      <c r="D161" s="184" t="str">
        <f t="shared" si="33"/>
        <v>金</v>
      </c>
      <c r="E161" s="207">
        <v>0.61388888888888882</v>
      </c>
      <c r="F161" s="208" t="s">
        <v>207</v>
      </c>
      <c r="G161" s="209" t="s">
        <v>179</v>
      </c>
      <c r="H161" s="210">
        <v>0.1</v>
      </c>
      <c r="I161" s="211" t="s">
        <v>198</v>
      </c>
      <c r="J161" s="211" t="s">
        <v>148</v>
      </c>
      <c r="K161" s="209" t="s">
        <v>149</v>
      </c>
      <c r="L161" s="209" t="s">
        <v>200</v>
      </c>
      <c r="M161" s="209" t="s">
        <v>151</v>
      </c>
      <c r="N161" s="209" t="s">
        <v>151</v>
      </c>
      <c r="O161" s="212" t="s">
        <v>151</v>
      </c>
      <c r="P161" s="209" t="s">
        <v>151</v>
      </c>
      <c r="Q161" s="211" t="s">
        <v>201</v>
      </c>
      <c r="R161" s="213" t="s">
        <v>233</v>
      </c>
      <c r="S161" s="213" t="s">
        <v>202</v>
      </c>
      <c r="T161" s="213" t="s">
        <v>367</v>
      </c>
      <c r="U161" s="213" t="s">
        <v>201</v>
      </c>
      <c r="V161" s="208"/>
      <c r="W161" s="211" t="s">
        <v>407</v>
      </c>
      <c r="X161" s="214">
        <v>53</v>
      </c>
    </row>
    <row r="162" spans="2:37" s="39" customFormat="1" ht="33">
      <c r="B162" s="193" t="s">
        <v>402</v>
      </c>
      <c r="C162" s="206">
        <v>45695</v>
      </c>
      <c r="D162" s="184" t="str">
        <f t="shared" si="33"/>
        <v>金</v>
      </c>
      <c r="E162" s="207">
        <v>0.61597222222222214</v>
      </c>
      <c r="F162" s="208" t="s">
        <v>207</v>
      </c>
      <c r="G162" s="209" t="s">
        <v>179</v>
      </c>
      <c r="H162" s="210">
        <v>0.1</v>
      </c>
      <c r="I162" s="211" t="s">
        <v>198</v>
      </c>
      <c r="J162" s="211" t="s">
        <v>148</v>
      </c>
      <c r="K162" s="209" t="s">
        <v>149</v>
      </c>
      <c r="L162" s="209" t="s">
        <v>200</v>
      </c>
      <c r="M162" s="209" t="s">
        <v>151</v>
      </c>
      <c r="N162" s="209" t="s">
        <v>151</v>
      </c>
      <c r="O162" s="212" t="s">
        <v>151</v>
      </c>
      <c r="P162" s="209" t="s">
        <v>151</v>
      </c>
      <c r="Q162" s="211" t="s">
        <v>201</v>
      </c>
      <c r="R162" s="213" t="s">
        <v>233</v>
      </c>
      <c r="S162" s="213" t="s">
        <v>202</v>
      </c>
      <c r="T162" s="213" t="s">
        <v>367</v>
      </c>
      <c r="U162" s="213" t="s">
        <v>201</v>
      </c>
      <c r="V162" s="208"/>
      <c r="W162" s="211" t="s">
        <v>407</v>
      </c>
      <c r="X162" s="214">
        <v>8</v>
      </c>
    </row>
    <row r="163" spans="2:37" s="39" customFormat="1" ht="33">
      <c r="B163" s="193" t="s">
        <v>402</v>
      </c>
      <c r="C163" s="206">
        <v>45695</v>
      </c>
      <c r="D163" s="184" t="str">
        <f t="shared" si="33"/>
        <v>金</v>
      </c>
      <c r="E163" s="207">
        <v>0.61944444444444435</v>
      </c>
      <c r="F163" s="208" t="s">
        <v>207</v>
      </c>
      <c r="G163" s="209" t="s">
        <v>179</v>
      </c>
      <c r="H163" s="210">
        <v>0.1</v>
      </c>
      <c r="I163" s="211" t="s">
        <v>198</v>
      </c>
      <c r="J163" s="211" t="s">
        <v>148</v>
      </c>
      <c r="K163" s="209" t="s">
        <v>149</v>
      </c>
      <c r="L163" s="209" t="s">
        <v>200</v>
      </c>
      <c r="M163" s="209" t="s">
        <v>151</v>
      </c>
      <c r="N163" s="209" t="s">
        <v>151</v>
      </c>
      <c r="O163" s="212" t="s">
        <v>151</v>
      </c>
      <c r="P163" s="209" t="s">
        <v>151</v>
      </c>
      <c r="Q163" s="211" t="s">
        <v>201</v>
      </c>
      <c r="R163" s="213" t="s">
        <v>233</v>
      </c>
      <c r="S163" s="213" t="s">
        <v>202</v>
      </c>
      <c r="T163" s="213" t="s">
        <v>367</v>
      </c>
      <c r="U163" s="213" t="s">
        <v>201</v>
      </c>
      <c r="V163" s="208"/>
      <c r="W163" s="211" t="s">
        <v>407</v>
      </c>
      <c r="X163" s="214">
        <v>11</v>
      </c>
    </row>
    <row r="164" spans="2:37" s="39" customFormat="1" ht="33">
      <c r="B164" s="193" t="s">
        <v>402</v>
      </c>
      <c r="C164" s="206">
        <v>45695</v>
      </c>
      <c r="D164" s="184" t="str">
        <f t="shared" si="33"/>
        <v>金</v>
      </c>
      <c r="E164" s="207">
        <v>0.62013888888888891</v>
      </c>
      <c r="F164" s="208" t="s">
        <v>207</v>
      </c>
      <c r="G164" s="209" t="s">
        <v>179</v>
      </c>
      <c r="H164" s="210">
        <v>0.1</v>
      </c>
      <c r="I164" s="211" t="s">
        <v>198</v>
      </c>
      <c r="J164" s="211" t="s">
        <v>148</v>
      </c>
      <c r="K164" s="209" t="s">
        <v>149</v>
      </c>
      <c r="L164" s="209" t="s">
        <v>200</v>
      </c>
      <c r="M164" s="209" t="s">
        <v>151</v>
      </c>
      <c r="N164" s="209" t="s">
        <v>151</v>
      </c>
      <c r="O164" s="212" t="s">
        <v>151</v>
      </c>
      <c r="P164" s="209" t="s">
        <v>151</v>
      </c>
      <c r="Q164" s="211" t="s">
        <v>201</v>
      </c>
      <c r="R164" s="213" t="s">
        <v>233</v>
      </c>
      <c r="S164" s="213" t="s">
        <v>202</v>
      </c>
      <c r="T164" s="213" t="s">
        <v>367</v>
      </c>
      <c r="U164" s="213" t="s">
        <v>201</v>
      </c>
      <c r="V164" s="208"/>
      <c r="W164" s="211" t="s">
        <v>407</v>
      </c>
      <c r="X164" s="214">
        <v>46</v>
      </c>
    </row>
    <row r="165" spans="2:37" s="39" customFormat="1" ht="33">
      <c r="B165" s="193" t="s">
        <v>402</v>
      </c>
      <c r="C165" s="206">
        <v>45695</v>
      </c>
      <c r="D165" s="184" t="str">
        <f t="shared" si="33"/>
        <v>金</v>
      </c>
      <c r="E165" s="207">
        <v>0.62152777777777779</v>
      </c>
      <c r="F165" s="208" t="s">
        <v>207</v>
      </c>
      <c r="G165" s="209" t="s">
        <v>179</v>
      </c>
      <c r="H165" s="210">
        <v>0.1</v>
      </c>
      <c r="I165" s="211" t="s">
        <v>198</v>
      </c>
      <c r="J165" s="211" t="s">
        <v>148</v>
      </c>
      <c r="K165" s="209" t="s">
        <v>149</v>
      </c>
      <c r="L165" s="209" t="s">
        <v>200</v>
      </c>
      <c r="M165" s="209" t="s">
        <v>151</v>
      </c>
      <c r="N165" s="209" t="s">
        <v>151</v>
      </c>
      <c r="O165" s="212" t="s">
        <v>151</v>
      </c>
      <c r="P165" s="209" t="s">
        <v>151</v>
      </c>
      <c r="Q165" s="211" t="s">
        <v>201</v>
      </c>
      <c r="R165" s="213" t="s">
        <v>233</v>
      </c>
      <c r="S165" s="213" t="s">
        <v>202</v>
      </c>
      <c r="T165" s="213" t="s">
        <v>367</v>
      </c>
      <c r="U165" s="213" t="s">
        <v>201</v>
      </c>
      <c r="V165" s="208"/>
      <c r="W165" s="211" t="s">
        <v>407</v>
      </c>
      <c r="X165" s="214">
        <v>52</v>
      </c>
    </row>
    <row r="166" spans="2:37" s="39" customFormat="1" ht="33">
      <c r="B166" s="193" t="s">
        <v>402</v>
      </c>
      <c r="C166" s="206">
        <v>45695</v>
      </c>
      <c r="D166" s="184" t="str">
        <f t="shared" si="33"/>
        <v>金</v>
      </c>
      <c r="E166" s="207">
        <v>0.61805555555555547</v>
      </c>
      <c r="F166" s="208" t="s">
        <v>207</v>
      </c>
      <c r="G166" s="209" t="s">
        <v>179</v>
      </c>
      <c r="H166" s="210">
        <v>0.1</v>
      </c>
      <c r="I166" s="211" t="s">
        <v>198</v>
      </c>
      <c r="J166" s="211" t="s">
        <v>148</v>
      </c>
      <c r="K166" s="209" t="s">
        <v>149</v>
      </c>
      <c r="L166" s="209" t="s">
        <v>200</v>
      </c>
      <c r="M166" s="209" t="s">
        <v>151</v>
      </c>
      <c r="N166" s="209" t="s">
        <v>151</v>
      </c>
      <c r="O166" s="212" t="s">
        <v>151</v>
      </c>
      <c r="P166" s="209" t="s">
        <v>151</v>
      </c>
      <c r="Q166" s="211" t="s">
        <v>201</v>
      </c>
      <c r="R166" s="213" t="s">
        <v>233</v>
      </c>
      <c r="S166" s="213" t="s">
        <v>202</v>
      </c>
      <c r="T166" s="213" t="s">
        <v>367</v>
      </c>
      <c r="U166" s="213" t="s">
        <v>201</v>
      </c>
      <c r="V166" s="208"/>
      <c r="W166" s="211" t="s">
        <v>407</v>
      </c>
      <c r="X166" s="214">
        <v>55</v>
      </c>
    </row>
    <row r="167" spans="2:37" s="39" customFormat="1" ht="33">
      <c r="B167" s="193" t="s">
        <v>400</v>
      </c>
      <c r="C167" s="206">
        <v>45695</v>
      </c>
      <c r="D167" s="184" t="str">
        <f t="shared" si="33"/>
        <v>金</v>
      </c>
      <c r="E167" s="207">
        <v>0.62708333333333333</v>
      </c>
      <c r="F167" s="208" t="s">
        <v>207</v>
      </c>
      <c r="G167" s="209" t="s">
        <v>179</v>
      </c>
      <c r="H167" s="210">
        <v>0.1</v>
      </c>
      <c r="I167" s="211" t="s">
        <v>198</v>
      </c>
      <c r="J167" s="211" t="s">
        <v>148</v>
      </c>
      <c r="K167" s="209" t="s">
        <v>149</v>
      </c>
      <c r="L167" s="209" t="s">
        <v>200</v>
      </c>
      <c r="M167" s="209" t="s">
        <v>151</v>
      </c>
      <c r="N167" s="209" t="s">
        <v>151</v>
      </c>
      <c r="O167" s="212" t="s">
        <v>151</v>
      </c>
      <c r="P167" s="209" t="s">
        <v>151</v>
      </c>
      <c r="Q167" s="211" t="s">
        <v>201</v>
      </c>
      <c r="R167" s="213" t="s">
        <v>233</v>
      </c>
      <c r="S167" s="213" t="s">
        <v>237</v>
      </c>
      <c r="T167" s="213" t="s">
        <v>210</v>
      </c>
      <c r="U167" s="213" t="s">
        <v>201</v>
      </c>
      <c r="V167" s="208"/>
      <c r="W167" s="211" t="s">
        <v>399</v>
      </c>
      <c r="X167" s="214">
        <v>14</v>
      </c>
    </row>
    <row r="168" spans="2:37" s="39" customFormat="1" ht="33">
      <c r="B168" s="193" t="s">
        <v>400</v>
      </c>
      <c r="C168" s="206">
        <v>45695</v>
      </c>
      <c r="D168" s="184" t="str">
        <f t="shared" si="33"/>
        <v>金</v>
      </c>
      <c r="E168" s="207">
        <v>0.64097222222222228</v>
      </c>
      <c r="F168" s="208" t="s">
        <v>207</v>
      </c>
      <c r="G168" s="209" t="s">
        <v>179</v>
      </c>
      <c r="H168" s="210">
        <v>0.1</v>
      </c>
      <c r="I168" s="211" t="s">
        <v>198</v>
      </c>
      <c r="J168" s="211" t="s">
        <v>148</v>
      </c>
      <c r="K168" s="209" t="s">
        <v>149</v>
      </c>
      <c r="L168" s="209" t="s">
        <v>200</v>
      </c>
      <c r="M168" s="209" t="s">
        <v>151</v>
      </c>
      <c r="N168" s="209" t="s">
        <v>151</v>
      </c>
      <c r="O168" s="212" t="s">
        <v>151</v>
      </c>
      <c r="P168" s="209" t="s">
        <v>151</v>
      </c>
      <c r="Q168" s="211" t="s">
        <v>201</v>
      </c>
      <c r="R168" s="213" t="s">
        <v>233</v>
      </c>
      <c r="S168" s="213" t="s">
        <v>202</v>
      </c>
      <c r="T168" s="213" t="s">
        <v>367</v>
      </c>
      <c r="U168" s="213" t="s">
        <v>201</v>
      </c>
      <c r="V168" s="208"/>
      <c r="W168" s="211" t="s">
        <v>407</v>
      </c>
      <c r="X168" s="214">
        <v>62</v>
      </c>
    </row>
    <row r="169" spans="2:37" s="39" customFormat="1" ht="33">
      <c r="B169" s="193" t="s">
        <v>400</v>
      </c>
      <c r="C169" s="206">
        <v>45695</v>
      </c>
      <c r="D169" s="184" t="str">
        <f t="shared" si="33"/>
        <v>金</v>
      </c>
      <c r="E169" s="207">
        <v>0.63749999999999996</v>
      </c>
      <c r="F169" s="208" t="s">
        <v>207</v>
      </c>
      <c r="G169" s="209" t="s">
        <v>179</v>
      </c>
      <c r="H169" s="210">
        <v>0.1</v>
      </c>
      <c r="I169" s="211" t="s">
        <v>198</v>
      </c>
      <c r="J169" s="211" t="s">
        <v>148</v>
      </c>
      <c r="K169" s="209" t="s">
        <v>149</v>
      </c>
      <c r="L169" s="209" t="s">
        <v>200</v>
      </c>
      <c r="M169" s="209" t="s">
        <v>151</v>
      </c>
      <c r="N169" s="209" t="s">
        <v>151</v>
      </c>
      <c r="O169" s="212" t="s">
        <v>151</v>
      </c>
      <c r="P169" s="209" t="s">
        <v>151</v>
      </c>
      <c r="Q169" s="211" t="s">
        <v>201</v>
      </c>
      <c r="R169" s="213" t="s">
        <v>233</v>
      </c>
      <c r="S169" s="213" t="s">
        <v>237</v>
      </c>
      <c r="T169" s="213" t="s">
        <v>210</v>
      </c>
      <c r="U169" s="213" t="s">
        <v>201</v>
      </c>
      <c r="V169" s="208"/>
      <c r="W169" s="211" t="s">
        <v>399</v>
      </c>
      <c r="X169" s="214">
        <v>57</v>
      </c>
    </row>
    <row r="170" spans="2:37" s="39" customFormat="1" ht="33">
      <c r="B170" s="193" t="s">
        <v>400</v>
      </c>
      <c r="C170" s="206">
        <v>45695</v>
      </c>
      <c r="D170" s="184" t="str">
        <f t="shared" si="33"/>
        <v>金</v>
      </c>
      <c r="E170" s="207">
        <v>0.63749999999999996</v>
      </c>
      <c r="F170" s="208" t="s">
        <v>207</v>
      </c>
      <c r="G170" s="209" t="s">
        <v>179</v>
      </c>
      <c r="H170" s="210">
        <v>0.1</v>
      </c>
      <c r="I170" s="211" t="s">
        <v>198</v>
      </c>
      <c r="J170" s="211" t="s">
        <v>148</v>
      </c>
      <c r="K170" s="209" t="s">
        <v>149</v>
      </c>
      <c r="L170" s="209" t="s">
        <v>200</v>
      </c>
      <c r="M170" s="209" t="s">
        <v>151</v>
      </c>
      <c r="N170" s="209" t="s">
        <v>151</v>
      </c>
      <c r="O170" s="212" t="s">
        <v>151</v>
      </c>
      <c r="P170" s="209" t="s">
        <v>151</v>
      </c>
      <c r="Q170" s="211" t="s">
        <v>201</v>
      </c>
      <c r="R170" s="213" t="s">
        <v>233</v>
      </c>
      <c r="S170" s="213" t="s">
        <v>237</v>
      </c>
      <c r="T170" s="213" t="s">
        <v>210</v>
      </c>
      <c r="U170" s="213" t="s">
        <v>201</v>
      </c>
      <c r="V170" s="208"/>
      <c r="W170" s="211" t="s">
        <v>399</v>
      </c>
      <c r="X170" s="214">
        <v>60</v>
      </c>
    </row>
    <row r="171" spans="2:37" s="39" customFormat="1" ht="33">
      <c r="B171" s="193" t="s">
        <v>400</v>
      </c>
      <c r="C171" s="206">
        <v>45695</v>
      </c>
      <c r="D171" s="184" t="str">
        <f t="shared" si="33"/>
        <v>金</v>
      </c>
      <c r="E171" s="207">
        <v>0.6381944444444444</v>
      </c>
      <c r="F171" s="208" t="s">
        <v>207</v>
      </c>
      <c r="G171" s="209" t="s">
        <v>179</v>
      </c>
      <c r="H171" s="210">
        <v>0.1</v>
      </c>
      <c r="I171" s="211" t="s">
        <v>198</v>
      </c>
      <c r="J171" s="211" t="s">
        <v>148</v>
      </c>
      <c r="K171" s="209" t="s">
        <v>149</v>
      </c>
      <c r="L171" s="209" t="s">
        <v>200</v>
      </c>
      <c r="M171" s="209" t="s">
        <v>151</v>
      </c>
      <c r="N171" s="209" t="s">
        <v>151</v>
      </c>
      <c r="O171" s="212" t="s">
        <v>151</v>
      </c>
      <c r="P171" s="209" t="s">
        <v>151</v>
      </c>
      <c r="Q171" s="211" t="s">
        <v>201</v>
      </c>
      <c r="R171" s="213" t="s">
        <v>233</v>
      </c>
      <c r="S171" s="213" t="s">
        <v>237</v>
      </c>
      <c r="T171" s="213" t="s">
        <v>210</v>
      </c>
      <c r="U171" s="213" t="s">
        <v>201</v>
      </c>
      <c r="V171" s="208"/>
      <c r="W171" s="211" t="s">
        <v>399</v>
      </c>
      <c r="X171" s="214">
        <v>31</v>
      </c>
    </row>
    <row r="172" spans="2:37" s="39" customFormat="1" ht="33">
      <c r="B172" s="193" t="s">
        <v>400</v>
      </c>
      <c r="C172" s="206">
        <v>45695</v>
      </c>
      <c r="D172" s="184" t="str">
        <f t="shared" si="33"/>
        <v>金</v>
      </c>
      <c r="E172" s="207">
        <v>0.64027777777777772</v>
      </c>
      <c r="F172" s="208" t="s">
        <v>207</v>
      </c>
      <c r="G172" s="209" t="s">
        <v>179</v>
      </c>
      <c r="H172" s="210">
        <v>0.1</v>
      </c>
      <c r="I172" s="211" t="s">
        <v>198</v>
      </c>
      <c r="J172" s="211" t="s">
        <v>148</v>
      </c>
      <c r="K172" s="209" t="s">
        <v>149</v>
      </c>
      <c r="L172" s="209" t="s">
        <v>200</v>
      </c>
      <c r="M172" s="209" t="s">
        <v>151</v>
      </c>
      <c r="N172" s="209" t="s">
        <v>151</v>
      </c>
      <c r="O172" s="212" t="s">
        <v>151</v>
      </c>
      <c r="P172" s="209" t="s">
        <v>151</v>
      </c>
      <c r="Q172" s="211" t="s">
        <v>201</v>
      </c>
      <c r="R172" s="213" t="s">
        <v>233</v>
      </c>
      <c r="S172" s="213" t="s">
        <v>202</v>
      </c>
      <c r="T172" s="213" t="s">
        <v>367</v>
      </c>
      <c r="U172" s="213" t="s">
        <v>201</v>
      </c>
      <c r="V172" s="208"/>
      <c r="W172" s="211" t="s">
        <v>407</v>
      </c>
      <c r="X172" s="214">
        <v>23</v>
      </c>
    </row>
    <row r="173" spans="2:37" s="39" customFormat="1" ht="33">
      <c r="B173" s="193" t="s">
        <v>400</v>
      </c>
      <c r="C173" s="206">
        <v>45695</v>
      </c>
      <c r="D173" s="184" t="str">
        <f t="shared" si="33"/>
        <v>金</v>
      </c>
      <c r="E173" s="207">
        <v>0.64097222222222228</v>
      </c>
      <c r="F173" s="208" t="s">
        <v>207</v>
      </c>
      <c r="G173" s="209" t="s">
        <v>179</v>
      </c>
      <c r="H173" s="210">
        <v>0.1</v>
      </c>
      <c r="I173" s="211" t="s">
        <v>198</v>
      </c>
      <c r="J173" s="211" t="s">
        <v>148</v>
      </c>
      <c r="K173" s="209" t="s">
        <v>149</v>
      </c>
      <c r="L173" s="209" t="s">
        <v>200</v>
      </c>
      <c r="M173" s="209" t="s">
        <v>151</v>
      </c>
      <c r="N173" s="209" t="s">
        <v>151</v>
      </c>
      <c r="O173" s="212" t="s">
        <v>151</v>
      </c>
      <c r="P173" s="209" t="s">
        <v>151</v>
      </c>
      <c r="Q173" s="211" t="s">
        <v>201</v>
      </c>
      <c r="R173" s="213" t="s">
        <v>233</v>
      </c>
      <c r="S173" s="213" t="s">
        <v>237</v>
      </c>
      <c r="T173" s="213" t="s">
        <v>210</v>
      </c>
      <c r="U173" s="213" t="s">
        <v>201</v>
      </c>
      <c r="V173" s="208"/>
      <c r="W173" s="211" t="s">
        <v>399</v>
      </c>
      <c r="X173" s="214">
        <v>44</v>
      </c>
    </row>
    <row r="174" spans="2:37" s="39" customFormat="1" ht="33">
      <c r="B174" s="193" t="s">
        <v>418</v>
      </c>
      <c r="C174" s="206">
        <v>45695</v>
      </c>
      <c r="D174" s="184" t="str">
        <f t="shared" ref="D174:D184" si="34">IF($C174 &lt;&gt; "", IF(ISERROR(MATCH(C174, 祝日, 0)), TEXT($C174, "aaa"), "祝日"), "")</f>
        <v>金</v>
      </c>
      <c r="E174" s="207">
        <v>0.50138888888888888</v>
      </c>
      <c r="F174" s="208" t="s">
        <v>127</v>
      </c>
      <c r="G174" s="209" t="s">
        <v>179</v>
      </c>
      <c r="H174" s="210">
        <v>0.1</v>
      </c>
      <c r="I174" s="211" t="s">
        <v>198</v>
      </c>
      <c r="J174" s="211" t="s">
        <v>148</v>
      </c>
      <c r="K174" s="209" t="s">
        <v>149</v>
      </c>
      <c r="L174" s="209" t="s">
        <v>200</v>
      </c>
      <c r="M174" s="209" t="s">
        <v>151</v>
      </c>
      <c r="N174" s="209" t="s">
        <v>151</v>
      </c>
      <c r="O174" s="212" t="s">
        <v>151</v>
      </c>
      <c r="P174" s="209" t="s">
        <v>151</v>
      </c>
      <c r="Q174" s="211" t="s">
        <v>201</v>
      </c>
      <c r="R174" s="213" t="s">
        <v>233</v>
      </c>
      <c r="S174" s="213" t="s">
        <v>202</v>
      </c>
      <c r="T174" s="213"/>
      <c r="U174" s="213" t="s">
        <v>201</v>
      </c>
      <c r="V174" s="208"/>
      <c r="W174" s="211" t="s">
        <v>407</v>
      </c>
      <c r="X174" s="214">
        <v>301</v>
      </c>
      <c r="AK174" s="39" t="s">
        <v>113</v>
      </c>
    </row>
    <row r="175" spans="2:37" s="39" customFormat="1" ht="33">
      <c r="B175" s="193" t="s">
        <v>418</v>
      </c>
      <c r="C175" s="206">
        <v>45695</v>
      </c>
      <c r="D175" s="184" t="str">
        <f t="shared" si="34"/>
        <v>金</v>
      </c>
      <c r="E175" s="207">
        <v>0.50486111111111109</v>
      </c>
      <c r="F175" s="208" t="s">
        <v>127</v>
      </c>
      <c r="G175" s="209" t="s">
        <v>179</v>
      </c>
      <c r="H175" s="210">
        <v>0.1</v>
      </c>
      <c r="I175" s="211" t="s">
        <v>198</v>
      </c>
      <c r="J175" s="211" t="s">
        <v>148</v>
      </c>
      <c r="K175" s="209" t="s">
        <v>158</v>
      </c>
      <c r="L175" s="209" t="s">
        <v>208</v>
      </c>
      <c r="M175" s="209" t="s">
        <v>151</v>
      </c>
      <c r="N175" s="209" t="s">
        <v>151</v>
      </c>
      <c r="O175" s="212" t="s">
        <v>151</v>
      </c>
      <c r="P175" s="209" t="s">
        <v>151</v>
      </c>
      <c r="Q175" s="211" t="s">
        <v>155</v>
      </c>
      <c r="R175" s="213" t="s">
        <v>195</v>
      </c>
      <c r="S175" s="213" t="s">
        <v>239</v>
      </c>
      <c r="T175" s="213"/>
      <c r="U175" s="213" t="s">
        <v>201</v>
      </c>
      <c r="V175" s="208"/>
      <c r="W175" s="211" t="s">
        <v>420</v>
      </c>
      <c r="X175" s="214">
        <v>302</v>
      </c>
    </row>
    <row r="176" spans="2:37" s="39" customFormat="1" ht="33">
      <c r="B176" s="193" t="s">
        <v>418</v>
      </c>
      <c r="C176" s="206">
        <v>45695</v>
      </c>
      <c r="D176" s="184" t="str">
        <f t="shared" si="34"/>
        <v>金</v>
      </c>
      <c r="E176" s="207">
        <v>0.50902777777777775</v>
      </c>
      <c r="F176" s="208" t="s">
        <v>127</v>
      </c>
      <c r="G176" s="209" t="s">
        <v>179</v>
      </c>
      <c r="H176" s="210">
        <v>0.1</v>
      </c>
      <c r="I176" s="211" t="s">
        <v>198</v>
      </c>
      <c r="J176" s="211" t="s">
        <v>148</v>
      </c>
      <c r="K176" s="209" t="s">
        <v>149</v>
      </c>
      <c r="L176" s="209" t="s">
        <v>200</v>
      </c>
      <c r="M176" s="209" t="s">
        <v>151</v>
      </c>
      <c r="N176" s="209" t="s">
        <v>151</v>
      </c>
      <c r="O176" s="212" t="s">
        <v>151</v>
      </c>
      <c r="P176" s="209" t="s">
        <v>151</v>
      </c>
      <c r="Q176" s="211" t="s">
        <v>201</v>
      </c>
      <c r="R176" s="213" t="s">
        <v>195</v>
      </c>
      <c r="S176" s="213" t="s">
        <v>237</v>
      </c>
      <c r="T176" s="213"/>
      <c r="U176" s="213" t="s">
        <v>201</v>
      </c>
      <c r="V176" s="208"/>
      <c r="W176" s="211" t="s">
        <v>399</v>
      </c>
      <c r="X176" s="214">
        <v>303</v>
      </c>
    </row>
    <row r="177" spans="2:37" s="39" customFormat="1" ht="33">
      <c r="B177" s="193" t="s">
        <v>418</v>
      </c>
      <c r="C177" s="206">
        <v>45695</v>
      </c>
      <c r="D177" s="184" t="str">
        <f t="shared" si="34"/>
        <v>金</v>
      </c>
      <c r="E177" s="207">
        <v>0.52569444444444446</v>
      </c>
      <c r="F177" s="208" t="s">
        <v>127</v>
      </c>
      <c r="G177" s="209" t="s">
        <v>179</v>
      </c>
      <c r="H177" s="210">
        <v>0.1</v>
      </c>
      <c r="I177" s="211" t="s">
        <v>198</v>
      </c>
      <c r="J177" s="211" t="s">
        <v>148</v>
      </c>
      <c r="K177" s="209" t="s">
        <v>149</v>
      </c>
      <c r="L177" s="209" t="s">
        <v>200</v>
      </c>
      <c r="M177" s="209" t="s">
        <v>151</v>
      </c>
      <c r="N177" s="209" t="s">
        <v>151</v>
      </c>
      <c r="O177" s="212" t="s">
        <v>151</v>
      </c>
      <c r="P177" s="209" t="s">
        <v>151</v>
      </c>
      <c r="Q177" s="211" t="s">
        <v>201</v>
      </c>
      <c r="R177" s="213" t="s">
        <v>233</v>
      </c>
      <c r="S177" s="213" t="s">
        <v>202</v>
      </c>
      <c r="T177" s="213"/>
      <c r="U177" s="213" t="s">
        <v>201</v>
      </c>
      <c r="V177" s="208"/>
      <c r="W177" s="211" t="s">
        <v>407</v>
      </c>
      <c r="X177" s="214">
        <v>301</v>
      </c>
    </row>
    <row r="178" spans="2:37" s="39" customFormat="1" ht="33">
      <c r="B178" s="193" t="s">
        <v>419</v>
      </c>
      <c r="C178" s="206">
        <v>45695</v>
      </c>
      <c r="D178" s="184" t="str">
        <f t="shared" si="34"/>
        <v>金</v>
      </c>
      <c r="E178" s="207">
        <v>0.54583333333333328</v>
      </c>
      <c r="F178" s="208" t="s">
        <v>127</v>
      </c>
      <c r="G178" s="209" t="s">
        <v>179</v>
      </c>
      <c r="H178" s="210">
        <v>0.1</v>
      </c>
      <c r="I178" s="211" t="s">
        <v>198</v>
      </c>
      <c r="J178" s="211" t="s">
        <v>148</v>
      </c>
      <c r="K178" s="209" t="s">
        <v>149</v>
      </c>
      <c r="L178" s="209" t="s">
        <v>200</v>
      </c>
      <c r="M178" s="209" t="s">
        <v>151</v>
      </c>
      <c r="N178" s="209" t="s">
        <v>151</v>
      </c>
      <c r="O178" s="212" t="s">
        <v>151</v>
      </c>
      <c r="P178" s="209" t="s">
        <v>151</v>
      </c>
      <c r="Q178" s="211" t="s">
        <v>201</v>
      </c>
      <c r="R178" s="213" t="s">
        <v>195</v>
      </c>
      <c r="S178" s="213" t="s">
        <v>240</v>
      </c>
      <c r="T178" s="213"/>
      <c r="U178" s="213" t="s">
        <v>201</v>
      </c>
      <c r="V178" s="208"/>
      <c r="W178" s="211" t="s">
        <v>433</v>
      </c>
      <c r="X178" s="214">
        <v>101</v>
      </c>
    </row>
    <row r="179" spans="2:37" s="39" customFormat="1" ht="33">
      <c r="B179" s="193" t="s">
        <v>419</v>
      </c>
      <c r="C179" s="206">
        <v>45695</v>
      </c>
      <c r="D179" s="184" t="str">
        <f t="shared" si="34"/>
        <v>金</v>
      </c>
      <c r="E179" s="207">
        <v>0.54999999999999993</v>
      </c>
      <c r="F179" s="208" t="s">
        <v>127</v>
      </c>
      <c r="G179" s="209" t="s">
        <v>179</v>
      </c>
      <c r="H179" s="210">
        <v>0.1</v>
      </c>
      <c r="I179" s="211" t="s">
        <v>198</v>
      </c>
      <c r="J179" s="211" t="s">
        <v>148</v>
      </c>
      <c r="K179" s="209" t="s">
        <v>149</v>
      </c>
      <c r="L179" s="209" t="s">
        <v>200</v>
      </c>
      <c r="M179" s="209" t="s">
        <v>151</v>
      </c>
      <c r="N179" s="209" t="s">
        <v>151</v>
      </c>
      <c r="O179" s="212" t="s">
        <v>151</v>
      </c>
      <c r="P179" s="209" t="s">
        <v>151</v>
      </c>
      <c r="Q179" s="211" t="s">
        <v>201</v>
      </c>
      <c r="R179" s="213" t="s">
        <v>233</v>
      </c>
      <c r="S179" s="213" t="s">
        <v>202</v>
      </c>
      <c r="T179" s="213"/>
      <c r="U179" s="213" t="s">
        <v>201</v>
      </c>
      <c r="V179" s="208"/>
      <c r="W179" s="211" t="s">
        <v>407</v>
      </c>
      <c r="X179" s="214">
        <v>102</v>
      </c>
    </row>
    <row r="180" spans="2:37" s="39" customFormat="1" ht="33">
      <c r="B180" s="193" t="s">
        <v>418</v>
      </c>
      <c r="C180" s="206">
        <v>45695</v>
      </c>
      <c r="D180" s="184" t="str">
        <f t="shared" si="34"/>
        <v>金</v>
      </c>
      <c r="E180" s="207">
        <v>0.54999999999999993</v>
      </c>
      <c r="F180" s="208" t="s">
        <v>127</v>
      </c>
      <c r="G180" s="209" t="s">
        <v>179</v>
      </c>
      <c r="H180" s="210">
        <v>0.1</v>
      </c>
      <c r="I180" s="211" t="s">
        <v>198</v>
      </c>
      <c r="J180" s="211" t="s">
        <v>148</v>
      </c>
      <c r="K180" s="209" t="s">
        <v>149</v>
      </c>
      <c r="L180" s="209" t="s">
        <v>200</v>
      </c>
      <c r="M180" s="209" t="s">
        <v>151</v>
      </c>
      <c r="N180" s="209" t="s">
        <v>151</v>
      </c>
      <c r="O180" s="212" t="s">
        <v>151</v>
      </c>
      <c r="P180" s="209" t="s">
        <v>151</v>
      </c>
      <c r="Q180" s="211" t="s">
        <v>201</v>
      </c>
      <c r="R180" s="213" t="s">
        <v>233</v>
      </c>
      <c r="S180" s="213" t="s">
        <v>202</v>
      </c>
      <c r="T180" s="213"/>
      <c r="U180" s="213" t="s">
        <v>201</v>
      </c>
      <c r="V180" s="208"/>
      <c r="W180" s="211" t="s">
        <v>407</v>
      </c>
      <c r="X180" s="214">
        <v>301</v>
      </c>
    </row>
    <row r="181" spans="2:37" s="39" customFormat="1" ht="33">
      <c r="B181" s="193" t="s">
        <v>418</v>
      </c>
      <c r="C181" s="206">
        <v>45695</v>
      </c>
      <c r="D181" s="184" t="str">
        <f t="shared" si="34"/>
        <v>金</v>
      </c>
      <c r="E181" s="207">
        <v>0.56458333333333333</v>
      </c>
      <c r="F181" s="208" t="s">
        <v>127</v>
      </c>
      <c r="G181" s="209" t="s">
        <v>179</v>
      </c>
      <c r="H181" s="210">
        <v>0.1</v>
      </c>
      <c r="I181" s="211" t="s">
        <v>198</v>
      </c>
      <c r="J181" s="211" t="s">
        <v>148</v>
      </c>
      <c r="K181" s="209" t="s">
        <v>149</v>
      </c>
      <c r="L181" s="209" t="s">
        <v>200</v>
      </c>
      <c r="M181" s="209" t="s">
        <v>151</v>
      </c>
      <c r="N181" s="209" t="s">
        <v>151</v>
      </c>
      <c r="O181" s="212" t="s">
        <v>151</v>
      </c>
      <c r="P181" s="209" t="s">
        <v>151</v>
      </c>
      <c r="Q181" s="211" t="s">
        <v>201</v>
      </c>
      <c r="R181" s="213" t="s">
        <v>233</v>
      </c>
      <c r="S181" s="213" t="s">
        <v>202</v>
      </c>
      <c r="T181" s="213"/>
      <c r="U181" s="213" t="s">
        <v>201</v>
      </c>
      <c r="V181" s="208"/>
      <c r="W181" s="211" t="s">
        <v>407</v>
      </c>
      <c r="X181" s="214">
        <v>304</v>
      </c>
    </row>
    <row r="182" spans="2:37" s="39" customFormat="1" ht="33">
      <c r="B182" s="193" t="s">
        <v>422</v>
      </c>
      <c r="C182" s="206">
        <v>45695</v>
      </c>
      <c r="D182" s="184" t="str">
        <f t="shared" si="34"/>
        <v>金</v>
      </c>
      <c r="E182" s="207">
        <v>0.56597222222222221</v>
      </c>
      <c r="F182" s="208" t="s">
        <v>127</v>
      </c>
      <c r="G182" s="209" t="s">
        <v>179</v>
      </c>
      <c r="H182" s="210">
        <v>0.1</v>
      </c>
      <c r="I182" s="211" t="s">
        <v>198</v>
      </c>
      <c r="J182" s="211" t="s">
        <v>148</v>
      </c>
      <c r="K182" s="209" t="s">
        <v>149</v>
      </c>
      <c r="L182" s="209" t="s">
        <v>200</v>
      </c>
      <c r="M182" s="209" t="s">
        <v>151</v>
      </c>
      <c r="N182" s="209" t="s">
        <v>151</v>
      </c>
      <c r="O182" s="212" t="s">
        <v>151</v>
      </c>
      <c r="P182" s="209" t="s">
        <v>151</v>
      </c>
      <c r="Q182" s="211" t="s">
        <v>201</v>
      </c>
      <c r="R182" s="213" t="s">
        <v>233</v>
      </c>
      <c r="S182" s="213" t="s">
        <v>237</v>
      </c>
      <c r="T182" s="213"/>
      <c r="U182" s="213" t="s">
        <v>201</v>
      </c>
      <c r="V182" s="208"/>
      <c r="W182" s="211" t="s">
        <v>398</v>
      </c>
      <c r="X182" s="214">
        <v>201</v>
      </c>
    </row>
    <row r="183" spans="2:37" s="39" customFormat="1" ht="33">
      <c r="B183" s="193" t="s">
        <v>422</v>
      </c>
      <c r="C183" s="206">
        <v>45695</v>
      </c>
      <c r="D183" s="184" t="str">
        <f t="shared" si="34"/>
        <v>金</v>
      </c>
      <c r="E183" s="207">
        <v>0.56666666666666665</v>
      </c>
      <c r="F183" s="208" t="s">
        <v>127</v>
      </c>
      <c r="G183" s="209" t="s">
        <v>179</v>
      </c>
      <c r="H183" s="210">
        <v>0.1</v>
      </c>
      <c r="I183" s="211" t="s">
        <v>198</v>
      </c>
      <c r="J183" s="211" t="s">
        <v>148</v>
      </c>
      <c r="K183" s="209" t="s">
        <v>149</v>
      </c>
      <c r="L183" s="209" t="s">
        <v>200</v>
      </c>
      <c r="M183" s="209" t="s">
        <v>151</v>
      </c>
      <c r="N183" s="209" t="s">
        <v>151</v>
      </c>
      <c r="O183" s="212" t="s">
        <v>151</v>
      </c>
      <c r="P183" s="209" t="s">
        <v>151</v>
      </c>
      <c r="Q183" s="211" t="s">
        <v>201</v>
      </c>
      <c r="R183" s="213" t="s">
        <v>233</v>
      </c>
      <c r="S183" s="213" t="s">
        <v>237</v>
      </c>
      <c r="T183" s="213"/>
      <c r="U183" s="213" t="s">
        <v>201</v>
      </c>
      <c r="V183" s="208"/>
      <c r="W183" s="211" t="s">
        <v>398</v>
      </c>
      <c r="X183" s="214">
        <v>202</v>
      </c>
    </row>
    <row r="184" spans="2:37" s="39" customFormat="1" ht="33">
      <c r="B184" s="193" t="s">
        <v>422</v>
      </c>
      <c r="C184" s="206">
        <v>45695</v>
      </c>
      <c r="D184" s="184" t="str">
        <f t="shared" si="34"/>
        <v>金</v>
      </c>
      <c r="E184" s="207">
        <v>0.56805555555555554</v>
      </c>
      <c r="F184" s="208" t="s">
        <v>127</v>
      </c>
      <c r="G184" s="209" t="s">
        <v>179</v>
      </c>
      <c r="H184" s="210">
        <v>0.1</v>
      </c>
      <c r="I184" s="211" t="s">
        <v>198</v>
      </c>
      <c r="J184" s="211" t="s">
        <v>148</v>
      </c>
      <c r="K184" s="209" t="s">
        <v>149</v>
      </c>
      <c r="L184" s="209" t="s">
        <v>200</v>
      </c>
      <c r="M184" s="209" t="s">
        <v>151</v>
      </c>
      <c r="N184" s="209" t="s">
        <v>151</v>
      </c>
      <c r="O184" s="212" t="s">
        <v>151</v>
      </c>
      <c r="P184" s="209" t="s">
        <v>151</v>
      </c>
      <c r="Q184" s="211" t="s">
        <v>201</v>
      </c>
      <c r="R184" s="213" t="s">
        <v>233</v>
      </c>
      <c r="S184" s="213" t="s">
        <v>237</v>
      </c>
      <c r="T184" s="213"/>
      <c r="U184" s="213" t="s">
        <v>201</v>
      </c>
      <c r="V184" s="208"/>
      <c r="W184" s="211" t="s">
        <v>398</v>
      </c>
      <c r="X184" s="214">
        <v>203</v>
      </c>
    </row>
    <row r="185" spans="2:37" s="39" customFormat="1" ht="33">
      <c r="B185" s="193" t="s">
        <v>422</v>
      </c>
      <c r="C185" s="206">
        <v>45695</v>
      </c>
      <c r="D185" s="184" t="str">
        <f t="shared" si="33"/>
        <v>金</v>
      </c>
      <c r="E185" s="207">
        <v>0.56805555555555554</v>
      </c>
      <c r="F185" s="208" t="s">
        <v>127</v>
      </c>
      <c r="G185" s="209" t="s">
        <v>179</v>
      </c>
      <c r="H185" s="210">
        <v>0.1</v>
      </c>
      <c r="I185" s="211" t="s">
        <v>198</v>
      </c>
      <c r="J185" s="211" t="s">
        <v>148</v>
      </c>
      <c r="K185" s="209" t="s">
        <v>149</v>
      </c>
      <c r="L185" s="209" t="s">
        <v>200</v>
      </c>
      <c r="M185" s="209" t="s">
        <v>151</v>
      </c>
      <c r="N185" s="209" t="s">
        <v>151</v>
      </c>
      <c r="O185" s="212" t="s">
        <v>151</v>
      </c>
      <c r="P185" s="209" t="s">
        <v>151</v>
      </c>
      <c r="Q185" s="211" t="s">
        <v>201</v>
      </c>
      <c r="R185" s="213" t="s">
        <v>233</v>
      </c>
      <c r="S185" s="213" t="s">
        <v>237</v>
      </c>
      <c r="T185" s="213"/>
      <c r="U185" s="213" t="s">
        <v>201</v>
      </c>
      <c r="V185" s="208"/>
      <c r="W185" s="211" t="s">
        <v>398</v>
      </c>
      <c r="X185" s="214">
        <v>203</v>
      </c>
    </row>
    <row r="186" spans="2:37" s="39" customFormat="1" ht="33">
      <c r="B186" s="193" t="s">
        <v>403</v>
      </c>
      <c r="C186" s="206">
        <v>45698</v>
      </c>
      <c r="D186" s="184" t="str">
        <f t="shared" ref="D186:D249" si="35">IF($C186 &lt;&gt; "", IF(ISERROR(MATCH(C186, 祝日, 0)), TEXT($C186, "aaa"), "祝日"), "")</f>
        <v>月</v>
      </c>
      <c r="E186" s="207">
        <v>0.43888888888888888</v>
      </c>
      <c r="F186" s="208" t="s">
        <v>207</v>
      </c>
      <c r="G186" s="209" t="s">
        <v>423</v>
      </c>
      <c r="H186" s="210">
        <v>0.1</v>
      </c>
      <c r="I186" s="211" t="s">
        <v>198</v>
      </c>
      <c r="J186" s="211" t="s">
        <v>148</v>
      </c>
      <c r="K186" s="209" t="s">
        <v>149</v>
      </c>
      <c r="L186" s="209" t="s">
        <v>200</v>
      </c>
      <c r="M186" s="209" t="s">
        <v>151</v>
      </c>
      <c r="N186" s="209" t="s">
        <v>151</v>
      </c>
      <c r="O186" s="212" t="s">
        <v>151</v>
      </c>
      <c r="P186" s="209" t="s">
        <v>151</v>
      </c>
      <c r="Q186" s="211" t="s">
        <v>201</v>
      </c>
      <c r="R186" s="213" t="s">
        <v>195</v>
      </c>
      <c r="S186" s="213" t="s">
        <v>237</v>
      </c>
      <c r="T186" s="213" t="s">
        <v>210</v>
      </c>
      <c r="U186" s="213" t="s">
        <v>201</v>
      </c>
      <c r="V186" s="208"/>
      <c r="W186" s="211" t="s">
        <v>368</v>
      </c>
      <c r="X186" s="214">
        <v>48</v>
      </c>
    </row>
    <row r="187" spans="2:37" s="39" customFormat="1" ht="33">
      <c r="B187" s="193" t="s">
        <v>403</v>
      </c>
      <c r="C187" s="206">
        <v>45698</v>
      </c>
      <c r="D187" s="184" t="str">
        <f t="shared" si="35"/>
        <v>月</v>
      </c>
      <c r="E187" s="207">
        <v>0.44027777777777777</v>
      </c>
      <c r="F187" s="208" t="s">
        <v>207</v>
      </c>
      <c r="G187" s="209" t="s">
        <v>179</v>
      </c>
      <c r="H187" s="210">
        <v>0.1</v>
      </c>
      <c r="I187" s="211" t="s">
        <v>198</v>
      </c>
      <c r="J187" s="211" t="s">
        <v>148</v>
      </c>
      <c r="K187" s="209" t="s">
        <v>149</v>
      </c>
      <c r="L187" s="209" t="s">
        <v>200</v>
      </c>
      <c r="M187" s="209" t="s">
        <v>151</v>
      </c>
      <c r="N187" s="209" t="s">
        <v>151</v>
      </c>
      <c r="O187" s="212" t="s">
        <v>151</v>
      </c>
      <c r="P187" s="209" t="s">
        <v>151</v>
      </c>
      <c r="Q187" s="211" t="s">
        <v>201</v>
      </c>
      <c r="R187" s="213" t="s">
        <v>195</v>
      </c>
      <c r="S187" s="213" t="s">
        <v>237</v>
      </c>
      <c r="T187" s="213" t="s">
        <v>210</v>
      </c>
      <c r="U187" s="213" t="s">
        <v>201</v>
      </c>
      <c r="V187" s="208"/>
      <c r="W187" s="211" t="s">
        <v>368</v>
      </c>
      <c r="X187" s="214">
        <v>19</v>
      </c>
    </row>
    <row r="188" spans="2:37" s="39" customFormat="1" ht="33">
      <c r="B188" s="193" t="s">
        <v>403</v>
      </c>
      <c r="C188" s="206">
        <v>45698</v>
      </c>
      <c r="D188" s="184" t="str">
        <f t="shared" si="35"/>
        <v>月</v>
      </c>
      <c r="E188" s="207">
        <v>0.44027777777777777</v>
      </c>
      <c r="F188" s="208" t="s">
        <v>207</v>
      </c>
      <c r="G188" s="209" t="s">
        <v>179</v>
      </c>
      <c r="H188" s="210">
        <v>0.1</v>
      </c>
      <c r="I188" s="211" t="s">
        <v>198</v>
      </c>
      <c r="J188" s="211" t="s">
        <v>148</v>
      </c>
      <c r="K188" s="209" t="s">
        <v>149</v>
      </c>
      <c r="L188" s="209" t="s">
        <v>200</v>
      </c>
      <c r="M188" s="209" t="s">
        <v>151</v>
      </c>
      <c r="N188" s="209" t="s">
        <v>151</v>
      </c>
      <c r="O188" s="212" t="s">
        <v>151</v>
      </c>
      <c r="P188" s="209" t="s">
        <v>151</v>
      </c>
      <c r="Q188" s="211" t="s">
        <v>201</v>
      </c>
      <c r="R188" s="213" t="s">
        <v>195</v>
      </c>
      <c r="S188" s="213" t="s">
        <v>237</v>
      </c>
      <c r="T188" s="213" t="s">
        <v>210</v>
      </c>
      <c r="U188" s="213" t="s">
        <v>201</v>
      </c>
      <c r="V188" s="208"/>
      <c r="W188" s="211" t="s">
        <v>368</v>
      </c>
      <c r="X188" s="214">
        <v>14</v>
      </c>
      <c r="AK188" s="39" t="s">
        <v>113</v>
      </c>
    </row>
    <row r="189" spans="2:37" s="39" customFormat="1" ht="33">
      <c r="B189" s="193" t="s">
        <v>401</v>
      </c>
      <c r="C189" s="206">
        <v>45698</v>
      </c>
      <c r="D189" s="184" t="str">
        <f t="shared" si="35"/>
        <v>月</v>
      </c>
      <c r="E189" s="207">
        <v>0.46180555555555558</v>
      </c>
      <c r="F189" s="208" t="s">
        <v>207</v>
      </c>
      <c r="G189" s="209" t="s">
        <v>179</v>
      </c>
      <c r="H189" s="210">
        <v>0.1</v>
      </c>
      <c r="I189" s="211" t="s">
        <v>198</v>
      </c>
      <c r="J189" s="211" t="s">
        <v>148</v>
      </c>
      <c r="K189" s="209" t="s">
        <v>149</v>
      </c>
      <c r="L189" s="209" t="s">
        <v>200</v>
      </c>
      <c r="M189" s="209" t="s">
        <v>151</v>
      </c>
      <c r="N189" s="209" t="s">
        <v>151</v>
      </c>
      <c r="O189" s="212" t="s">
        <v>151</v>
      </c>
      <c r="P189" s="209" t="s">
        <v>151</v>
      </c>
      <c r="Q189" s="211" t="s">
        <v>201</v>
      </c>
      <c r="R189" s="213" t="s">
        <v>233</v>
      </c>
      <c r="S189" s="213" t="s">
        <v>202</v>
      </c>
      <c r="T189" s="213" t="s">
        <v>367</v>
      </c>
      <c r="U189" s="213" t="s">
        <v>204</v>
      </c>
      <c r="V189" s="208"/>
      <c r="W189" s="211" t="s">
        <v>366</v>
      </c>
      <c r="X189" s="214">
        <v>3</v>
      </c>
    </row>
    <row r="190" spans="2:37" s="39" customFormat="1" ht="33">
      <c r="B190" s="193" t="s">
        <v>401</v>
      </c>
      <c r="C190" s="206">
        <v>45698</v>
      </c>
      <c r="D190" s="184" t="str">
        <f t="shared" si="35"/>
        <v>月</v>
      </c>
      <c r="E190" s="207">
        <v>0.46249999999999997</v>
      </c>
      <c r="F190" s="208" t="s">
        <v>207</v>
      </c>
      <c r="G190" s="209" t="s">
        <v>179</v>
      </c>
      <c r="H190" s="210">
        <v>0.1</v>
      </c>
      <c r="I190" s="211" t="s">
        <v>198</v>
      </c>
      <c r="J190" s="211" t="s">
        <v>148</v>
      </c>
      <c r="K190" s="209" t="s">
        <v>149</v>
      </c>
      <c r="L190" s="209" t="s">
        <v>200</v>
      </c>
      <c r="M190" s="209" t="s">
        <v>151</v>
      </c>
      <c r="N190" s="209" t="s">
        <v>151</v>
      </c>
      <c r="O190" s="212" t="s">
        <v>151</v>
      </c>
      <c r="P190" s="209" t="s">
        <v>151</v>
      </c>
      <c r="Q190" s="211" t="s">
        <v>201</v>
      </c>
      <c r="R190" s="213" t="s">
        <v>233</v>
      </c>
      <c r="S190" s="213" t="s">
        <v>202</v>
      </c>
      <c r="T190" s="213" t="s">
        <v>367</v>
      </c>
      <c r="U190" s="213" t="s">
        <v>204</v>
      </c>
      <c r="V190" s="208"/>
      <c r="W190" s="211" t="s">
        <v>366</v>
      </c>
      <c r="X190" s="214">
        <v>4</v>
      </c>
    </row>
    <row r="191" spans="2:37" s="39" customFormat="1" ht="33">
      <c r="B191" s="193" t="s">
        <v>401</v>
      </c>
      <c r="C191" s="206">
        <v>45698</v>
      </c>
      <c r="D191" s="184" t="str">
        <f t="shared" si="35"/>
        <v>月</v>
      </c>
      <c r="E191" s="207">
        <v>0.46666666666666662</v>
      </c>
      <c r="F191" s="208" t="s">
        <v>207</v>
      </c>
      <c r="G191" s="209" t="s">
        <v>179</v>
      </c>
      <c r="H191" s="210">
        <v>0.1</v>
      </c>
      <c r="I191" s="211" t="s">
        <v>198</v>
      </c>
      <c r="J191" s="211" t="s">
        <v>148</v>
      </c>
      <c r="K191" s="209" t="s">
        <v>149</v>
      </c>
      <c r="L191" s="209" t="s">
        <v>200</v>
      </c>
      <c r="M191" s="209" t="s">
        <v>151</v>
      </c>
      <c r="N191" s="209" t="s">
        <v>151</v>
      </c>
      <c r="O191" s="212" t="s">
        <v>151</v>
      </c>
      <c r="P191" s="209" t="s">
        <v>151</v>
      </c>
      <c r="Q191" s="211" t="s">
        <v>201</v>
      </c>
      <c r="R191" s="213" t="s">
        <v>233</v>
      </c>
      <c r="S191" s="213" t="s">
        <v>202</v>
      </c>
      <c r="T191" s="213" t="s">
        <v>367</v>
      </c>
      <c r="U191" s="213" t="s">
        <v>204</v>
      </c>
      <c r="V191" s="208"/>
      <c r="W191" s="211" t="s">
        <v>366</v>
      </c>
      <c r="X191" s="214">
        <v>43</v>
      </c>
    </row>
    <row r="192" spans="2:37" s="39" customFormat="1" ht="33">
      <c r="B192" s="193" t="s">
        <v>401</v>
      </c>
      <c r="C192" s="206">
        <v>45698</v>
      </c>
      <c r="D192" s="184" t="str">
        <f t="shared" si="35"/>
        <v>月</v>
      </c>
      <c r="E192" s="207">
        <v>0.4680555555555555</v>
      </c>
      <c r="F192" s="208" t="s">
        <v>207</v>
      </c>
      <c r="G192" s="209" t="s">
        <v>179</v>
      </c>
      <c r="H192" s="210">
        <v>0.1</v>
      </c>
      <c r="I192" s="211" t="s">
        <v>198</v>
      </c>
      <c r="J192" s="211" t="s">
        <v>148</v>
      </c>
      <c r="K192" s="209" t="s">
        <v>149</v>
      </c>
      <c r="L192" s="209" t="s">
        <v>200</v>
      </c>
      <c r="M192" s="209" t="s">
        <v>151</v>
      </c>
      <c r="N192" s="209" t="s">
        <v>151</v>
      </c>
      <c r="O192" s="212" t="s">
        <v>151</v>
      </c>
      <c r="P192" s="209" t="s">
        <v>151</v>
      </c>
      <c r="Q192" s="211" t="s">
        <v>201</v>
      </c>
      <c r="R192" s="213" t="s">
        <v>233</v>
      </c>
      <c r="S192" s="213" t="s">
        <v>202</v>
      </c>
      <c r="T192" s="213" t="s">
        <v>367</v>
      </c>
      <c r="U192" s="213" t="s">
        <v>204</v>
      </c>
      <c r="V192" s="208"/>
      <c r="W192" s="211" t="s">
        <v>366</v>
      </c>
      <c r="X192" s="214">
        <v>9</v>
      </c>
    </row>
    <row r="193" spans="2:24" s="39" customFormat="1" ht="33">
      <c r="B193" s="193" t="s">
        <v>401</v>
      </c>
      <c r="C193" s="206">
        <v>45698</v>
      </c>
      <c r="D193" s="184" t="str">
        <f t="shared" si="35"/>
        <v>月</v>
      </c>
      <c r="E193" s="207">
        <v>0.57152777777777775</v>
      </c>
      <c r="F193" s="208" t="s">
        <v>207</v>
      </c>
      <c r="G193" s="209" t="s">
        <v>179</v>
      </c>
      <c r="H193" s="210">
        <v>0.1</v>
      </c>
      <c r="I193" s="211" t="s">
        <v>198</v>
      </c>
      <c r="J193" s="211" t="s">
        <v>148</v>
      </c>
      <c r="K193" s="209" t="s">
        <v>149</v>
      </c>
      <c r="L193" s="209" t="s">
        <v>200</v>
      </c>
      <c r="M193" s="209" t="s">
        <v>151</v>
      </c>
      <c r="N193" s="209" t="s">
        <v>151</v>
      </c>
      <c r="O193" s="212" t="s">
        <v>151</v>
      </c>
      <c r="P193" s="209" t="s">
        <v>151</v>
      </c>
      <c r="Q193" s="211" t="s">
        <v>201</v>
      </c>
      <c r="R193" s="213" t="s">
        <v>233</v>
      </c>
      <c r="S193" s="213" t="s">
        <v>237</v>
      </c>
      <c r="T193" s="213" t="s">
        <v>210</v>
      </c>
      <c r="U193" s="213" t="s">
        <v>201</v>
      </c>
      <c r="V193" s="208"/>
      <c r="W193" s="211" t="s">
        <v>368</v>
      </c>
      <c r="X193" s="214">
        <v>33</v>
      </c>
    </row>
    <row r="194" spans="2:24" s="39" customFormat="1" ht="33">
      <c r="B194" s="193" t="s">
        <v>401</v>
      </c>
      <c r="C194" s="206">
        <v>45698</v>
      </c>
      <c r="D194" s="184" t="str">
        <f t="shared" si="35"/>
        <v>月</v>
      </c>
      <c r="E194" s="207">
        <v>0.57638888888888895</v>
      </c>
      <c r="F194" s="208" t="s">
        <v>127</v>
      </c>
      <c r="G194" s="209" t="s">
        <v>179</v>
      </c>
      <c r="H194" s="210">
        <v>0.1</v>
      </c>
      <c r="I194" s="211" t="s">
        <v>198</v>
      </c>
      <c r="J194" s="211" t="s">
        <v>148</v>
      </c>
      <c r="K194" s="209" t="s">
        <v>149</v>
      </c>
      <c r="L194" s="209" t="s">
        <v>200</v>
      </c>
      <c r="M194" s="209" t="s">
        <v>151</v>
      </c>
      <c r="N194" s="209" t="s">
        <v>151</v>
      </c>
      <c r="O194" s="212" t="s">
        <v>151</v>
      </c>
      <c r="P194" s="209" t="s">
        <v>151</v>
      </c>
      <c r="Q194" s="211" t="s">
        <v>201</v>
      </c>
      <c r="R194" s="213" t="s">
        <v>233</v>
      </c>
      <c r="S194" s="213" t="s">
        <v>202</v>
      </c>
      <c r="T194" s="213" t="s">
        <v>367</v>
      </c>
      <c r="U194" s="213" t="s">
        <v>204</v>
      </c>
      <c r="V194" s="208"/>
      <c r="W194" s="211" t="s">
        <v>366</v>
      </c>
      <c r="X194" s="214">
        <v>20</v>
      </c>
    </row>
    <row r="195" spans="2:24" s="39" customFormat="1" ht="33">
      <c r="B195" s="193" t="s">
        <v>403</v>
      </c>
      <c r="C195" s="206">
        <v>45698</v>
      </c>
      <c r="D195" s="184" t="str">
        <f t="shared" si="35"/>
        <v>月</v>
      </c>
      <c r="E195" s="207">
        <v>0.59930555555555554</v>
      </c>
      <c r="F195" s="208" t="s">
        <v>127</v>
      </c>
      <c r="G195" s="209" t="s">
        <v>179</v>
      </c>
      <c r="H195" s="210">
        <v>0.1</v>
      </c>
      <c r="I195" s="211" t="s">
        <v>198</v>
      </c>
      <c r="J195" s="211" t="s">
        <v>148</v>
      </c>
      <c r="K195" s="209" t="s">
        <v>149</v>
      </c>
      <c r="L195" s="209" t="s">
        <v>200</v>
      </c>
      <c r="M195" s="209" t="s">
        <v>151</v>
      </c>
      <c r="N195" s="209" t="s">
        <v>151</v>
      </c>
      <c r="O195" s="212" t="s">
        <v>151</v>
      </c>
      <c r="P195" s="209" t="s">
        <v>151</v>
      </c>
      <c r="Q195" s="211" t="s">
        <v>201</v>
      </c>
      <c r="R195" s="213" t="s">
        <v>233</v>
      </c>
      <c r="S195" s="213" t="s">
        <v>202</v>
      </c>
      <c r="T195" s="213" t="s">
        <v>367</v>
      </c>
      <c r="U195" s="213" t="s">
        <v>204</v>
      </c>
      <c r="V195" s="208"/>
      <c r="W195" s="211" t="s">
        <v>366</v>
      </c>
      <c r="X195" s="214">
        <v>20</v>
      </c>
    </row>
    <row r="196" spans="2:24" s="39" customFormat="1" ht="33">
      <c r="B196" s="193" t="s">
        <v>403</v>
      </c>
      <c r="C196" s="206">
        <v>45698</v>
      </c>
      <c r="D196" s="184" t="str">
        <f t="shared" si="35"/>
        <v>月</v>
      </c>
      <c r="E196" s="207">
        <v>0.60625000000000007</v>
      </c>
      <c r="F196" s="208" t="s">
        <v>127</v>
      </c>
      <c r="G196" s="209" t="s">
        <v>179</v>
      </c>
      <c r="H196" s="210">
        <v>0.1</v>
      </c>
      <c r="I196" s="211" t="s">
        <v>198</v>
      </c>
      <c r="J196" s="211" t="s">
        <v>148</v>
      </c>
      <c r="K196" s="209" t="s">
        <v>149</v>
      </c>
      <c r="L196" s="209" t="s">
        <v>200</v>
      </c>
      <c r="M196" s="209" t="s">
        <v>151</v>
      </c>
      <c r="N196" s="209" t="s">
        <v>151</v>
      </c>
      <c r="O196" s="212" t="s">
        <v>151</v>
      </c>
      <c r="P196" s="209" t="s">
        <v>151</v>
      </c>
      <c r="Q196" s="211" t="s">
        <v>201</v>
      </c>
      <c r="R196" s="213" t="s">
        <v>233</v>
      </c>
      <c r="S196" s="213" t="s">
        <v>202</v>
      </c>
      <c r="T196" s="213" t="s">
        <v>367</v>
      </c>
      <c r="U196" s="213" t="s">
        <v>204</v>
      </c>
      <c r="V196" s="208"/>
      <c r="W196" s="211" t="s">
        <v>366</v>
      </c>
      <c r="X196" s="214">
        <v>14</v>
      </c>
    </row>
    <row r="197" spans="2:24" s="39" customFormat="1" ht="33">
      <c r="B197" s="193" t="s">
        <v>401</v>
      </c>
      <c r="C197" s="206">
        <v>45698</v>
      </c>
      <c r="D197" s="184" t="str">
        <f t="shared" si="35"/>
        <v>月</v>
      </c>
      <c r="E197" s="207">
        <v>0.62777777777777777</v>
      </c>
      <c r="F197" s="208" t="s">
        <v>127</v>
      </c>
      <c r="G197" s="209" t="s">
        <v>179</v>
      </c>
      <c r="H197" s="210">
        <v>0.1</v>
      </c>
      <c r="I197" s="211" t="s">
        <v>198</v>
      </c>
      <c r="J197" s="211" t="s">
        <v>148</v>
      </c>
      <c r="K197" s="209" t="s">
        <v>149</v>
      </c>
      <c r="L197" s="209" t="s">
        <v>200</v>
      </c>
      <c r="M197" s="209" t="s">
        <v>151</v>
      </c>
      <c r="N197" s="209" t="s">
        <v>151</v>
      </c>
      <c r="O197" s="212" t="s">
        <v>151</v>
      </c>
      <c r="P197" s="209" t="s">
        <v>151</v>
      </c>
      <c r="Q197" s="211" t="s">
        <v>201</v>
      </c>
      <c r="R197" s="213" t="s">
        <v>233</v>
      </c>
      <c r="S197" s="213" t="s">
        <v>202</v>
      </c>
      <c r="T197" s="213" t="s">
        <v>367</v>
      </c>
      <c r="U197" s="213" t="s">
        <v>204</v>
      </c>
      <c r="V197" s="208"/>
      <c r="W197" s="211" t="s">
        <v>366</v>
      </c>
      <c r="X197" s="214">
        <v>14</v>
      </c>
    </row>
    <row r="198" spans="2:24" s="39" customFormat="1" ht="33">
      <c r="B198" s="193" t="s">
        <v>400</v>
      </c>
      <c r="C198" s="206">
        <v>45702</v>
      </c>
      <c r="D198" s="184" t="str">
        <f t="shared" si="35"/>
        <v>金</v>
      </c>
      <c r="E198" s="207">
        <v>0.41875000000000001</v>
      </c>
      <c r="F198" s="208" t="s">
        <v>127</v>
      </c>
      <c r="G198" s="209" t="s">
        <v>179</v>
      </c>
      <c r="H198" s="210">
        <v>0.1</v>
      </c>
      <c r="I198" s="211" t="s">
        <v>198</v>
      </c>
      <c r="J198" s="211" t="s">
        <v>148</v>
      </c>
      <c r="K198" s="209" t="s">
        <v>149</v>
      </c>
      <c r="L198" s="209" t="s">
        <v>200</v>
      </c>
      <c r="M198" s="209" t="s">
        <v>151</v>
      </c>
      <c r="N198" s="209" t="s">
        <v>151</v>
      </c>
      <c r="O198" s="212" t="s">
        <v>151</v>
      </c>
      <c r="P198" s="209" t="s">
        <v>151</v>
      </c>
      <c r="Q198" s="211" t="s">
        <v>201</v>
      </c>
      <c r="R198" s="213" t="s">
        <v>233</v>
      </c>
      <c r="S198" s="213" t="s">
        <v>202</v>
      </c>
      <c r="T198" s="213" t="s">
        <v>367</v>
      </c>
      <c r="U198" s="213" t="s">
        <v>201</v>
      </c>
      <c r="V198" s="208"/>
      <c r="W198" s="211" t="s">
        <v>407</v>
      </c>
      <c r="X198" s="214">
        <v>14</v>
      </c>
    </row>
    <row r="199" spans="2:24" s="39" customFormat="1" ht="33">
      <c r="B199" s="193" t="s">
        <v>400</v>
      </c>
      <c r="C199" s="206">
        <v>45702</v>
      </c>
      <c r="D199" s="184" t="str">
        <f t="shared" si="35"/>
        <v>金</v>
      </c>
      <c r="E199" s="207">
        <v>0.4291666666666667</v>
      </c>
      <c r="F199" s="208" t="s">
        <v>127</v>
      </c>
      <c r="G199" s="209" t="s">
        <v>179</v>
      </c>
      <c r="H199" s="210">
        <v>0.1</v>
      </c>
      <c r="I199" s="211" t="s">
        <v>198</v>
      </c>
      <c r="J199" s="211" t="s">
        <v>148</v>
      </c>
      <c r="K199" s="209" t="s">
        <v>149</v>
      </c>
      <c r="L199" s="209" t="s">
        <v>200</v>
      </c>
      <c r="M199" s="209" t="s">
        <v>151</v>
      </c>
      <c r="N199" s="209" t="s">
        <v>151</v>
      </c>
      <c r="O199" s="212" t="s">
        <v>151</v>
      </c>
      <c r="P199" s="209" t="s">
        <v>151</v>
      </c>
      <c r="Q199" s="211" t="s">
        <v>201</v>
      </c>
      <c r="R199" s="213" t="s">
        <v>233</v>
      </c>
      <c r="S199" s="213" t="s">
        <v>202</v>
      </c>
      <c r="T199" s="213" t="s">
        <v>405</v>
      </c>
      <c r="U199" s="213" t="s">
        <v>201</v>
      </c>
      <c r="V199" s="208"/>
      <c r="W199" s="211" t="s">
        <v>407</v>
      </c>
      <c r="X199" s="214">
        <v>40</v>
      </c>
    </row>
    <row r="200" spans="2:24" s="39" customFormat="1" ht="33">
      <c r="B200" s="193" t="s">
        <v>400</v>
      </c>
      <c r="C200" s="206">
        <v>45702</v>
      </c>
      <c r="D200" s="184" t="str">
        <f t="shared" si="35"/>
        <v>金</v>
      </c>
      <c r="E200" s="207">
        <v>0.41666666666666669</v>
      </c>
      <c r="F200" s="208" t="s">
        <v>127</v>
      </c>
      <c r="G200" s="209" t="s">
        <v>179</v>
      </c>
      <c r="H200" s="210">
        <v>0.1</v>
      </c>
      <c r="I200" s="211" t="s">
        <v>198</v>
      </c>
      <c r="J200" s="211" t="s">
        <v>148</v>
      </c>
      <c r="K200" s="209" t="s">
        <v>149</v>
      </c>
      <c r="L200" s="209" t="s">
        <v>200</v>
      </c>
      <c r="M200" s="209" t="s">
        <v>151</v>
      </c>
      <c r="N200" s="209" t="s">
        <v>151</v>
      </c>
      <c r="O200" s="212" t="s">
        <v>151</v>
      </c>
      <c r="P200" s="209" t="s">
        <v>151</v>
      </c>
      <c r="Q200" s="211" t="s">
        <v>201</v>
      </c>
      <c r="R200" s="213" t="s">
        <v>233</v>
      </c>
      <c r="S200" s="213" t="s">
        <v>240</v>
      </c>
      <c r="T200" s="213"/>
      <c r="U200" s="213" t="s">
        <v>201</v>
      </c>
      <c r="V200" s="208"/>
      <c r="W200" s="211" t="s">
        <v>406</v>
      </c>
      <c r="X200" s="214">
        <v>63</v>
      </c>
    </row>
    <row r="201" spans="2:24" s="39" customFormat="1" ht="33">
      <c r="B201" s="193" t="s">
        <v>402</v>
      </c>
      <c r="C201" s="206">
        <v>45702</v>
      </c>
      <c r="D201" s="184" t="str">
        <f t="shared" si="35"/>
        <v>金</v>
      </c>
      <c r="E201" s="207">
        <v>0.44097222222222221</v>
      </c>
      <c r="F201" s="208" t="s">
        <v>127</v>
      </c>
      <c r="G201" s="209" t="s">
        <v>179</v>
      </c>
      <c r="H201" s="210">
        <v>0.1</v>
      </c>
      <c r="I201" s="211" t="s">
        <v>198</v>
      </c>
      <c r="J201" s="211" t="s">
        <v>148</v>
      </c>
      <c r="K201" s="209" t="s">
        <v>149</v>
      </c>
      <c r="L201" s="209" t="s">
        <v>200</v>
      </c>
      <c r="M201" s="209" t="s">
        <v>151</v>
      </c>
      <c r="N201" s="209" t="s">
        <v>151</v>
      </c>
      <c r="O201" s="212" t="s">
        <v>151</v>
      </c>
      <c r="P201" s="209" t="s">
        <v>151</v>
      </c>
      <c r="Q201" s="211" t="s">
        <v>201</v>
      </c>
      <c r="R201" s="213" t="s">
        <v>233</v>
      </c>
      <c r="S201" s="213" t="s">
        <v>202</v>
      </c>
      <c r="T201" s="213" t="s">
        <v>367</v>
      </c>
      <c r="U201" s="213" t="s">
        <v>201</v>
      </c>
      <c r="V201" s="208"/>
      <c r="W201" s="211" t="s">
        <v>407</v>
      </c>
      <c r="X201" s="214">
        <v>3</v>
      </c>
    </row>
    <row r="202" spans="2:24" s="39" customFormat="1" ht="33">
      <c r="B202" s="193" t="s">
        <v>402</v>
      </c>
      <c r="C202" s="206">
        <v>45702</v>
      </c>
      <c r="D202" s="184" t="str">
        <f t="shared" si="35"/>
        <v>金</v>
      </c>
      <c r="E202" s="207">
        <v>0.44930555555555557</v>
      </c>
      <c r="F202" s="208" t="s">
        <v>127</v>
      </c>
      <c r="G202" s="209" t="s">
        <v>179</v>
      </c>
      <c r="H202" s="210">
        <v>0.1</v>
      </c>
      <c r="I202" s="211" t="s">
        <v>198</v>
      </c>
      <c r="J202" s="211" t="s">
        <v>148</v>
      </c>
      <c r="K202" s="209" t="s">
        <v>149</v>
      </c>
      <c r="L202" s="209" t="s">
        <v>200</v>
      </c>
      <c r="M202" s="209" t="s">
        <v>151</v>
      </c>
      <c r="N202" s="209" t="s">
        <v>151</v>
      </c>
      <c r="O202" s="212" t="s">
        <v>151</v>
      </c>
      <c r="P202" s="209" t="s">
        <v>151</v>
      </c>
      <c r="Q202" s="211" t="s">
        <v>201</v>
      </c>
      <c r="R202" s="213" t="s">
        <v>233</v>
      </c>
      <c r="S202" s="213" t="s">
        <v>202</v>
      </c>
      <c r="T202" s="213" t="s">
        <v>367</v>
      </c>
      <c r="U202" s="213" t="s">
        <v>201</v>
      </c>
      <c r="V202" s="208"/>
      <c r="W202" s="211" t="s">
        <v>407</v>
      </c>
      <c r="X202" s="214">
        <v>39</v>
      </c>
    </row>
    <row r="203" spans="2:24" s="39" customFormat="1" ht="33">
      <c r="B203" s="193" t="s">
        <v>402</v>
      </c>
      <c r="C203" s="206">
        <v>45702</v>
      </c>
      <c r="D203" s="184" t="str">
        <f t="shared" si="35"/>
        <v>金</v>
      </c>
      <c r="E203" s="207">
        <v>0.45208333333333334</v>
      </c>
      <c r="F203" s="208" t="s">
        <v>127</v>
      </c>
      <c r="G203" s="209" t="s">
        <v>179</v>
      </c>
      <c r="H203" s="210">
        <v>0.1</v>
      </c>
      <c r="I203" s="211" t="s">
        <v>198</v>
      </c>
      <c r="J203" s="211" t="s">
        <v>148</v>
      </c>
      <c r="K203" s="209" t="s">
        <v>149</v>
      </c>
      <c r="L203" s="209" t="s">
        <v>200</v>
      </c>
      <c r="M203" s="209" t="s">
        <v>151</v>
      </c>
      <c r="N203" s="209" t="s">
        <v>151</v>
      </c>
      <c r="O203" s="212" t="s">
        <v>151</v>
      </c>
      <c r="P203" s="209" t="s">
        <v>151</v>
      </c>
      <c r="Q203" s="211" t="s">
        <v>201</v>
      </c>
      <c r="R203" s="213" t="s">
        <v>233</v>
      </c>
      <c r="S203" s="213" t="s">
        <v>202</v>
      </c>
      <c r="T203" s="213" t="s">
        <v>367</v>
      </c>
      <c r="U203" s="213" t="s">
        <v>201</v>
      </c>
      <c r="V203" s="208"/>
      <c r="W203" s="211" t="s">
        <v>407</v>
      </c>
      <c r="X203" s="214">
        <v>17</v>
      </c>
    </row>
    <row r="204" spans="2:24" s="39" customFormat="1" ht="33">
      <c r="B204" s="193" t="s">
        <v>402</v>
      </c>
      <c r="C204" s="206">
        <v>45702</v>
      </c>
      <c r="D204" s="184" t="str">
        <f t="shared" si="35"/>
        <v>金</v>
      </c>
      <c r="E204" s="207">
        <v>0.45347222222222222</v>
      </c>
      <c r="F204" s="208" t="s">
        <v>127</v>
      </c>
      <c r="G204" s="209" t="s">
        <v>179</v>
      </c>
      <c r="H204" s="210">
        <v>0.1</v>
      </c>
      <c r="I204" s="211" t="s">
        <v>198</v>
      </c>
      <c r="J204" s="211" t="s">
        <v>148</v>
      </c>
      <c r="K204" s="209" t="s">
        <v>149</v>
      </c>
      <c r="L204" s="209" t="s">
        <v>200</v>
      </c>
      <c r="M204" s="209" t="s">
        <v>151</v>
      </c>
      <c r="N204" s="209" t="s">
        <v>151</v>
      </c>
      <c r="O204" s="212" t="s">
        <v>151</v>
      </c>
      <c r="P204" s="209" t="s">
        <v>151</v>
      </c>
      <c r="Q204" s="211" t="s">
        <v>201</v>
      </c>
      <c r="R204" s="213" t="s">
        <v>233</v>
      </c>
      <c r="S204" s="213" t="s">
        <v>237</v>
      </c>
      <c r="T204" s="213" t="s">
        <v>367</v>
      </c>
      <c r="U204" s="213" t="s">
        <v>201</v>
      </c>
      <c r="V204" s="208"/>
      <c r="W204" s="211" t="s">
        <v>409</v>
      </c>
      <c r="X204" s="214">
        <v>46</v>
      </c>
    </row>
    <row r="205" spans="2:24" s="39" customFormat="1" ht="33">
      <c r="B205" s="193" t="s">
        <v>402</v>
      </c>
      <c r="C205" s="206">
        <v>45702</v>
      </c>
      <c r="D205" s="184" t="str">
        <f t="shared" si="35"/>
        <v>金</v>
      </c>
      <c r="E205" s="207">
        <v>0.47430555555555554</v>
      </c>
      <c r="F205" s="208" t="s">
        <v>127</v>
      </c>
      <c r="G205" s="209" t="s">
        <v>179</v>
      </c>
      <c r="H205" s="210">
        <v>0.1</v>
      </c>
      <c r="I205" s="211" t="s">
        <v>198</v>
      </c>
      <c r="J205" s="211" t="s">
        <v>148</v>
      </c>
      <c r="K205" s="209" t="s">
        <v>149</v>
      </c>
      <c r="L205" s="209" t="s">
        <v>200</v>
      </c>
      <c r="M205" s="209" t="s">
        <v>151</v>
      </c>
      <c r="N205" s="209" t="s">
        <v>151</v>
      </c>
      <c r="O205" s="212" t="s">
        <v>151</v>
      </c>
      <c r="P205" s="209" t="s">
        <v>151</v>
      </c>
      <c r="Q205" s="211" t="s">
        <v>201</v>
      </c>
      <c r="R205" s="213" t="s">
        <v>233</v>
      </c>
      <c r="S205" s="213" t="s">
        <v>240</v>
      </c>
      <c r="T205" s="213"/>
      <c r="U205" s="213" t="s">
        <v>201</v>
      </c>
      <c r="V205" s="208"/>
      <c r="W205" s="211" t="s">
        <v>406</v>
      </c>
      <c r="X205" s="214">
        <v>63</v>
      </c>
    </row>
    <row r="206" spans="2:24" s="39" customFormat="1" ht="33">
      <c r="B206" s="193" t="s">
        <v>400</v>
      </c>
      <c r="C206" s="206">
        <v>45702</v>
      </c>
      <c r="D206" s="184" t="str">
        <f t="shared" si="35"/>
        <v>金</v>
      </c>
      <c r="E206" s="207">
        <v>0.46527777777777773</v>
      </c>
      <c r="F206" s="208" t="s">
        <v>127</v>
      </c>
      <c r="G206" s="209" t="s">
        <v>179</v>
      </c>
      <c r="H206" s="210">
        <v>0.1</v>
      </c>
      <c r="I206" s="211" t="s">
        <v>198</v>
      </c>
      <c r="J206" s="211" t="s">
        <v>148</v>
      </c>
      <c r="K206" s="209" t="s">
        <v>149</v>
      </c>
      <c r="L206" s="209" t="s">
        <v>200</v>
      </c>
      <c r="M206" s="209" t="s">
        <v>151</v>
      </c>
      <c r="N206" s="209" t="s">
        <v>151</v>
      </c>
      <c r="O206" s="212" t="s">
        <v>151</v>
      </c>
      <c r="P206" s="209" t="s">
        <v>151</v>
      </c>
      <c r="Q206" s="211" t="s">
        <v>201</v>
      </c>
      <c r="R206" s="213" t="s">
        <v>233</v>
      </c>
      <c r="S206" s="213" t="s">
        <v>202</v>
      </c>
      <c r="T206" s="213" t="s">
        <v>367</v>
      </c>
      <c r="U206" s="213" t="s">
        <v>201</v>
      </c>
      <c r="V206" s="208"/>
      <c r="W206" s="211" t="s">
        <v>407</v>
      </c>
      <c r="X206" s="214">
        <v>50</v>
      </c>
    </row>
    <row r="207" spans="2:24" s="39" customFormat="1" ht="33">
      <c r="B207" s="193" t="s">
        <v>400</v>
      </c>
      <c r="C207" s="206">
        <v>45702</v>
      </c>
      <c r="D207" s="184" t="str">
        <f t="shared" si="35"/>
        <v>金</v>
      </c>
      <c r="E207" s="207">
        <v>0.47361111111111109</v>
      </c>
      <c r="F207" s="208" t="s">
        <v>127</v>
      </c>
      <c r="G207" s="209" t="s">
        <v>179</v>
      </c>
      <c r="H207" s="210">
        <v>0.1</v>
      </c>
      <c r="I207" s="211" t="s">
        <v>198</v>
      </c>
      <c r="J207" s="211" t="s">
        <v>148</v>
      </c>
      <c r="K207" s="209" t="s">
        <v>149</v>
      </c>
      <c r="L207" s="209" t="s">
        <v>200</v>
      </c>
      <c r="M207" s="209" t="s">
        <v>151</v>
      </c>
      <c r="N207" s="209" t="s">
        <v>151</v>
      </c>
      <c r="O207" s="212" t="s">
        <v>151</v>
      </c>
      <c r="P207" s="209" t="s">
        <v>151</v>
      </c>
      <c r="Q207" s="211" t="s">
        <v>201</v>
      </c>
      <c r="R207" s="213" t="s">
        <v>195</v>
      </c>
      <c r="S207" s="213" t="s">
        <v>237</v>
      </c>
      <c r="T207" s="213" t="s">
        <v>367</v>
      </c>
      <c r="U207" s="213" t="s">
        <v>201</v>
      </c>
      <c r="V207" s="208"/>
      <c r="W207" s="211" t="s">
        <v>409</v>
      </c>
      <c r="X207" s="214">
        <v>23</v>
      </c>
    </row>
    <row r="208" spans="2:24" s="39" customFormat="1" ht="33">
      <c r="B208" s="193" t="s">
        <v>402</v>
      </c>
      <c r="C208" s="206">
        <v>45702</v>
      </c>
      <c r="D208" s="184" t="str">
        <f t="shared" si="35"/>
        <v>金</v>
      </c>
      <c r="E208" s="207">
        <v>0.48125000000000001</v>
      </c>
      <c r="F208" s="208" t="s">
        <v>127</v>
      </c>
      <c r="G208" s="209" t="s">
        <v>179</v>
      </c>
      <c r="H208" s="210">
        <v>0.1</v>
      </c>
      <c r="I208" s="211" t="s">
        <v>198</v>
      </c>
      <c r="J208" s="211" t="s">
        <v>148</v>
      </c>
      <c r="K208" s="209" t="s">
        <v>149</v>
      </c>
      <c r="L208" s="209" t="s">
        <v>200</v>
      </c>
      <c r="M208" s="209" t="s">
        <v>151</v>
      </c>
      <c r="N208" s="209" t="s">
        <v>151</v>
      </c>
      <c r="O208" s="212" t="s">
        <v>151</v>
      </c>
      <c r="P208" s="209" t="s">
        <v>151</v>
      </c>
      <c r="Q208" s="211" t="s">
        <v>201</v>
      </c>
      <c r="R208" s="213" t="s">
        <v>233</v>
      </c>
      <c r="S208" s="213" t="s">
        <v>237</v>
      </c>
      <c r="T208" s="213" t="s">
        <v>210</v>
      </c>
      <c r="U208" s="213" t="s">
        <v>201</v>
      </c>
      <c r="V208" s="208"/>
      <c r="W208" s="211" t="s">
        <v>399</v>
      </c>
      <c r="X208" s="214">
        <v>25</v>
      </c>
    </row>
    <row r="209" spans="2:24" s="39" customFormat="1" ht="33">
      <c r="B209" s="193" t="s">
        <v>402</v>
      </c>
      <c r="C209" s="206">
        <v>45702</v>
      </c>
      <c r="D209" s="184" t="str">
        <f t="shared" si="35"/>
        <v>金</v>
      </c>
      <c r="E209" s="207">
        <v>0.47916666666666669</v>
      </c>
      <c r="F209" s="208" t="s">
        <v>127</v>
      </c>
      <c r="G209" s="209" t="s">
        <v>179</v>
      </c>
      <c r="H209" s="210">
        <v>0.1</v>
      </c>
      <c r="I209" s="211" t="s">
        <v>198</v>
      </c>
      <c r="J209" s="211" t="s">
        <v>148</v>
      </c>
      <c r="K209" s="209" t="s">
        <v>149</v>
      </c>
      <c r="L209" s="209" t="s">
        <v>200</v>
      </c>
      <c r="M209" s="209" t="s">
        <v>151</v>
      </c>
      <c r="N209" s="209" t="s">
        <v>151</v>
      </c>
      <c r="O209" s="212" t="s">
        <v>151</v>
      </c>
      <c r="P209" s="209" t="s">
        <v>151</v>
      </c>
      <c r="Q209" s="211" t="s">
        <v>201</v>
      </c>
      <c r="R209" s="213" t="s">
        <v>195</v>
      </c>
      <c r="S209" s="213" t="s">
        <v>237</v>
      </c>
      <c r="T209" s="213" t="s">
        <v>210</v>
      </c>
      <c r="U209" s="213" t="s">
        <v>201</v>
      </c>
      <c r="V209" s="208"/>
      <c r="W209" s="211" t="s">
        <v>409</v>
      </c>
      <c r="X209" s="214">
        <v>36</v>
      </c>
    </row>
    <row r="210" spans="2:24" s="39" customFormat="1" ht="33">
      <c r="B210" s="193" t="s">
        <v>402</v>
      </c>
      <c r="C210" s="206">
        <v>45702</v>
      </c>
      <c r="D210" s="184" t="str">
        <f t="shared" si="35"/>
        <v>金</v>
      </c>
      <c r="E210" s="207">
        <v>0.48333333333333334</v>
      </c>
      <c r="F210" s="208" t="s">
        <v>127</v>
      </c>
      <c r="G210" s="209" t="s">
        <v>179</v>
      </c>
      <c r="H210" s="210">
        <v>0.1</v>
      </c>
      <c r="I210" s="211" t="s">
        <v>198</v>
      </c>
      <c r="J210" s="211" t="s">
        <v>148</v>
      </c>
      <c r="K210" s="209" t="s">
        <v>149</v>
      </c>
      <c r="L210" s="209" t="s">
        <v>200</v>
      </c>
      <c r="M210" s="209" t="s">
        <v>151</v>
      </c>
      <c r="N210" s="209" t="s">
        <v>151</v>
      </c>
      <c r="O210" s="212" t="s">
        <v>151</v>
      </c>
      <c r="P210" s="209" t="s">
        <v>151</v>
      </c>
      <c r="Q210" s="211" t="s">
        <v>201</v>
      </c>
      <c r="R210" s="213" t="s">
        <v>233</v>
      </c>
      <c r="S210" s="213" t="s">
        <v>202</v>
      </c>
      <c r="T210" s="213" t="s">
        <v>367</v>
      </c>
      <c r="U210" s="213" t="s">
        <v>201</v>
      </c>
      <c r="V210" s="208"/>
      <c r="W210" s="211" t="s">
        <v>407</v>
      </c>
      <c r="X210" s="214">
        <v>62</v>
      </c>
    </row>
    <row r="211" spans="2:24" s="39" customFormat="1" ht="33">
      <c r="B211" s="193" t="s">
        <v>402</v>
      </c>
      <c r="C211" s="206">
        <v>45702</v>
      </c>
      <c r="D211" s="184" t="str">
        <f t="shared" si="35"/>
        <v>金</v>
      </c>
      <c r="E211" s="207">
        <v>0.48888888888888893</v>
      </c>
      <c r="F211" s="208" t="s">
        <v>127</v>
      </c>
      <c r="G211" s="209" t="s">
        <v>179</v>
      </c>
      <c r="H211" s="210">
        <v>0.1</v>
      </c>
      <c r="I211" s="211" t="s">
        <v>198</v>
      </c>
      <c r="J211" s="211" t="s">
        <v>148</v>
      </c>
      <c r="K211" s="209" t="s">
        <v>149</v>
      </c>
      <c r="L211" s="209" t="s">
        <v>200</v>
      </c>
      <c r="M211" s="209" t="s">
        <v>151</v>
      </c>
      <c r="N211" s="209" t="s">
        <v>151</v>
      </c>
      <c r="O211" s="212" t="s">
        <v>151</v>
      </c>
      <c r="P211" s="209" t="s">
        <v>151</v>
      </c>
      <c r="Q211" s="211" t="s">
        <v>201</v>
      </c>
      <c r="R211" s="213" t="s">
        <v>233</v>
      </c>
      <c r="S211" s="213" t="s">
        <v>202</v>
      </c>
      <c r="T211" s="213" t="s">
        <v>367</v>
      </c>
      <c r="U211" s="213" t="s">
        <v>201</v>
      </c>
      <c r="V211" s="208"/>
      <c r="W211" s="211" t="s">
        <v>407</v>
      </c>
      <c r="X211" s="214">
        <v>53</v>
      </c>
    </row>
    <row r="212" spans="2:24" s="39" customFormat="1" ht="33">
      <c r="B212" s="193" t="s">
        <v>402</v>
      </c>
      <c r="C212" s="206">
        <v>45702</v>
      </c>
      <c r="D212" s="184" t="str">
        <f t="shared" si="35"/>
        <v>金</v>
      </c>
      <c r="E212" s="207">
        <v>0.48888888888888893</v>
      </c>
      <c r="F212" s="208" t="s">
        <v>127</v>
      </c>
      <c r="G212" s="209" t="s">
        <v>179</v>
      </c>
      <c r="H212" s="210">
        <v>0.1</v>
      </c>
      <c r="I212" s="211" t="s">
        <v>198</v>
      </c>
      <c r="J212" s="211" t="s">
        <v>148</v>
      </c>
      <c r="K212" s="209" t="s">
        <v>149</v>
      </c>
      <c r="L212" s="209" t="s">
        <v>200</v>
      </c>
      <c r="M212" s="209" t="s">
        <v>151</v>
      </c>
      <c r="N212" s="209" t="s">
        <v>151</v>
      </c>
      <c r="O212" s="212" t="s">
        <v>151</v>
      </c>
      <c r="P212" s="209" t="s">
        <v>151</v>
      </c>
      <c r="Q212" s="211" t="s">
        <v>201</v>
      </c>
      <c r="R212" s="213" t="s">
        <v>233</v>
      </c>
      <c r="S212" s="213" t="s">
        <v>202</v>
      </c>
      <c r="T212" s="213" t="s">
        <v>367</v>
      </c>
      <c r="U212" s="213" t="s">
        <v>201</v>
      </c>
      <c r="V212" s="208"/>
      <c r="W212" s="211" t="s">
        <v>407</v>
      </c>
      <c r="X212" s="214">
        <v>64</v>
      </c>
    </row>
    <row r="213" spans="2:24" s="39" customFormat="1" ht="33">
      <c r="B213" s="193" t="s">
        <v>402</v>
      </c>
      <c r="C213" s="206">
        <v>45702</v>
      </c>
      <c r="D213" s="184" t="str">
        <f t="shared" si="35"/>
        <v>金</v>
      </c>
      <c r="E213" s="207">
        <v>0.49375000000000002</v>
      </c>
      <c r="F213" s="208" t="s">
        <v>127</v>
      </c>
      <c r="G213" s="209" t="s">
        <v>179</v>
      </c>
      <c r="H213" s="210">
        <v>0.1</v>
      </c>
      <c r="I213" s="211" t="s">
        <v>198</v>
      </c>
      <c r="J213" s="211" t="s">
        <v>148</v>
      </c>
      <c r="K213" s="209" t="s">
        <v>149</v>
      </c>
      <c r="L213" s="209" t="s">
        <v>200</v>
      </c>
      <c r="M213" s="209" t="s">
        <v>151</v>
      </c>
      <c r="N213" s="209" t="s">
        <v>151</v>
      </c>
      <c r="O213" s="212" t="s">
        <v>151</v>
      </c>
      <c r="P213" s="209" t="s">
        <v>151</v>
      </c>
      <c r="Q213" s="211" t="s">
        <v>201</v>
      </c>
      <c r="R213" s="213" t="s">
        <v>233</v>
      </c>
      <c r="S213" s="213" t="s">
        <v>202</v>
      </c>
      <c r="T213" s="213" t="s">
        <v>367</v>
      </c>
      <c r="U213" s="213" t="s">
        <v>201</v>
      </c>
      <c r="V213" s="208"/>
      <c r="W213" s="211" t="s">
        <v>407</v>
      </c>
      <c r="X213" s="214">
        <v>17</v>
      </c>
    </row>
    <row r="214" spans="2:24" s="39" customFormat="1" ht="33">
      <c r="B214" s="193" t="s">
        <v>402</v>
      </c>
      <c r="C214" s="206">
        <v>45702</v>
      </c>
      <c r="D214" s="184" t="str">
        <f t="shared" si="35"/>
        <v>金</v>
      </c>
      <c r="E214" s="207">
        <v>0.49513888888888891</v>
      </c>
      <c r="F214" s="208" t="s">
        <v>127</v>
      </c>
      <c r="G214" s="209" t="s">
        <v>179</v>
      </c>
      <c r="H214" s="210">
        <v>0.1</v>
      </c>
      <c r="I214" s="211" t="s">
        <v>198</v>
      </c>
      <c r="J214" s="211" t="s">
        <v>148</v>
      </c>
      <c r="K214" s="209" t="s">
        <v>149</v>
      </c>
      <c r="L214" s="209" t="s">
        <v>200</v>
      </c>
      <c r="M214" s="209" t="s">
        <v>151</v>
      </c>
      <c r="N214" s="209" t="s">
        <v>151</v>
      </c>
      <c r="O214" s="212" t="s">
        <v>151</v>
      </c>
      <c r="P214" s="209" t="s">
        <v>151</v>
      </c>
      <c r="Q214" s="211" t="s">
        <v>201</v>
      </c>
      <c r="R214" s="213" t="s">
        <v>233</v>
      </c>
      <c r="S214" s="213" t="s">
        <v>237</v>
      </c>
      <c r="T214" s="213" t="s">
        <v>367</v>
      </c>
      <c r="U214" s="213" t="s">
        <v>201</v>
      </c>
      <c r="V214" s="208"/>
      <c r="W214" s="211" t="s">
        <v>409</v>
      </c>
      <c r="X214" s="214">
        <v>44</v>
      </c>
    </row>
    <row r="215" spans="2:24" s="39" customFormat="1" ht="33">
      <c r="B215" s="193" t="s">
        <v>402</v>
      </c>
      <c r="C215" s="206">
        <v>45702</v>
      </c>
      <c r="D215" s="184" t="str">
        <f t="shared" si="35"/>
        <v>金</v>
      </c>
      <c r="E215" s="207">
        <v>0.56597222222222221</v>
      </c>
      <c r="F215" s="208" t="s">
        <v>127</v>
      </c>
      <c r="G215" s="209" t="s">
        <v>179</v>
      </c>
      <c r="H215" s="210">
        <v>0.1</v>
      </c>
      <c r="I215" s="211" t="s">
        <v>198</v>
      </c>
      <c r="J215" s="211" t="s">
        <v>148</v>
      </c>
      <c r="K215" s="209" t="s">
        <v>149</v>
      </c>
      <c r="L215" s="209" t="s">
        <v>200</v>
      </c>
      <c r="M215" s="209" t="s">
        <v>151</v>
      </c>
      <c r="N215" s="209" t="s">
        <v>151</v>
      </c>
      <c r="O215" s="212" t="s">
        <v>151</v>
      </c>
      <c r="P215" s="209" t="s">
        <v>151</v>
      </c>
      <c r="Q215" s="211" t="s">
        <v>201</v>
      </c>
      <c r="R215" s="213" t="s">
        <v>233</v>
      </c>
      <c r="S215" s="213" t="s">
        <v>202</v>
      </c>
      <c r="T215" s="213" t="s">
        <v>367</v>
      </c>
      <c r="U215" s="213" t="s">
        <v>201</v>
      </c>
      <c r="V215" s="208"/>
      <c r="W215" s="211" t="s">
        <v>407</v>
      </c>
      <c r="X215" s="214">
        <v>3</v>
      </c>
    </row>
    <row r="216" spans="2:24" s="39" customFormat="1" ht="33">
      <c r="B216" s="193" t="s">
        <v>402</v>
      </c>
      <c r="C216" s="206">
        <v>45702</v>
      </c>
      <c r="D216" s="184" t="str">
        <f t="shared" si="35"/>
        <v>金</v>
      </c>
      <c r="E216" s="207">
        <v>0.56597222222222221</v>
      </c>
      <c r="F216" s="208" t="s">
        <v>127</v>
      </c>
      <c r="G216" s="209" t="s">
        <v>179</v>
      </c>
      <c r="H216" s="210">
        <v>0.1</v>
      </c>
      <c r="I216" s="211" t="s">
        <v>198</v>
      </c>
      <c r="J216" s="211" t="s">
        <v>148</v>
      </c>
      <c r="K216" s="209" t="s">
        <v>149</v>
      </c>
      <c r="L216" s="209" t="s">
        <v>200</v>
      </c>
      <c r="M216" s="209" t="s">
        <v>151</v>
      </c>
      <c r="N216" s="209" t="s">
        <v>151</v>
      </c>
      <c r="O216" s="212" t="s">
        <v>151</v>
      </c>
      <c r="P216" s="209" t="s">
        <v>151</v>
      </c>
      <c r="Q216" s="211" t="s">
        <v>201</v>
      </c>
      <c r="R216" s="213" t="s">
        <v>233</v>
      </c>
      <c r="S216" s="213" t="s">
        <v>202</v>
      </c>
      <c r="T216" s="213" t="s">
        <v>367</v>
      </c>
      <c r="U216" s="213" t="s">
        <v>201</v>
      </c>
      <c r="V216" s="208"/>
      <c r="W216" s="211" t="s">
        <v>407</v>
      </c>
      <c r="X216" s="214">
        <v>38</v>
      </c>
    </row>
    <row r="217" spans="2:24" s="39" customFormat="1" ht="33">
      <c r="B217" s="193" t="s">
        <v>402</v>
      </c>
      <c r="C217" s="206">
        <v>45702</v>
      </c>
      <c r="D217" s="184" t="str">
        <f t="shared" si="35"/>
        <v>金</v>
      </c>
      <c r="E217" s="207">
        <v>0.57013888888888886</v>
      </c>
      <c r="F217" s="208" t="s">
        <v>127</v>
      </c>
      <c r="G217" s="209" t="s">
        <v>179</v>
      </c>
      <c r="H217" s="210">
        <v>0.1</v>
      </c>
      <c r="I217" s="211" t="s">
        <v>198</v>
      </c>
      <c r="J217" s="211" t="s">
        <v>148</v>
      </c>
      <c r="K217" s="209" t="s">
        <v>149</v>
      </c>
      <c r="L217" s="209" t="s">
        <v>200</v>
      </c>
      <c r="M217" s="209" t="s">
        <v>151</v>
      </c>
      <c r="N217" s="209" t="s">
        <v>151</v>
      </c>
      <c r="O217" s="212" t="s">
        <v>151</v>
      </c>
      <c r="P217" s="209" t="s">
        <v>151</v>
      </c>
      <c r="Q217" s="211" t="s">
        <v>201</v>
      </c>
      <c r="R217" s="213" t="s">
        <v>195</v>
      </c>
      <c r="S217" s="213" t="s">
        <v>202</v>
      </c>
      <c r="T217" s="213" t="s">
        <v>367</v>
      </c>
      <c r="U217" s="213" t="s">
        <v>201</v>
      </c>
      <c r="V217" s="208"/>
      <c r="W217" s="211" t="s">
        <v>407</v>
      </c>
      <c r="X217" s="214">
        <v>24</v>
      </c>
    </row>
    <row r="218" spans="2:24" s="39" customFormat="1" ht="33">
      <c r="B218" s="193" t="s">
        <v>402</v>
      </c>
      <c r="C218" s="206">
        <v>45702</v>
      </c>
      <c r="D218" s="184" t="str">
        <f t="shared" si="35"/>
        <v>金</v>
      </c>
      <c r="E218" s="207">
        <v>0.57222222222222219</v>
      </c>
      <c r="F218" s="208" t="s">
        <v>127</v>
      </c>
      <c r="G218" s="209" t="s">
        <v>179</v>
      </c>
      <c r="H218" s="210">
        <v>0.1</v>
      </c>
      <c r="I218" s="211" t="s">
        <v>198</v>
      </c>
      <c r="J218" s="211" t="s">
        <v>148</v>
      </c>
      <c r="K218" s="209" t="s">
        <v>149</v>
      </c>
      <c r="L218" s="209" t="s">
        <v>200</v>
      </c>
      <c r="M218" s="209" t="s">
        <v>151</v>
      </c>
      <c r="N218" s="209" t="s">
        <v>151</v>
      </c>
      <c r="O218" s="212" t="s">
        <v>151</v>
      </c>
      <c r="P218" s="209" t="s">
        <v>151</v>
      </c>
      <c r="Q218" s="211" t="s">
        <v>201</v>
      </c>
      <c r="R218" s="213" t="s">
        <v>233</v>
      </c>
      <c r="S218" s="213" t="s">
        <v>202</v>
      </c>
      <c r="T218" s="213" t="s">
        <v>367</v>
      </c>
      <c r="U218" s="213" t="s">
        <v>201</v>
      </c>
      <c r="V218" s="208"/>
      <c r="W218" s="211" t="s">
        <v>407</v>
      </c>
      <c r="X218" s="214">
        <v>9</v>
      </c>
    </row>
    <row r="219" spans="2:24" s="39" customFormat="1" ht="33">
      <c r="B219" s="193" t="s">
        <v>402</v>
      </c>
      <c r="C219" s="206">
        <v>45702</v>
      </c>
      <c r="D219" s="184" t="str">
        <f t="shared" si="35"/>
        <v>金</v>
      </c>
      <c r="E219" s="207">
        <v>0.57222222222222219</v>
      </c>
      <c r="F219" s="208" t="s">
        <v>127</v>
      </c>
      <c r="G219" s="209" t="s">
        <v>179</v>
      </c>
      <c r="H219" s="210">
        <v>0.1</v>
      </c>
      <c r="I219" s="211" t="s">
        <v>198</v>
      </c>
      <c r="J219" s="211" t="s">
        <v>148</v>
      </c>
      <c r="K219" s="209" t="s">
        <v>149</v>
      </c>
      <c r="L219" s="209" t="s">
        <v>200</v>
      </c>
      <c r="M219" s="209" t="s">
        <v>151</v>
      </c>
      <c r="N219" s="209" t="s">
        <v>151</v>
      </c>
      <c r="O219" s="212" t="s">
        <v>151</v>
      </c>
      <c r="P219" s="209" t="s">
        <v>151</v>
      </c>
      <c r="Q219" s="211" t="s">
        <v>201</v>
      </c>
      <c r="R219" s="213" t="s">
        <v>233</v>
      </c>
      <c r="S219" s="213" t="s">
        <v>202</v>
      </c>
      <c r="T219" s="213" t="s">
        <v>367</v>
      </c>
      <c r="U219" s="213" t="s">
        <v>201</v>
      </c>
      <c r="V219" s="208"/>
      <c r="W219" s="211" t="s">
        <v>407</v>
      </c>
      <c r="X219" s="214">
        <v>64</v>
      </c>
    </row>
    <row r="220" spans="2:24" s="39" customFormat="1" ht="33">
      <c r="B220" s="193" t="s">
        <v>402</v>
      </c>
      <c r="C220" s="206">
        <v>45702</v>
      </c>
      <c r="D220" s="184" t="str">
        <f t="shared" si="35"/>
        <v>金</v>
      </c>
      <c r="E220" s="207">
        <v>0.57499999999999996</v>
      </c>
      <c r="F220" s="208" t="s">
        <v>127</v>
      </c>
      <c r="G220" s="209" t="s">
        <v>179</v>
      </c>
      <c r="H220" s="210">
        <v>0.1</v>
      </c>
      <c r="I220" s="211" t="s">
        <v>198</v>
      </c>
      <c r="J220" s="211" t="s">
        <v>148</v>
      </c>
      <c r="K220" s="209" t="s">
        <v>149</v>
      </c>
      <c r="L220" s="209" t="s">
        <v>200</v>
      </c>
      <c r="M220" s="209" t="s">
        <v>151</v>
      </c>
      <c r="N220" s="209" t="s">
        <v>151</v>
      </c>
      <c r="O220" s="212" t="s">
        <v>151</v>
      </c>
      <c r="P220" s="209" t="s">
        <v>151</v>
      </c>
      <c r="Q220" s="211" t="s">
        <v>201</v>
      </c>
      <c r="R220" s="213" t="s">
        <v>233</v>
      </c>
      <c r="S220" s="213" t="s">
        <v>202</v>
      </c>
      <c r="T220" s="213" t="s">
        <v>367</v>
      </c>
      <c r="U220" s="213" t="s">
        <v>201</v>
      </c>
      <c r="V220" s="208"/>
      <c r="W220" s="211" t="s">
        <v>407</v>
      </c>
      <c r="X220" s="214">
        <v>32</v>
      </c>
    </row>
    <row r="221" spans="2:24" s="39" customFormat="1" ht="33">
      <c r="B221" s="193" t="s">
        <v>402</v>
      </c>
      <c r="C221" s="206">
        <v>45702</v>
      </c>
      <c r="D221" s="184" t="str">
        <f t="shared" si="35"/>
        <v>金</v>
      </c>
      <c r="E221" s="207">
        <v>0.57777777777777772</v>
      </c>
      <c r="F221" s="208" t="s">
        <v>127</v>
      </c>
      <c r="G221" s="209" t="s">
        <v>179</v>
      </c>
      <c r="H221" s="210">
        <v>0.1</v>
      </c>
      <c r="I221" s="211" t="s">
        <v>198</v>
      </c>
      <c r="J221" s="211" t="s">
        <v>148</v>
      </c>
      <c r="K221" s="209" t="s">
        <v>149</v>
      </c>
      <c r="L221" s="209" t="s">
        <v>200</v>
      </c>
      <c r="M221" s="209" t="s">
        <v>151</v>
      </c>
      <c r="N221" s="209" t="s">
        <v>151</v>
      </c>
      <c r="O221" s="212" t="s">
        <v>151</v>
      </c>
      <c r="P221" s="209" t="s">
        <v>151</v>
      </c>
      <c r="Q221" s="211" t="s">
        <v>201</v>
      </c>
      <c r="R221" s="213" t="s">
        <v>233</v>
      </c>
      <c r="S221" s="213" t="s">
        <v>202</v>
      </c>
      <c r="T221" s="213" t="s">
        <v>367</v>
      </c>
      <c r="U221" s="213" t="s">
        <v>201</v>
      </c>
      <c r="V221" s="208"/>
      <c r="W221" s="211" t="s">
        <v>407</v>
      </c>
      <c r="X221" s="214">
        <v>45</v>
      </c>
    </row>
    <row r="222" spans="2:24" s="39" customFormat="1" ht="33">
      <c r="B222" s="193" t="s">
        <v>402</v>
      </c>
      <c r="C222" s="206">
        <v>45702</v>
      </c>
      <c r="D222" s="184" t="str">
        <f t="shared" si="35"/>
        <v>金</v>
      </c>
      <c r="E222" s="207">
        <v>0.57777777777777772</v>
      </c>
      <c r="F222" s="208" t="s">
        <v>127</v>
      </c>
      <c r="G222" s="209" t="s">
        <v>179</v>
      </c>
      <c r="H222" s="210">
        <v>0.1</v>
      </c>
      <c r="I222" s="211" t="s">
        <v>198</v>
      </c>
      <c r="J222" s="211" t="s">
        <v>148</v>
      </c>
      <c r="K222" s="209" t="s">
        <v>149</v>
      </c>
      <c r="L222" s="209" t="s">
        <v>200</v>
      </c>
      <c r="M222" s="209" t="s">
        <v>151</v>
      </c>
      <c r="N222" s="209" t="s">
        <v>151</v>
      </c>
      <c r="O222" s="212" t="s">
        <v>151</v>
      </c>
      <c r="P222" s="209" t="s">
        <v>151</v>
      </c>
      <c r="Q222" s="211" t="s">
        <v>201</v>
      </c>
      <c r="R222" s="213" t="s">
        <v>233</v>
      </c>
      <c r="S222" s="213" t="s">
        <v>202</v>
      </c>
      <c r="T222" s="213" t="s">
        <v>367</v>
      </c>
      <c r="U222" s="213" t="s">
        <v>201</v>
      </c>
      <c r="V222" s="208"/>
      <c r="W222" s="211" t="s">
        <v>407</v>
      </c>
      <c r="X222" s="214">
        <v>11</v>
      </c>
    </row>
    <row r="223" spans="2:24" s="39" customFormat="1" ht="33">
      <c r="B223" s="193" t="s">
        <v>400</v>
      </c>
      <c r="C223" s="206">
        <v>45702</v>
      </c>
      <c r="D223" s="184" t="str">
        <f t="shared" si="35"/>
        <v>金</v>
      </c>
      <c r="E223" s="207">
        <v>0.59930555555555565</v>
      </c>
      <c r="F223" s="208" t="s">
        <v>127</v>
      </c>
      <c r="G223" s="209" t="s">
        <v>179</v>
      </c>
      <c r="H223" s="210">
        <v>0.1</v>
      </c>
      <c r="I223" s="211" t="s">
        <v>198</v>
      </c>
      <c r="J223" s="211" t="s">
        <v>148</v>
      </c>
      <c r="K223" s="209" t="s">
        <v>149</v>
      </c>
      <c r="L223" s="209" t="s">
        <v>200</v>
      </c>
      <c r="M223" s="209" t="s">
        <v>151</v>
      </c>
      <c r="N223" s="209" t="s">
        <v>151</v>
      </c>
      <c r="O223" s="212" t="s">
        <v>151</v>
      </c>
      <c r="P223" s="209" t="s">
        <v>151</v>
      </c>
      <c r="Q223" s="211" t="s">
        <v>201</v>
      </c>
      <c r="R223" s="213" t="s">
        <v>233</v>
      </c>
      <c r="S223" s="213" t="s">
        <v>202</v>
      </c>
      <c r="T223" s="213" t="s">
        <v>367</v>
      </c>
      <c r="U223" s="213" t="s">
        <v>201</v>
      </c>
      <c r="V223" s="208"/>
      <c r="W223" s="211" t="s">
        <v>407</v>
      </c>
      <c r="X223" s="214">
        <v>62</v>
      </c>
    </row>
    <row r="224" spans="2:24" s="39" customFormat="1" ht="33">
      <c r="B224" s="193" t="s">
        <v>400</v>
      </c>
      <c r="C224" s="206">
        <v>45702</v>
      </c>
      <c r="D224" s="184" t="str">
        <f t="shared" si="35"/>
        <v>金</v>
      </c>
      <c r="E224" s="207">
        <v>0.59097222222222223</v>
      </c>
      <c r="F224" s="208" t="s">
        <v>127</v>
      </c>
      <c r="G224" s="209" t="s">
        <v>179</v>
      </c>
      <c r="H224" s="210">
        <v>0.1</v>
      </c>
      <c r="I224" s="211" t="s">
        <v>198</v>
      </c>
      <c r="J224" s="211" t="s">
        <v>148</v>
      </c>
      <c r="K224" s="209" t="s">
        <v>149</v>
      </c>
      <c r="L224" s="209" t="s">
        <v>200</v>
      </c>
      <c r="M224" s="209" t="s">
        <v>151</v>
      </c>
      <c r="N224" s="209" t="s">
        <v>151</v>
      </c>
      <c r="O224" s="212" t="s">
        <v>151</v>
      </c>
      <c r="P224" s="209" t="s">
        <v>151</v>
      </c>
      <c r="Q224" s="211" t="s">
        <v>201</v>
      </c>
      <c r="R224" s="213" t="s">
        <v>233</v>
      </c>
      <c r="S224" s="213" t="s">
        <v>202</v>
      </c>
      <c r="T224" s="213" t="s">
        <v>367</v>
      </c>
      <c r="U224" s="213" t="s">
        <v>201</v>
      </c>
      <c r="V224" s="208"/>
      <c r="W224" s="211" t="s">
        <v>407</v>
      </c>
      <c r="X224" s="214">
        <v>21</v>
      </c>
    </row>
    <row r="225" spans="2:24" s="39" customFormat="1" ht="33">
      <c r="B225" s="193" t="s">
        <v>400</v>
      </c>
      <c r="C225" s="206">
        <v>45702</v>
      </c>
      <c r="D225" s="184" t="str">
        <f t="shared" si="35"/>
        <v>金</v>
      </c>
      <c r="E225" s="207">
        <v>0.59583333333333333</v>
      </c>
      <c r="F225" s="208" t="s">
        <v>127</v>
      </c>
      <c r="G225" s="209" t="s">
        <v>179</v>
      </c>
      <c r="H225" s="210">
        <v>0.1</v>
      </c>
      <c r="I225" s="211" t="s">
        <v>198</v>
      </c>
      <c r="J225" s="211" t="s">
        <v>148</v>
      </c>
      <c r="K225" s="209" t="s">
        <v>149</v>
      </c>
      <c r="L225" s="209" t="s">
        <v>200</v>
      </c>
      <c r="M225" s="209" t="s">
        <v>151</v>
      </c>
      <c r="N225" s="209" t="s">
        <v>151</v>
      </c>
      <c r="O225" s="212" t="s">
        <v>151</v>
      </c>
      <c r="P225" s="209" t="s">
        <v>151</v>
      </c>
      <c r="Q225" s="211" t="s">
        <v>201</v>
      </c>
      <c r="R225" s="213" t="s">
        <v>233</v>
      </c>
      <c r="S225" s="213" t="s">
        <v>237</v>
      </c>
      <c r="T225" s="213" t="s">
        <v>214</v>
      </c>
      <c r="U225" s="213" t="s">
        <v>201</v>
      </c>
      <c r="V225" s="208"/>
      <c r="W225" s="211" t="s">
        <v>398</v>
      </c>
      <c r="X225" s="214">
        <v>60</v>
      </c>
    </row>
    <row r="226" spans="2:24" s="39" customFormat="1" ht="33">
      <c r="B226" s="193" t="s">
        <v>400</v>
      </c>
      <c r="C226" s="206">
        <v>45702</v>
      </c>
      <c r="D226" s="184" t="str">
        <f t="shared" si="35"/>
        <v>金</v>
      </c>
      <c r="E226" s="207">
        <v>0.59513888888888888</v>
      </c>
      <c r="F226" s="208" t="s">
        <v>127</v>
      </c>
      <c r="G226" s="209" t="s">
        <v>179</v>
      </c>
      <c r="H226" s="210">
        <v>0.1</v>
      </c>
      <c r="I226" s="211" t="s">
        <v>198</v>
      </c>
      <c r="J226" s="211" t="s">
        <v>148</v>
      </c>
      <c r="K226" s="209" t="s">
        <v>149</v>
      </c>
      <c r="L226" s="209" t="s">
        <v>200</v>
      </c>
      <c r="M226" s="209" t="s">
        <v>151</v>
      </c>
      <c r="N226" s="209" t="s">
        <v>151</v>
      </c>
      <c r="O226" s="212" t="s">
        <v>151</v>
      </c>
      <c r="P226" s="209" t="s">
        <v>151</v>
      </c>
      <c r="Q226" s="211" t="s">
        <v>201</v>
      </c>
      <c r="R226" s="213" t="s">
        <v>233</v>
      </c>
      <c r="S226" s="213" t="s">
        <v>202</v>
      </c>
      <c r="T226" s="213" t="s">
        <v>367</v>
      </c>
      <c r="U226" s="213" t="s">
        <v>201</v>
      </c>
      <c r="V226" s="208"/>
      <c r="W226" s="211" t="s">
        <v>407</v>
      </c>
      <c r="X226" s="214">
        <v>45</v>
      </c>
    </row>
    <row r="227" spans="2:24" s="39" customFormat="1" ht="33">
      <c r="B227" s="193" t="s">
        <v>400</v>
      </c>
      <c r="C227" s="206">
        <v>45702</v>
      </c>
      <c r="D227" s="184" t="str">
        <f t="shared" si="35"/>
        <v>金</v>
      </c>
      <c r="E227" s="207">
        <v>0.59930555555555565</v>
      </c>
      <c r="F227" s="208" t="s">
        <v>127</v>
      </c>
      <c r="G227" s="209" t="s">
        <v>179</v>
      </c>
      <c r="H227" s="210">
        <v>0.1</v>
      </c>
      <c r="I227" s="211" t="s">
        <v>198</v>
      </c>
      <c r="J227" s="211" t="s">
        <v>148</v>
      </c>
      <c r="K227" s="209" t="s">
        <v>149</v>
      </c>
      <c r="L227" s="209" t="s">
        <v>200</v>
      </c>
      <c r="M227" s="209" t="s">
        <v>151</v>
      </c>
      <c r="N227" s="209" t="s">
        <v>151</v>
      </c>
      <c r="O227" s="212" t="s">
        <v>151</v>
      </c>
      <c r="P227" s="209" t="s">
        <v>151</v>
      </c>
      <c r="Q227" s="211" t="s">
        <v>201</v>
      </c>
      <c r="R227" s="213" t="s">
        <v>233</v>
      </c>
      <c r="S227" s="213" t="s">
        <v>202</v>
      </c>
      <c r="T227" s="213" t="s">
        <v>367</v>
      </c>
      <c r="U227" s="213" t="s">
        <v>201</v>
      </c>
      <c r="V227" s="208"/>
      <c r="W227" s="211" t="s">
        <v>407</v>
      </c>
      <c r="X227" s="214">
        <v>46</v>
      </c>
    </row>
    <row r="228" spans="2:24" s="39" customFormat="1" ht="33">
      <c r="B228" s="193" t="s">
        <v>402</v>
      </c>
      <c r="C228" s="206">
        <v>45702</v>
      </c>
      <c r="D228" s="184" t="str">
        <f t="shared" si="35"/>
        <v>金</v>
      </c>
      <c r="E228" s="207">
        <v>0.61041666666666661</v>
      </c>
      <c r="F228" s="208" t="s">
        <v>127</v>
      </c>
      <c r="G228" s="209" t="s">
        <v>179</v>
      </c>
      <c r="H228" s="210">
        <v>0.1</v>
      </c>
      <c r="I228" s="211" t="s">
        <v>198</v>
      </c>
      <c r="J228" s="211" t="s">
        <v>148</v>
      </c>
      <c r="K228" s="209" t="s">
        <v>149</v>
      </c>
      <c r="L228" s="209" t="s">
        <v>200</v>
      </c>
      <c r="M228" s="209" t="s">
        <v>151</v>
      </c>
      <c r="N228" s="209" t="s">
        <v>151</v>
      </c>
      <c r="O228" s="212" t="s">
        <v>151</v>
      </c>
      <c r="P228" s="209" t="s">
        <v>151</v>
      </c>
      <c r="Q228" s="211" t="s">
        <v>201</v>
      </c>
      <c r="R228" s="213" t="s">
        <v>233</v>
      </c>
      <c r="S228" s="213" t="s">
        <v>202</v>
      </c>
      <c r="T228" s="213" t="s">
        <v>367</v>
      </c>
      <c r="U228" s="213" t="s">
        <v>201</v>
      </c>
      <c r="V228" s="208"/>
      <c r="W228" s="211" t="s">
        <v>407</v>
      </c>
      <c r="X228" s="214">
        <v>30</v>
      </c>
    </row>
    <row r="229" spans="2:24" s="39" customFormat="1" ht="33">
      <c r="B229" s="193" t="s">
        <v>402</v>
      </c>
      <c r="C229" s="206">
        <v>45702</v>
      </c>
      <c r="D229" s="184" t="str">
        <f t="shared" si="35"/>
        <v>金</v>
      </c>
      <c r="E229" s="207">
        <v>0.61388888888888882</v>
      </c>
      <c r="F229" s="208" t="s">
        <v>127</v>
      </c>
      <c r="G229" s="209" t="s">
        <v>179</v>
      </c>
      <c r="H229" s="210">
        <v>0.1</v>
      </c>
      <c r="I229" s="211" t="s">
        <v>198</v>
      </c>
      <c r="J229" s="211" t="s">
        <v>148</v>
      </c>
      <c r="K229" s="209" t="s">
        <v>149</v>
      </c>
      <c r="L229" s="209" t="s">
        <v>200</v>
      </c>
      <c r="M229" s="209" t="s">
        <v>151</v>
      </c>
      <c r="N229" s="209" t="s">
        <v>151</v>
      </c>
      <c r="O229" s="212" t="s">
        <v>151</v>
      </c>
      <c r="P229" s="209" t="s">
        <v>151</v>
      </c>
      <c r="Q229" s="211" t="s">
        <v>201</v>
      </c>
      <c r="R229" s="213" t="s">
        <v>233</v>
      </c>
      <c r="S229" s="213" t="s">
        <v>202</v>
      </c>
      <c r="T229" s="213" t="s">
        <v>367</v>
      </c>
      <c r="U229" s="213" t="s">
        <v>201</v>
      </c>
      <c r="V229" s="208"/>
      <c r="W229" s="211" t="s">
        <v>407</v>
      </c>
      <c r="X229" s="214">
        <v>9</v>
      </c>
    </row>
    <row r="230" spans="2:24" s="39" customFormat="1" ht="33">
      <c r="B230" s="193" t="s">
        <v>402</v>
      </c>
      <c r="C230" s="206">
        <v>45702</v>
      </c>
      <c r="D230" s="184" t="str">
        <f t="shared" si="35"/>
        <v>金</v>
      </c>
      <c r="E230" s="207">
        <v>0.6152777777777777</v>
      </c>
      <c r="F230" s="208" t="s">
        <v>127</v>
      </c>
      <c r="G230" s="209" t="s">
        <v>179</v>
      </c>
      <c r="H230" s="210">
        <v>0.1</v>
      </c>
      <c r="I230" s="211" t="s">
        <v>198</v>
      </c>
      <c r="J230" s="211" t="s">
        <v>148</v>
      </c>
      <c r="K230" s="209" t="s">
        <v>149</v>
      </c>
      <c r="L230" s="209" t="s">
        <v>200</v>
      </c>
      <c r="M230" s="209" t="s">
        <v>151</v>
      </c>
      <c r="N230" s="209" t="s">
        <v>151</v>
      </c>
      <c r="O230" s="212" t="s">
        <v>151</v>
      </c>
      <c r="P230" s="209" t="s">
        <v>151</v>
      </c>
      <c r="Q230" s="211" t="s">
        <v>201</v>
      </c>
      <c r="R230" s="213" t="s">
        <v>233</v>
      </c>
      <c r="S230" s="213" t="s">
        <v>202</v>
      </c>
      <c r="T230" s="213" t="s">
        <v>367</v>
      </c>
      <c r="U230" s="213" t="s">
        <v>201</v>
      </c>
      <c r="V230" s="208"/>
      <c r="W230" s="211" t="s">
        <v>407</v>
      </c>
      <c r="X230" s="214">
        <v>10</v>
      </c>
    </row>
    <row r="231" spans="2:24" s="39" customFormat="1" ht="33">
      <c r="B231" s="193" t="s">
        <v>402</v>
      </c>
      <c r="C231" s="206">
        <v>45702</v>
      </c>
      <c r="D231" s="184" t="str">
        <f t="shared" si="35"/>
        <v>金</v>
      </c>
      <c r="E231" s="207">
        <v>0.61597222222222214</v>
      </c>
      <c r="F231" s="208" t="s">
        <v>127</v>
      </c>
      <c r="G231" s="209" t="s">
        <v>179</v>
      </c>
      <c r="H231" s="210">
        <v>0.1</v>
      </c>
      <c r="I231" s="211" t="s">
        <v>198</v>
      </c>
      <c r="J231" s="211" t="s">
        <v>148</v>
      </c>
      <c r="K231" s="209" t="s">
        <v>149</v>
      </c>
      <c r="L231" s="209" t="s">
        <v>200</v>
      </c>
      <c r="M231" s="209" t="s">
        <v>151</v>
      </c>
      <c r="N231" s="209" t="s">
        <v>151</v>
      </c>
      <c r="O231" s="212" t="s">
        <v>151</v>
      </c>
      <c r="P231" s="209" t="s">
        <v>151</v>
      </c>
      <c r="Q231" s="211" t="s">
        <v>201</v>
      </c>
      <c r="R231" s="213" t="s">
        <v>233</v>
      </c>
      <c r="S231" s="213" t="s">
        <v>237</v>
      </c>
      <c r="T231" s="213" t="s">
        <v>214</v>
      </c>
      <c r="U231" s="213" t="s">
        <v>201</v>
      </c>
      <c r="V231" s="208"/>
      <c r="W231" s="211" t="s">
        <v>398</v>
      </c>
      <c r="X231" s="214">
        <v>39</v>
      </c>
    </row>
    <row r="232" spans="2:24" s="39" customFormat="1" ht="33">
      <c r="B232" s="193" t="s">
        <v>402</v>
      </c>
      <c r="C232" s="206">
        <v>45702</v>
      </c>
      <c r="D232" s="184" t="str">
        <f t="shared" si="35"/>
        <v>金</v>
      </c>
      <c r="E232" s="207">
        <v>0.61805555555555547</v>
      </c>
      <c r="F232" s="208" t="s">
        <v>127</v>
      </c>
      <c r="G232" s="209" t="s">
        <v>179</v>
      </c>
      <c r="H232" s="210">
        <v>0.1</v>
      </c>
      <c r="I232" s="211" t="s">
        <v>198</v>
      </c>
      <c r="J232" s="211" t="s">
        <v>148</v>
      </c>
      <c r="K232" s="209" t="s">
        <v>149</v>
      </c>
      <c r="L232" s="209" t="s">
        <v>200</v>
      </c>
      <c r="M232" s="209" t="s">
        <v>151</v>
      </c>
      <c r="N232" s="209" t="s">
        <v>151</v>
      </c>
      <c r="O232" s="212" t="s">
        <v>151</v>
      </c>
      <c r="P232" s="209" t="s">
        <v>151</v>
      </c>
      <c r="Q232" s="211" t="s">
        <v>201</v>
      </c>
      <c r="R232" s="213" t="s">
        <v>233</v>
      </c>
      <c r="S232" s="213" t="s">
        <v>202</v>
      </c>
      <c r="T232" s="213" t="s">
        <v>367</v>
      </c>
      <c r="U232" s="213" t="s">
        <v>201</v>
      </c>
      <c r="V232" s="208"/>
      <c r="W232" s="211" t="s">
        <v>407</v>
      </c>
      <c r="X232" s="214">
        <v>16</v>
      </c>
    </row>
    <row r="233" spans="2:24" s="39" customFormat="1" ht="33">
      <c r="B233" s="193" t="s">
        <v>402</v>
      </c>
      <c r="C233" s="206">
        <v>45702</v>
      </c>
      <c r="D233" s="184" t="str">
        <f t="shared" si="35"/>
        <v>金</v>
      </c>
      <c r="E233" s="207">
        <v>0.61944444444444435</v>
      </c>
      <c r="F233" s="208" t="s">
        <v>127</v>
      </c>
      <c r="G233" s="209" t="s">
        <v>179</v>
      </c>
      <c r="H233" s="210">
        <v>0.5</v>
      </c>
      <c r="I233" s="211" t="s">
        <v>198</v>
      </c>
      <c r="J233" s="211" t="s">
        <v>148</v>
      </c>
      <c r="K233" s="209" t="s">
        <v>149</v>
      </c>
      <c r="L233" s="209" t="s">
        <v>200</v>
      </c>
      <c r="M233" s="209" t="s">
        <v>151</v>
      </c>
      <c r="N233" s="209" t="s">
        <v>151</v>
      </c>
      <c r="O233" s="212" t="s">
        <v>151</v>
      </c>
      <c r="P233" s="209" t="s">
        <v>151</v>
      </c>
      <c r="Q233" s="211" t="s">
        <v>201</v>
      </c>
      <c r="R233" s="213" t="s">
        <v>233</v>
      </c>
      <c r="S233" s="213" t="s">
        <v>237</v>
      </c>
      <c r="T233" s="213" t="s">
        <v>214</v>
      </c>
      <c r="U233" s="213" t="s">
        <v>201</v>
      </c>
      <c r="V233" s="208"/>
      <c r="W233" s="211" t="s">
        <v>410</v>
      </c>
      <c r="X233" s="214">
        <v>45</v>
      </c>
    </row>
    <row r="234" spans="2:24" s="39" customFormat="1" ht="33">
      <c r="B234" s="193" t="s">
        <v>402</v>
      </c>
      <c r="C234" s="206">
        <v>45702</v>
      </c>
      <c r="D234" s="184" t="str">
        <f t="shared" si="35"/>
        <v>金</v>
      </c>
      <c r="E234" s="207">
        <v>0.61944444444444435</v>
      </c>
      <c r="F234" s="208" t="s">
        <v>127</v>
      </c>
      <c r="G234" s="209" t="s">
        <v>179</v>
      </c>
      <c r="H234" s="210">
        <v>0.1</v>
      </c>
      <c r="I234" s="211" t="s">
        <v>198</v>
      </c>
      <c r="J234" s="211" t="s">
        <v>148</v>
      </c>
      <c r="K234" s="209" t="s">
        <v>149</v>
      </c>
      <c r="L234" s="209" t="s">
        <v>200</v>
      </c>
      <c r="M234" s="209" t="s">
        <v>151</v>
      </c>
      <c r="N234" s="209" t="s">
        <v>151</v>
      </c>
      <c r="O234" s="212" t="s">
        <v>151</v>
      </c>
      <c r="P234" s="209" t="s">
        <v>151</v>
      </c>
      <c r="Q234" s="211" t="s">
        <v>201</v>
      </c>
      <c r="R234" s="213" t="s">
        <v>233</v>
      </c>
      <c r="S234" s="213" t="s">
        <v>202</v>
      </c>
      <c r="T234" s="213" t="s">
        <v>367</v>
      </c>
      <c r="U234" s="213" t="s">
        <v>201</v>
      </c>
      <c r="V234" s="208"/>
      <c r="W234" s="211" t="s">
        <v>407</v>
      </c>
      <c r="X234" s="214">
        <v>23</v>
      </c>
    </row>
    <row r="235" spans="2:24" s="39" customFormat="1" ht="33">
      <c r="B235" s="193" t="s">
        <v>402</v>
      </c>
      <c r="C235" s="206">
        <v>45702</v>
      </c>
      <c r="D235" s="184" t="str">
        <f t="shared" si="35"/>
        <v>金</v>
      </c>
      <c r="E235" s="207">
        <v>0.62013888888888891</v>
      </c>
      <c r="F235" s="208" t="s">
        <v>127</v>
      </c>
      <c r="G235" s="209" t="s">
        <v>179</v>
      </c>
      <c r="H235" s="210">
        <v>0.3</v>
      </c>
      <c r="I235" s="211" t="s">
        <v>198</v>
      </c>
      <c r="J235" s="211" t="s">
        <v>148</v>
      </c>
      <c r="K235" s="209" t="s">
        <v>149</v>
      </c>
      <c r="L235" s="209" t="s">
        <v>200</v>
      </c>
      <c r="M235" s="209" t="s">
        <v>151</v>
      </c>
      <c r="N235" s="209" t="s">
        <v>151</v>
      </c>
      <c r="O235" s="212" t="s">
        <v>151</v>
      </c>
      <c r="P235" s="209" t="s">
        <v>151</v>
      </c>
      <c r="Q235" s="211" t="s">
        <v>201</v>
      </c>
      <c r="R235" s="213" t="s">
        <v>233</v>
      </c>
      <c r="S235" s="213" t="s">
        <v>237</v>
      </c>
      <c r="T235" s="213" t="s">
        <v>214</v>
      </c>
      <c r="U235" s="213" t="s">
        <v>201</v>
      </c>
      <c r="V235" s="208"/>
      <c r="W235" s="211" t="s">
        <v>410</v>
      </c>
      <c r="X235" s="214">
        <v>46</v>
      </c>
    </row>
    <row r="236" spans="2:24" s="39" customFormat="1" ht="33">
      <c r="B236" s="193" t="s">
        <v>400</v>
      </c>
      <c r="C236" s="206">
        <v>45702</v>
      </c>
      <c r="D236" s="184" t="str">
        <f t="shared" si="35"/>
        <v>金</v>
      </c>
      <c r="E236" s="207">
        <v>0.62708333333333333</v>
      </c>
      <c r="F236" s="208" t="s">
        <v>127</v>
      </c>
      <c r="G236" s="209" t="s">
        <v>179</v>
      </c>
      <c r="H236" s="210">
        <v>0.1</v>
      </c>
      <c r="I236" s="211" t="s">
        <v>198</v>
      </c>
      <c r="J236" s="211" t="s">
        <v>148</v>
      </c>
      <c r="K236" s="209" t="s">
        <v>149</v>
      </c>
      <c r="L236" s="209" t="s">
        <v>200</v>
      </c>
      <c r="M236" s="209" t="s">
        <v>151</v>
      </c>
      <c r="N236" s="209" t="s">
        <v>151</v>
      </c>
      <c r="O236" s="212" t="s">
        <v>151</v>
      </c>
      <c r="P236" s="209" t="s">
        <v>151</v>
      </c>
      <c r="Q236" s="211" t="s">
        <v>201</v>
      </c>
      <c r="R236" s="213" t="s">
        <v>233</v>
      </c>
      <c r="S236" s="213" t="s">
        <v>237</v>
      </c>
      <c r="T236" s="213" t="s">
        <v>210</v>
      </c>
      <c r="U236" s="213" t="s">
        <v>201</v>
      </c>
      <c r="V236" s="208"/>
      <c r="W236" s="211" t="s">
        <v>399</v>
      </c>
      <c r="X236" s="214">
        <v>25</v>
      </c>
    </row>
    <row r="237" spans="2:24" s="39" customFormat="1" ht="33">
      <c r="B237" s="193" t="s">
        <v>400</v>
      </c>
      <c r="C237" s="206">
        <v>45702</v>
      </c>
      <c r="D237" s="184" t="str">
        <f t="shared" si="35"/>
        <v>金</v>
      </c>
      <c r="E237" s="207">
        <v>0.62708333333333333</v>
      </c>
      <c r="F237" s="208" t="s">
        <v>127</v>
      </c>
      <c r="G237" s="209" t="s">
        <v>179</v>
      </c>
      <c r="H237" s="210">
        <v>0.1</v>
      </c>
      <c r="I237" s="211" t="s">
        <v>198</v>
      </c>
      <c r="J237" s="211" t="s">
        <v>148</v>
      </c>
      <c r="K237" s="209" t="s">
        <v>149</v>
      </c>
      <c r="L237" s="209" t="s">
        <v>200</v>
      </c>
      <c r="M237" s="209" t="s">
        <v>151</v>
      </c>
      <c r="N237" s="209" t="s">
        <v>151</v>
      </c>
      <c r="O237" s="212" t="s">
        <v>151</v>
      </c>
      <c r="P237" s="209" t="s">
        <v>151</v>
      </c>
      <c r="Q237" s="211" t="s">
        <v>201</v>
      </c>
      <c r="R237" s="213" t="s">
        <v>233</v>
      </c>
      <c r="S237" s="213" t="s">
        <v>237</v>
      </c>
      <c r="T237" s="213" t="s">
        <v>210</v>
      </c>
      <c r="U237" s="213" t="s">
        <v>201</v>
      </c>
      <c r="V237" s="208"/>
      <c r="W237" s="211" t="s">
        <v>399</v>
      </c>
      <c r="X237" s="214">
        <v>13</v>
      </c>
    </row>
    <row r="238" spans="2:24" s="39" customFormat="1" ht="33">
      <c r="B238" s="193" t="s">
        <v>400</v>
      </c>
      <c r="C238" s="206">
        <v>45702</v>
      </c>
      <c r="D238" s="184" t="str">
        <f t="shared" si="35"/>
        <v>金</v>
      </c>
      <c r="E238" s="207">
        <v>0.63749999999999996</v>
      </c>
      <c r="F238" s="208" t="s">
        <v>127</v>
      </c>
      <c r="G238" s="209" t="s">
        <v>179</v>
      </c>
      <c r="H238" s="210">
        <v>0.1</v>
      </c>
      <c r="I238" s="211" t="s">
        <v>198</v>
      </c>
      <c r="J238" s="211" t="s">
        <v>148</v>
      </c>
      <c r="K238" s="209" t="s">
        <v>149</v>
      </c>
      <c r="L238" s="209" t="s">
        <v>200</v>
      </c>
      <c r="M238" s="209" t="s">
        <v>151</v>
      </c>
      <c r="N238" s="209" t="s">
        <v>151</v>
      </c>
      <c r="O238" s="212" t="s">
        <v>151</v>
      </c>
      <c r="P238" s="209" t="s">
        <v>151</v>
      </c>
      <c r="Q238" s="211" t="s">
        <v>201</v>
      </c>
      <c r="R238" s="213" t="s">
        <v>233</v>
      </c>
      <c r="S238" s="213" t="s">
        <v>237</v>
      </c>
      <c r="T238" s="213" t="s">
        <v>210</v>
      </c>
      <c r="U238" s="213" t="s">
        <v>201</v>
      </c>
      <c r="V238" s="208"/>
      <c r="W238" s="211" t="s">
        <v>399</v>
      </c>
      <c r="X238" s="214">
        <v>37</v>
      </c>
    </row>
    <row r="239" spans="2:24" s="39" customFormat="1" ht="33">
      <c r="B239" s="193" t="s">
        <v>419</v>
      </c>
      <c r="C239" s="206">
        <v>45702</v>
      </c>
      <c r="D239" s="184" t="str">
        <f t="shared" si="35"/>
        <v>金</v>
      </c>
      <c r="E239" s="207">
        <v>0.50347222222222221</v>
      </c>
      <c r="F239" s="208" t="s">
        <v>127</v>
      </c>
      <c r="G239" s="209" t="s">
        <v>179</v>
      </c>
      <c r="H239" s="210">
        <v>0.1</v>
      </c>
      <c r="I239" s="211" t="s">
        <v>198</v>
      </c>
      <c r="J239" s="211" t="s">
        <v>148</v>
      </c>
      <c r="K239" s="209" t="s">
        <v>149</v>
      </c>
      <c r="L239" s="209" t="s">
        <v>200</v>
      </c>
      <c r="M239" s="209" t="s">
        <v>151</v>
      </c>
      <c r="N239" s="209" t="s">
        <v>151</v>
      </c>
      <c r="O239" s="212" t="s">
        <v>151</v>
      </c>
      <c r="P239" s="209" t="s">
        <v>151</v>
      </c>
      <c r="Q239" s="211" t="s">
        <v>201</v>
      </c>
      <c r="R239" s="213" t="s">
        <v>233</v>
      </c>
      <c r="S239" s="213" t="s">
        <v>202</v>
      </c>
      <c r="T239" s="213" t="s">
        <v>367</v>
      </c>
      <c r="U239" s="213" t="s">
        <v>201</v>
      </c>
      <c r="V239" s="208"/>
      <c r="W239" s="211" t="s">
        <v>407</v>
      </c>
      <c r="X239" s="214">
        <v>103</v>
      </c>
    </row>
    <row r="240" spans="2:24" s="39" customFormat="1" ht="33">
      <c r="B240" s="193" t="s">
        <v>419</v>
      </c>
      <c r="C240" s="206">
        <v>45702</v>
      </c>
      <c r="D240" s="184" t="str">
        <f t="shared" si="35"/>
        <v>金</v>
      </c>
      <c r="E240" s="207">
        <v>0.54999999999999993</v>
      </c>
      <c r="F240" s="208" t="s">
        <v>127</v>
      </c>
      <c r="G240" s="209" t="s">
        <v>179</v>
      </c>
      <c r="H240" s="210">
        <v>0.1</v>
      </c>
      <c r="I240" s="211" t="s">
        <v>198</v>
      </c>
      <c r="J240" s="211" t="s">
        <v>148</v>
      </c>
      <c r="K240" s="209" t="s">
        <v>149</v>
      </c>
      <c r="L240" s="209" t="s">
        <v>200</v>
      </c>
      <c r="M240" s="209" t="s">
        <v>151</v>
      </c>
      <c r="N240" s="209" t="s">
        <v>151</v>
      </c>
      <c r="O240" s="212" t="s">
        <v>151</v>
      </c>
      <c r="P240" s="209" t="s">
        <v>151</v>
      </c>
      <c r="Q240" s="211" t="s">
        <v>201</v>
      </c>
      <c r="R240" s="213" t="s">
        <v>233</v>
      </c>
      <c r="S240" s="213" t="s">
        <v>202</v>
      </c>
      <c r="T240" s="213" t="s">
        <v>367</v>
      </c>
      <c r="U240" s="213" t="s">
        <v>201</v>
      </c>
      <c r="V240" s="208"/>
      <c r="W240" s="211" t="s">
        <v>407</v>
      </c>
      <c r="X240" s="214">
        <v>104</v>
      </c>
    </row>
    <row r="241" spans="2:24" s="39" customFormat="1" ht="33">
      <c r="B241" s="193" t="s">
        <v>419</v>
      </c>
      <c r="C241" s="206">
        <v>45702</v>
      </c>
      <c r="D241" s="184" t="str">
        <f t="shared" si="35"/>
        <v>金</v>
      </c>
      <c r="E241" s="207">
        <v>0.55208333333333337</v>
      </c>
      <c r="F241" s="208" t="s">
        <v>127</v>
      </c>
      <c r="G241" s="209" t="s">
        <v>179</v>
      </c>
      <c r="H241" s="210">
        <v>0.1</v>
      </c>
      <c r="I241" s="211" t="s">
        <v>198</v>
      </c>
      <c r="J241" s="211" t="s">
        <v>148</v>
      </c>
      <c r="K241" s="209" t="s">
        <v>149</v>
      </c>
      <c r="L241" s="209" t="s">
        <v>200</v>
      </c>
      <c r="M241" s="209" t="s">
        <v>151</v>
      </c>
      <c r="N241" s="209" t="s">
        <v>151</v>
      </c>
      <c r="O241" s="212" t="s">
        <v>151</v>
      </c>
      <c r="P241" s="209" t="s">
        <v>151</v>
      </c>
      <c r="Q241" s="211" t="s">
        <v>201</v>
      </c>
      <c r="R241" s="213" t="s">
        <v>195</v>
      </c>
      <c r="S241" s="213" t="s">
        <v>240</v>
      </c>
      <c r="T241" s="213" t="s">
        <v>367</v>
      </c>
      <c r="U241" s="213" t="s">
        <v>201</v>
      </c>
      <c r="V241" s="208"/>
      <c r="W241" s="211" t="s">
        <v>421</v>
      </c>
      <c r="X241" s="214">
        <v>105</v>
      </c>
    </row>
    <row r="242" spans="2:24" s="39" customFormat="1" ht="33">
      <c r="B242" s="193" t="s">
        <v>419</v>
      </c>
      <c r="C242" s="206">
        <v>45702</v>
      </c>
      <c r="D242" s="184" t="str">
        <f t="shared" si="35"/>
        <v>金</v>
      </c>
      <c r="E242" s="207">
        <v>0.55277777777777781</v>
      </c>
      <c r="F242" s="208" t="s">
        <v>127</v>
      </c>
      <c r="G242" s="209" t="s">
        <v>179</v>
      </c>
      <c r="H242" s="210">
        <v>0.1</v>
      </c>
      <c r="I242" s="211" t="s">
        <v>198</v>
      </c>
      <c r="J242" s="211" t="s">
        <v>148</v>
      </c>
      <c r="K242" s="209" t="s">
        <v>149</v>
      </c>
      <c r="L242" s="209" t="s">
        <v>200</v>
      </c>
      <c r="M242" s="209" t="s">
        <v>151</v>
      </c>
      <c r="N242" s="209" t="s">
        <v>151</v>
      </c>
      <c r="O242" s="212" t="s">
        <v>151</v>
      </c>
      <c r="P242" s="209" t="s">
        <v>151</v>
      </c>
      <c r="Q242" s="211" t="s">
        <v>201</v>
      </c>
      <c r="R242" s="213" t="s">
        <v>233</v>
      </c>
      <c r="S242" s="213" t="s">
        <v>202</v>
      </c>
      <c r="T242" s="213" t="s">
        <v>367</v>
      </c>
      <c r="U242" s="213" t="s">
        <v>201</v>
      </c>
      <c r="V242" s="208"/>
      <c r="W242" s="211" t="s">
        <v>407</v>
      </c>
      <c r="X242" s="214">
        <v>106</v>
      </c>
    </row>
    <row r="243" spans="2:24" s="39" customFormat="1" ht="33">
      <c r="B243" s="193" t="s">
        <v>418</v>
      </c>
      <c r="C243" s="206">
        <v>45702</v>
      </c>
      <c r="D243" s="184" t="str">
        <f t="shared" si="35"/>
        <v>金</v>
      </c>
      <c r="E243" s="207">
        <v>0.50208333333333333</v>
      </c>
      <c r="F243" s="208" t="s">
        <v>127</v>
      </c>
      <c r="G243" s="209" t="s">
        <v>179</v>
      </c>
      <c r="H243" s="210">
        <v>0.1</v>
      </c>
      <c r="I243" s="211" t="s">
        <v>198</v>
      </c>
      <c r="J243" s="211" t="s">
        <v>148</v>
      </c>
      <c r="K243" s="209" t="s">
        <v>149</v>
      </c>
      <c r="L243" s="209" t="s">
        <v>200</v>
      </c>
      <c r="M243" s="209" t="s">
        <v>151</v>
      </c>
      <c r="N243" s="209" t="s">
        <v>151</v>
      </c>
      <c r="O243" s="212" t="s">
        <v>151</v>
      </c>
      <c r="P243" s="209" t="s">
        <v>151</v>
      </c>
      <c r="Q243" s="211" t="s">
        <v>201</v>
      </c>
      <c r="R243" s="213" t="s">
        <v>233</v>
      </c>
      <c r="S243" s="213" t="s">
        <v>202</v>
      </c>
      <c r="T243" s="213" t="s">
        <v>154</v>
      </c>
      <c r="U243" s="213" t="s">
        <v>201</v>
      </c>
      <c r="V243" s="208"/>
      <c r="W243" s="211" t="s">
        <v>407</v>
      </c>
      <c r="X243" s="214">
        <v>301</v>
      </c>
    </row>
    <row r="244" spans="2:24" s="39" customFormat="1" ht="33">
      <c r="B244" s="264" t="s">
        <v>418</v>
      </c>
      <c r="C244" s="206">
        <v>45702</v>
      </c>
      <c r="D244" s="184" t="str">
        <f t="shared" si="35"/>
        <v>金</v>
      </c>
      <c r="E244" s="207">
        <v>0.50277777777777777</v>
      </c>
      <c r="F244" s="208" t="s">
        <v>127</v>
      </c>
      <c r="G244" s="209" t="s">
        <v>179</v>
      </c>
      <c r="H244" s="210">
        <v>0.1</v>
      </c>
      <c r="I244" s="211" t="s">
        <v>198</v>
      </c>
      <c r="J244" s="211" t="s">
        <v>148</v>
      </c>
      <c r="K244" s="209" t="s">
        <v>149</v>
      </c>
      <c r="L244" s="209" t="s">
        <v>200</v>
      </c>
      <c r="M244" s="209" t="s">
        <v>151</v>
      </c>
      <c r="N244" s="209" t="s">
        <v>151</v>
      </c>
      <c r="O244" s="212" t="s">
        <v>151</v>
      </c>
      <c r="P244" s="209" t="s">
        <v>151</v>
      </c>
      <c r="Q244" s="211" t="s">
        <v>201</v>
      </c>
      <c r="R244" s="213" t="s">
        <v>233</v>
      </c>
      <c r="S244" s="213" t="s">
        <v>202</v>
      </c>
      <c r="T244" s="213" t="s">
        <v>367</v>
      </c>
      <c r="U244" s="213" t="s">
        <v>201</v>
      </c>
      <c r="V244" s="208"/>
      <c r="W244" s="211" t="s">
        <v>407</v>
      </c>
      <c r="X244" s="214">
        <v>306</v>
      </c>
    </row>
    <row r="245" spans="2:24" s="39" customFormat="1" ht="33">
      <c r="B245" s="193" t="s">
        <v>418</v>
      </c>
      <c r="C245" s="206">
        <v>45702</v>
      </c>
      <c r="D245" s="184" t="str">
        <f t="shared" si="35"/>
        <v>金</v>
      </c>
      <c r="E245" s="207">
        <v>0.50416666666666665</v>
      </c>
      <c r="F245" s="208" t="s">
        <v>127</v>
      </c>
      <c r="G245" s="209" t="s">
        <v>179</v>
      </c>
      <c r="H245" s="210">
        <v>0.1</v>
      </c>
      <c r="I245" s="211" t="s">
        <v>198</v>
      </c>
      <c r="J245" s="211" t="s">
        <v>148</v>
      </c>
      <c r="K245" s="209" t="s">
        <v>149</v>
      </c>
      <c r="L245" s="209" t="s">
        <v>200</v>
      </c>
      <c r="M245" s="209" t="s">
        <v>151</v>
      </c>
      <c r="N245" s="209" t="s">
        <v>151</v>
      </c>
      <c r="O245" s="212" t="s">
        <v>151</v>
      </c>
      <c r="P245" s="209" t="s">
        <v>151</v>
      </c>
      <c r="Q245" s="211" t="s">
        <v>201</v>
      </c>
      <c r="R245" s="213" t="s">
        <v>233</v>
      </c>
      <c r="S245" s="213" t="s">
        <v>202</v>
      </c>
      <c r="T245" s="213" t="s">
        <v>154</v>
      </c>
      <c r="U245" s="213" t="s">
        <v>201</v>
      </c>
      <c r="V245" s="208"/>
      <c r="W245" s="211" t="s">
        <v>407</v>
      </c>
      <c r="X245" s="214">
        <v>305</v>
      </c>
    </row>
    <row r="246" spans="2:24" s="39" customFormat="1" ht="33">
      <c r="B246" s="193" t="s">
        <v>418</v>
      </c>
      <c r="C246" s="206">
        <v>45702</v>
      </c>
      <c r="D246" s="184" t="str">
        <f t="shared" si="35"/>
        <v>金</v>
      </c>
      <c r="E246" s="207">
        <v>0.5083333333333333</v>
      </c>
      <c r="F246" s="208" t="s">
        <v>127</v>
      </c>
      <c r="G246" s="209" t="s">
        <v>179</v>
      </c>
      <c r="H246" s="210">
        <v>0.1</v>
      </c>
      <c r="I246" s="211" t="s">
        <v>198</v>
      </c>
      <c r="J246" s="211" t="s">
        <v>148</v>
      </c>
      <c r="K246" s="209" t="s">
        <v>149</v>
      </c>
      <c r="L246" s="209" t="s">
        <v>200</v>
      </c>
      <c r="M246" s="209" t="s">
        <v>151</v>
      </c>
      <c r="N246" s="209" t="s">
        <v>151</v>
      </c>
      <c r="O246" s="212" t="s">
        <v>151</v>
      </c>
      <c r="P246" s="209" t="s">
        <v>151</v>
      </c>
      <c r="Q246" s="211" t="s">
        <v>201</v>
      </c>
      <c r="R246" s="213" t="s">
        <v>233</v>
      </c>
      <c r="S246" s="213" t="s">
        <v>424</v>
      </c>
      <c r="T246" s="213" t="s">
        <v>425</v>
      </c>
      <c r="U246" s="213" t="s">
        <v>426</v>
      </c>
      <c r="V246" s="208"/>
      <c r="W246" s="211" t="s">
        <v>427</v>
      </c>
      <c r="X246" s="214">
        <v>307</v>
      </c>
    </row>
    <row r="247" spans="2:24" s="39" customFormat="1" ht="33">
      <c r="B247" s="193" t="s">
        <v>418</v>
      </c>
      <c r="C247" s="206">
        <v>45702</v>
      </c>
      <c r="D247" s="184" t="str">
        <f t="shared" si="35"/>
        <v>金</v>
      </c>
      <c r="E247" s="207">
        <v>0.51874999999999993</v>
      </c>
      <c r="F247" s="208" t="s">
        <v>127</v>
      </c>
      <c r="G247" s="209" t="s">
        <v>179</v>
      </c>
      <c r="H247" s="210">
        <v>0.1</v>
      </c>
      <c r="I247" s="211" t="s">
        <v>198</v>
      </c>
      <c r="J247" s="211" t="s">
        <v>148</v>
      </c>
      <c r="K247" s="209" t="s">
        <v>149</v>
      </c>
      <c r="L247" s="209" t="s">
        <v>200</v>
      </c>
      <c r="M247" s="209" t="s">
        <v>151</v>
      </c>
      <c r="N247" s="209" t="s">
        <v>151</v>
      </c>
      <c r="O247" s="212" t="s">
        <v>151</v>
      </c>
      <c r="P247" s="209" t="s">
        <v>151</v>
      </c>
      <c r="Q247" s="211" t="s">
        <v>201</v>
      </c>
      <c r="R247" s="213" t="s">
        <v>233</v>
      </c>
      <c r="S247" s="213" t="s">
        <v>202</v>
      </c>
      <c r="T247" s="213" t="s">
        <v>367</v>
      </c>
      <c r="U247" s="213" t="s">
        <v>201</v>
      </c>
      <c r="V247" s="208"/>
      <c r="W247" s="211" t="s">
        <v>427</v>
      </c>
      <c r="X247" s="214">
        <v>304</v>
      </c>
    </row>
    <row r="248" spans="2:24" s="39" customFormat="1" ht="33">
      <c r="B248" s="193" t="s">
        <v>401</v>
      </c>
      <c r="C248" s="206">
        <v>45705</v>
      </c>
      <c r="D248" s="184" t="str">
        <f t="shared" si="35"/>
        <v>月</v>
      </c>
      <c r="E248" s="207">
        <v>0.4201388888888889</v>
      </c>
      <c r="F248" s="208" t="s">
        <v>207</v>
      </c>
      <c r="G248" s="209" t="s">
        <v>179</v>
      </c>
      <c r="H248" s="210">
        <v>0.1</v>
      </c>
      <c r="I248" s="211" t="s">
        <v>198</v>
      </c>
      <c r="J248" s="211" t="s">
        <v>377</v>
      </c>
      <c r="K248" s="209" t="s">
        <v>149</v>
      </c>
      <c r="L248" s="209" t="s">
        <v>200</v>
      </c>
      <c r="M248" s="209" t="s">
        <v>151</v>
      </c>
      <c r="N248" s="209" t="s">
        <v>151</v>
      </c>
      <c r="O248" s="212" t="s">
        <v>151</v>
      </c>
      <c r="P248" s="209" t="s">
        <v>151</v>
      </c>
      <c r="Q248" s="211" t="s">
        <v>201</v>
      </c>
      <c r="R248" s="213" t="s">
        <v>233</v>
      </c>
      <c r="S248" s="213" t="s">
        <v>202</v>
      </c>
      <c r="T248" s="213" t="s">
        <v>367</v>
      </c>
      <c r="U248" s="213" t="s">
        <v>204</v>
      </c>
      <c r="V248" s="208"/>
      <c r="W248" s="211" t="s">
        <v>366</v>
      </c>
      <c r="X248" s="214">
        <v>36</v>
      </c>
    </row>
    <row r="249" spans="2:24" s="39" customFormat="1" ht="33">
      <c r="B249" s="193" t="s">
        <v>403</v>
      </c>
      <c r="C249" s="206">
        <v>45705</v>
      </c>
      <c r="D249" s="184" t="str">
        <f t="shared" si="35"/>
        <v>月</v>
      </c>
      <c r="E249" s="207">
        <v>0.44097222222222227</v>
      </c>
      <c r="F249" s="208" t="s">
        <v>207</v>
      </c>
      <c r="G249" s="209" t="s">
        <v>179</v>
      </c>
      <c r="H249" s="210">
        <v>0.1</v>
      </c>
      <c r="I249" s="211" t="s">
        <v>198</v>
      </c>
      <c r="J249" s="211" t="s">
        <v>377</v>
      </c>
      <c r="K249" s="209" t="s">
        <v>149</v>
      </c>
      <c r="L249" s="209" t="s">
        <v>200</v>
      </c>
      <c r="M249" s="209" t="s">
        <v>151</v>
      </c>
      <c r="N249" s="209" t="s">
        <v>151</v>
      </c>
      <c r="O249" s="212" t="s">
        <v>151</v>
      </c>
      <c r="P249" s="209" t="s">
        <v>151</v>
      </c>
      <c r="Q249" s="211" t="s">
        <v>201</v>
      </c>
      <c r="R249" s="213" t="s">
        <v>233</v>
      </c>
      <c r="S249" s="213" t="s">
        <v>202</v>
      </c>
      <c r="T249" s="213" t="s">
        <v>367</v>
      </c>
      <c r="U249" s="213" t="s">
        <v>204</v>
      </c>
      <c r="V249" s="208"/>
      <c r="W249" s="211" t="s">
        <v>366</v>
      </c>
      <c r="X249" s="214">
        <v>3</v>
      </c>
    </row>
    <row r="250" spans="2:24" s="39" customFormat="1" ht="33">
      <c r="B250" s="193" t="s">
        <v>403</v>
      </c>
      <c r="C250" s="206">
        <v>45705</v>
      </c>
      <c r="D250" s="184" t="str">
        <f t="shared" ref="D250:D256" si="36">IF($C250 &lt;&gt; "", IF(ISERROR(MATCH(C250, 祝日, 0)), TEXT($C250, "aaa"), "祝日"), "")</f>
        <v>月</v>
      </c>
      <c r="E250" s="207">
        <v>0.44097222222222227</v>
      </c>
      <c r="F250" s="208" t="s">
        <v>207</v>
      </c>
      <c r="G250" s="209" t="s">
        <v>179</v>
      </c>
      <c r="H250" s="210">
        <v>0.1</v>
      </c>
      <c r="I250" s="211" t="s">
        <v>198</v>
      </c>
      <c r="J250" s="211" t="s">
        <v>377</v>
      </c>
      <c r="K250" s="209" t="s">
        <v>149</v>
      </c>
      <c r="L250" s="209" t="s">
        <v>200</v>
      </c>
      <c r="M250" s="209" t="s">
        <v>151</v>
      </c>
      <c r="N250" s="209" t="s">
        <v>151</v>
      </c>
      <c r="O250" s="212" t="s">
        <v>151</v>
      </c>
      <c r="P250" s="209" t="s">
        <v>151</v>
      </c>
      <c r="Q250" s="211" t="s">
        <v>201</v>
      </c>
      <c r="R250" s="213" t="s">
        <v>233</v>
      </c>
      <c r="S250" s="213" t="s">
        <v>202</v>
      </c>
      <c r="T250" s="213" t="s">
        <v>367</v>
      </c>
      <c r="U250" s="213" t="s">
        <v>204</v>
      </c>
      <c r="V250" s="208"/>
      <c r="W250" s="211" t="s">
        <v>366</v>
      </c>
      <c r="X250" s="214">
        <v>50</v>
      </c>
    </row>
    <row r="251" spans="2:24" s="39" customFormat="1" ht="33">
      <c r="B251" s="193" t="s">
        <v>403</v>
      </c>
      <c r="C251" s="206">
        <v>45705</v>
      </c>
      <c r="D251" s="184" t="str">
        <f t="shared" si="36"/>
        <v>月</v>
      </c>
      <c r="E251" s="207">
        <v>0.4458333333333333</v>
      </c>
      <c r="F251" s="208" t="s">
        <v>207</v>
      </c>
      <c r="G251" s="209" t="s">
        <v>179</v>
      </c>
      <c r="H251" s="210">
        <v>0.1</v>
      </c>
      <c r="I251" s="211" t="s">
        <v>198</v>
      </c>
      <c r="J251" s="211" t="s">
        <v>377</v>
      </c>
      <c r="K251" s="209" t="s">
        <v>149</v>
      </c>
      <c r="L251" s="209" t="s">
        <v>200</v>
      </c>
      <c r="M251" s="209" t="s">
        <v>151</v>
      </c>
      <c r="N251" s="209" t="s">
        <v>151</v>
      </c>
      <c r="O251" s="212" t="s">
        <v>151</v>
      </c>
      <c r="P251" s="209" t="s">
        <v>151</v>
      </c>
      <c r="Q251" s="211" t="s">
        <v>201</v>
      </c>
      <c r="R251" s="213" t="s">
        <v>233</v>
      </c>
      <c r="S251" s="213" t="s">
        <v>237</v>
      </c>
      <c r="T251" s="213" t="s">
        <v>210</v>
      </c>
      <c r="U251" s="213" t="s">
        <v>201</v>
      </c>
      <c r="V251" s="208"/>
      <c r="W251" s="211" t="s">
        <v>368</v>
      </c>
      <c r="X251" s="214">
        <v>43</v>
      </c>
    </row>
    <row r="252" spans="2:24" s="39" customFormat="1" ht="33">
      <c r="B252" s="193" t="s">
        <v>403</v>
      </c>
      <c r="C252" s="206">
        <v>45705</v>
      </c>
      <c r="D252" s="184" t="str">
        <f t="shared" si="36"/>
        <v>月</v>
      </c>
      <c r="E252" s="207">
        <v>0.44861111111111113</v>
      </c>
      <c r="F252" s="208" t="s">
        <v>207</v>
      </c>
      <c r="G252" s="209" t="s">
        <v>179</v>
      </c>
      <c r="H252" s="210">
        <v>0.1</v>
      </c>
      <c r="I252" s="211" t="s">
        <v>198</v>
      </c>
      <c r="J252" s="211" t="s">
        <v>377</v>
      </c>
      <c r="K252" s="209" t="s">
        <v>149</v>
      </c>
      <c r="L252" s="209" t="s">
        <v>200</v>
      </c>
      <c r="M252" s="209" t="s">
        <v>151</v>
      </c>
      <c r="N252" s="209" t="s">
        <v>151</v>
      </c>
      <c r="O252" s="212" t="s">
        <v>151</v>
      </c>
      <c r="P252" s="209" t="s">
        <v>151</v>
      </c>
      <c r="Q252" s="211" t="s">
        <v>201</v>
      </c>
      <c r="R252" s="213" t="s">
        <v>233</v>
      </c>
      <c r="S252" s="213" t="s">
        <v>202</v>
      </c>
      <c r="T252" s="213" t="s">
        <v>367</v>
      </c>
      <c r="U252" s="213" t="s">
        <v>204</v>
      </c>
      <c r="V252" s="208"/>
      <c r="W252" s="211" t="s">
        <v>366</v>
      </c>
      <c r="X252" s="214">
        <v>10</v>
      </c>
    </row>
    <row r="253" spans="2:24" s="39" customFormat="1" ht="33">
      <c r="B253" s="193" t="s">
        <v>403</v>
      </c>
      <c r="C253" s="206">
        <v>45705</v>
      </c>
      <c r="D253" s="184" t="str">
        <f t="shared" si="36"/>
        <v>月</v>
      </c>
      <c r="E253" s="207">
        <v>0.45</v>
      </c>
      <c r="F253" s="208" t="s">
        <v>207</v>
      </c>
      <c r="G253" s="209" t="s">
        <v>179</v>
      </c>
      <c r="H253" s="210">
        <v>0.1</v>
      </c>
      <c r="I253" s="211" t="s">
        <v>198</v>
      </c>
      <c r="J253" s="211" t="s">
        <v>377</v>
      </c>
      <c r="K253" s="209" t="s">
        <v>149</v>
      </c>
      <c r="L253" s="209" t="s">
        <v>200</v>
      </c>
      <c r="M253" s="209" t="s">
        <v>151</v>
      </c>
      <c r="N253" s="209" t="s">
        <v>151</v>
      </c>
      <c r="O253" s="212" t="s">
        <v>151</v>
      </c>
      <c r="P253" s="209" t="s">
        <v>151</v>
      </c>
      <c r="Q253" s="211" t="s">
        <v>201</v>
      </c>
      <c r="R253" s="213" t="s">
        <v>195</v>
      </c>
      <c r="S253" s="213" t="s">
        <v>202</v>
      </c>
      <c r="T253" s="213" t="s">
        <v>367</v>
      </c>
      <c r="U253" s="213" t="s">
        <v>204</v>
      </c>
      <c r="V253" s="208"/>
      <c r="W253" s="211" t="s">
        <v>366</v>
      </c>
      <c r="X253" s="214">
        <v>51</v>
      </c>
    </row>
    <row r="254" spans="2:24" s="39" customFormat="1" ht="33">
      <c r="B254" s="193" t="s">
        <v>403</v>
      </c>
      <c r="C254" s="206">
        <v>45705</v>
      </c>
      <c r="D254" s="184" t="str">
        <f t="shared" si="36"/>
        <v>月</v>
      </c>
      <c r="E254" s="207">
        <v>0.45347222222222222</v>
      </c>
      <c r="F254" s="208" t="s">
        <v>207</v>
      </c>
      <c r="G254" s="209" t="s">
        <v>179</v>
      </c>
      <c r="H254" s="210">
        <v>0.1</v>
      </c>
      <c r="I254" s="211" t="s">
        <v>198</v>
      </c>
      <c r="J254" s="211" t="s">
        <v>377</v>
      </c>
      <c r="K254" s="209" t="s">
        <v>149</v>
      </c>
      <c r="L254" s="209" t="s">
        <v>200</v>
      </c>
      <c r="M254" s="209" t="s">
        <v>151</v>
      </c>
      <c r="N254" s="209" t="s">
        <v>151</v>
      </c>
      <c r="O254" s="212" t="s">
        <v>151</v>
      </c>
      <c r="P254" s="209" t="s">
        <v>151</v>
      </c>
      <c r="Q254" s="211" t="s">
        <v>201</v>
      </c>
      <c r="R254" s="213" t="s">
        <v>195</v>
      </c>
      <c r="S254" s="213" t="s">
        <v>240</v>
      </c>
      <c r="T254" s="213" t="s">
        <v>367</v>
      </c>
      <c r="U254" s="213" t="s">
        <v>201</v>
      </c>
      <c r="V254" s="208"/>
      <c r="W254" s="211" t="s">
        <v>369</v>
      </c>
      <c r="X254" s="214">
        <v>46</v>
      </c>
    </row>
    <row r="255" spans="2:24" s="39" customFormat="1" ht="33">
      <c r="B255" s="193" t="s">
        <v>403</v>
      </c>
      <c r="C255" s="206">
        <v>45705</v>
      </c>
      <c r="D255" s="184" t="str">
        <f t="shared" si="36"/>
        <v>月</v>
      </c>
      <c r="E255" s="207">
        <v>0.4548611111111111</v>
      </c>
      <c r="F255" s="208" t="s">
        <v>207</v>
      </c>
      <c r="G255" s="209" t="s">
        <v>179</v>
      </c>
      <c r="H255" s="210">
        <v>0.1</v>
      </c>
      <c r="I255" s="211" t="s">
        <v>198</v>
      </c>
      <c r="J255" s="211" t="s">
        <v>377</v>
      </c>
      <c r="K255" s="209" t="s">
        <v>149</v>
      </c>
      <c r="L255" s="209" t="s">
        <v>200</v>
      </c>
      <c r="M255" s="209" t="s">
        <v>151</v>
      </c>
      <c r="N255" s="209" t="s">
        <v>151</v>
      </c>
      <c r="O255" s="212" t="s">
        <v>151</v>
      </c>
      <c r="P255" s="209" t="s">
        <v>151</v>
      </c>
      <c r="Q255" s="211" t="s">
        <v>201</v>
      </c>
      <c r="R255" s="213" t="s">
        <v>195</v>
      </c>
      <c r="S255" s="213" t="s">
        <v>240</v>
      </c>
      <c r="T255" s="213" t="s">
        <v>367</v>
      </c>
      <c r="U255" s="213" t="s">
        <v>201</v>
      </c>
      <c r="V255" s="208"/>
      <c r="W255" s="211" t="s">
        <v>369</v>
      </c>
      <c r="X255" s="214">
        <v>52</v>
      </c>
    </row>
    <row r="256" spans="2:24" s="39" customFormat="1" ht="33">
      <c r="B256" s="193" t="s">
        <v>401</v>
      </c>
      <c r="C256" s="206">
        <v>45705</v>
      </c>
      <c r="D256" s="184" t="str">
        <f t="shared" si="36"/>
        <v>月</v>
      </c>
      <c r="E256" s="207">
        <v>0.46319444444444446</v>
      </c>
      <c r="F256" s="208" t="s">
        <v>207</v>
      </c>
      <c r="G256" s="209" t="s">
        <v>179</v>
      </c>
      <c r="H256" s="210">
        <v>0.1</v>
      </c>
      <c r="I256" s="211" t="s">
        <v>198</v>
      </c>
      <c r="J256" s="211" t="s">
        <v>148</v>
      </c>
      <c r="K256" s="209" t="s">
        <v>149</v>
      </c>
      <c r="L256" s="209" t="s">
        <v>200</v>
      </c>
      <c r="M256" s="209" t="s">
        <v>151</v>
      </c>
      <c r="N256" s="209" t="s">
        <v>151</v>
      </c>
      <c r="O256" s="212" t="s">
        <v>151</v>
      </c>
      <c r="P256" s="209" t="s">
        <v>151</v>
      </c>
      <c r="Q256" s="211" t="s">
        <v>201</v>
      </c>
      <c r="R256" s="213" t="s">
        <v>195</v>
      </c>
      <c r="S256" s="213" t="s">
        <v>240</v>
      </c>
      <c r="T256" s="213" t="s">
        <v>367</v>
      </c>
      <c r="U256" s="213" t="s">
        <v>201</v>
      </c>
      <c r="V256" s="208"/>
      <c r="W256" s="211" t="s">
        <v>369</v>
      </c>
      <c r="X256" s="214">
        <v>19</v>
      </c>
    </row>
    <row r="257" spans="2:37" s="39" customFormat="1" ht="33">
      <c r="B257" s="193" t="s">
        <v>401</v>
      </c>
      <c r="C257" s="206">
        <v>45705</v>
      </c>
      <c r="D257" s="184" t="str">
        <f>IF($C257 &lt;&gt; "", IF(ISERROR(MATCH(C257, 祝日, 0)), TEXT($C257, "aaa"), "祝日"), "")</f>
        <v>月</v>
      </c>
      <c r="E257" s="207">
        <v>0.46527777777777773</v>
      </c>
      <c r="F257" s="208" t="s">
        <v>207</v>
      </c>
      <c r="G257" s="209" t="s">
        <v>179</v>
      </c>
      <c r="H257" s="210">
        <v>0.1</v>
      </c>
      <c r="I257" s="211" t="s">
        <v>198</v>
      </c>
      <c r="J257" s="211" t="s">
        <v>148</v>
      </c>
      <c r="K257" s="209" t="s">
        <v>149</v>
      </c>
      <c r="L257" s="209" t="s">
        <v>200</v>
      </c>
      <c r="M257" s="209" t="s">
        <v>151</v>
      </c>
      <c r="N257" s="209" t="s">
        <v>151</v>
      </c>
      <c r="O257" s="212" t="s">
        <v>151</v>
      </c>
      <c r="P257" s="209" t="s">
        <v>151</v>
      </c>
      <c r="Q257" s="211" t="s">
        <v>201</v>
      </c>
      <c r="R257" s="213" t="s">
        <v>233</v>
      </c>
      <c r="S257" s="213" t="s">
        <v>202</v>
      </c>
      <c r="T257" s="213" t="s">
        <v>367</v>
      </c>
      <c r="U257" s="213" t="s">
        <v>204</v>
      </c>
      <c r="V257" s="208"/>
      <c r="W257" s="211" t="s">
        <v>366</v>
      </c>
      <c r="X257" s="214">
        <v>50</v>
      </c>
    </row>
    <row r="258" spans="2:37" s="39" customFormat="1" ht="33">
      <c r="B258" s="193" t="s">
        <v>403</v>
      </c>
      <c r="C258" s="206">
        <v>45705</v>
      </c>
      <c r="D258" s="184" t="str">
        <f t="shared" ref="D258:D267" si="37">IF($C258 &lt;&gt; "", IF(ISERROR(MATCH(C258, 祝日, 0)), TEXT($C258, "aaa"), "祝日"), "")</f>
        <v>月</v>
      </c>
      <c r="E258" s="207">
        <v>0.48888888888888887</v>
      </c>
      <c r="F258" s="208" t="s">
        <v>207</v>
      </c>
      <c r="G258" s="209" t="s">
        <v>179</v>
      </c>
      <c r="H258" s="210">
        <v>0.1</v>
      </c>
      <c r="I258" s="211" t="s">
        <v>198</v>
      </c>
      <c r="J258" s="211" t="s">
        <v>148</v>
      </c>
      <c r="K258" s="209" t="s">
        <v>149</v>
      </c>
      <c r="L258" s="209" t="s">
        <v>200</v>
      </c>
      <c r="M258" s="209" t="s">
        <v>151</v>
      </c>
      <c r="N258" s="209" t="s">
        <v>151</v>
      </c>
      <c r="O258" s="212" t="s">
        <v>151</v>
      </c>
      <c r="P258" s="209" t="s">
        <v>151</v>
      </c>
      <c r="Q258" s="211" t="s">
        <v>201</v>
      </c>
      <c r="R258" s="213" t="s">
        <v>233</v>
      </c>
      <c r="S258" s="213" t="s">
        <v>202</v>
      </c>
      <c r="T258" s="213" t="s">
        <v>367</v>
      </c>
      <c r="U258" s="213" t="s">
        <v>204</v>
      </c>
      <c r="V258" s="208"/>
      <c r="W258" s="211" t="s">
        <v>366</v>
      </c>
      <c r="X258" s="214">
        <v>53</v>
      </c>
    </row>
    <row r="259" spans="2:37" s="39" customFormat="1" ht="33">
      <c r="B259" s="193" t="s">
        <v>403</v>
      </c>
      <c r="C259" s="206">
        <v>45705</v>
      </c>
      <c r="D259" s="184" t="str">
        <f t="shared" si="37"/>
        <v>月</v>
      </c>
      <c r="E259" s="207">
        <v>0.48958333333333331</v>
      </c>
      <c r="F259" s="208" t="s">
        <v>207</v>
      </c>
      <c r="G259" s="209" t="s">
        <v>179</v>
      </c>
      <c r="H259" s="210">
        <v>0.1</v>
      </c>
      <c r="I259" s="211" t="s">
        <v>198</v>
      </c>
      <c r="J259" s="211" t="s">
        <v>148</v>
      </c>
      <c r="K259" s="209" t="s">
        <v>149</v>
      </c>
      <c r="L259" s="209" t="s">
        <v>200</v>
      </c>
      <c r="M259" s="209" t="s">
        <v>151</v>
      </c>
      <c r="N259" s="209" t="s">
        <v>151</v>
      </c>
      <c r="O259" s="212" t="s">
        <v>151</v>
      </c>
      <c r="P259" s="209" t="s">
        <v>151</v>
      </c>
      <c r="Q259" s="211" t="s">
        <v>201</v>
      </c>
      <c r="R259" s="213" t="s">
        <v>233</v>
      </c>
      <c r="S259" s="213" t="s">
        <v>202</v>
      </c>
      <c r="T259" s="213" t="s">
        <v>367</v>
      </c>
      <c r="U259" s="213" t="s">
        <v>204</v>
      </c>
      <c r="V259" s="208"/>
      <c r="W259" s="211" t="s">
        <v>366</v>
      </c>
      <c r="X259" s="214">
        <v>54</v>
      </c>
    </row>
    <row r="260" spans="2:37" s="39" customFormat="1" ht="33">
      <c r="B260" s="193" t="s">
        <v>403</v>
      </c>
      <c r="C260" s="206">
        <v>45705</v>
      </c>
      <c r="D260" s="184" t="str">
        <f t="shared" si="37"/>
        <v>月</v>
      </c>
      <c r="E260" s="207">
        <v>0.4909722222222222</v>
      </c>
      <c r="F260" s="208" t="s">
        <v>207</v>
      </c>
      <c r="G260" s="209" t="s">
        <v>179</v>
      </c>
      <c r="H260" s="210">
        <v>0.1</v>
      </c>
      <c r="I260" s="211" t="s">
        <v>198</v>
      </c>
      <c r="J260" s="211" t="s">
        <v>148</v>
      </c>
      <c r="K260" s="209" t="s">
        <v>149</v>
      </c>
      <c r="L260" s="209" t="s">
        <v>200</v>
      </c>
      <c r="M260" s="209" t="s">
        <v>151</v>
      </c>
      <c r="N260" s="209" t="s">
        <v>151</v>
      </c>
      <c r="O260" s="212" t="s">
        <v>151</v>
      </c>
      <c r="P260" s="209" t="s">
        <v>151</v>
      </c>
      <c r="Q260" s="211" t="s">
        <v>201</v>
      </c>
      <c r="R260" s="213" t="s">
        <v>233</v>
      </c>
      <c r="S260" s="213" t="s">
        <v>202</v>
      </c>
      <c r="T260" s="213" t="s">
        <v>367</v>
      </c>
      <c r="U260" s="213" t="s">
        <v>204</v>
      </c>
      <c r="V260" s="208"/>
      <c r="W260" s="211" t="s">
        <v>366</v>
      </c>
      <c r="X260" s="214">
        <v>39</v>
      </c>
    </row>
    <row r="261" spans="2:37" s="39" customFormat="1" ht="33">
      <c r="B261" s="193" t="s">
        <v>403</v>
      </c>
      <c r="C261" s="206">
        <v>45705</v>
      </c>
      <c r="D261" s="184" t="str">
        <f t="shared" si="37"/>
        <v>月</v>
      </c>
      <c r="E261" s="207">
        <v>0.49236111111111108</v>
      </c>
      <c r="F261" s="208" t="s">
        <v>207</v>
      </c>
      <c r="G261" s="209" t="s">
        <v>179</v>
      </c>
      <c r="H261" s="210">
        <v>0.1</v>
      </c>
      <c r="I261" s="211" t="s">
        <v>198</v>
      </c>
      <c r="J261" s="211" t="s">
        <v>148</v>
      </c>
      <c r="K261" s="209" t="s">
        <v>149</v>
      </c>
      <c r="L261" s="209" t="s">
        <v>200</v>
      </c>
      <c r="M261" s="209" t="s">
        <v>151</v>
      </c>
      <c r="N261" s="209" t="s">
        <v>151</v>
      </c>
      <c r="O261" s="212" t="s">
        <v>151</v>
      </c>
      <c r="P261" s="209" t="s">
        <v>151</v>
      </c>
      <c r="Q261" s="211" t="s">
        <v>201</v>
      </c>
      <c r="R261" s="213" t="s">
        <v>233</v>
      </c>
      <c r="S261" s="213" t="s">
        <v>202</v>
      </c>
      <c r="T261" s="213" t="s">
        <v>367</v>
      </c>
      <c r="U261" s="213" t="s">
        <v>204</v>
      </c>
      <c r="V261" s="208"/>
      <c r="W261" s="211" t="s">
        <v>366</v>
      </c>
      <c r="X261" s="214">
        <v>20</v>
      </c>
    </row>
    <row r="262" spans="2:37" s="39" customFormat="1" ht="33">
      <c r="B262" s="193" t="s">
        <v>403</v>
      </c>
      <c r="C262" s="206">
        <v>45705</v>
      </c>
      <c r="D262" s="184" t="str">
        <f t="shared" si="37"/>
        <v>月</v>
      </c>
      <c r="E262" s="207">
        <v>0.56597222222222221</v>
      </c>
      <c r="F262" s="208" t="s">
        <v>207</v>
      </c>
      <c r="G262" s="209" t="s">
        <v>179</v>
      </c>
      <c r="H262" s="210">
        <v>0.1</v>
      </c>
      <c r="I262" s="211" t="s">
        <v>198</v>
      </c>
      <c r="J262" s="211" t="s">
        <v>148</v>
      </c>
      <c r="K262" s="209" t="s">
        <v>149</v>
      </c>
      <c r="L262" s="209" t="s">
        <v>200</v>
      </c>
      <c r="M262" s="209" t="s">
        <v>151</v>
      </c>
      <c r="N262" s="209" t="s">
        <v>151</v>
      </c>
      <c r="O262" s="212" t="s">
        <v>151</v>
      </c>
      <c r="P262" s="209" t="s">
        <v>151</v>
      </c>
      <c r="Q262" s="211" t="s">
        <v>201</v>
      </c>
      <c r="R262" s="213" t="s">
        <v>233</v>
      </c>
      <c r="S262" s="213" t="s">
        <v>202</v>
      </c>
      <c r="T262" s="213" t="s">
        <v>367</v>
      </c>
      <c r="U262" s="213" t="s">
        <v>204</v>
      </c>
      <c r="V262" s="208"/>
      <c r="W262" s="211" t="s">
        <v>366</v>
      </c>
      <c r="X262" s="214">
        <v>3</v>
      </c>
    </row>
    <row r="263" spans="2:37" s="39" customFormat="1" ht="33">
      <c r="B263" s="193" t="s">
        <v>403</v>
      </c>
      <c r="C263" s="206">
        <v>45705</v>
      </c>
      <c r="D263" s="184" t="str">
        <f t="shared" si="37"/>
        <v>月</v>
      </c>
      <c r="E263" s="207">
        <v>0.56666666666666665</v>
      </c>
      <c r="F263" s="208" t="s">
        <v>207</v>
      </c>
      <c r="G263" s="209" t="s">
        <v>179</v>
      </c>
      <c r="H263" s="210">
        <v>0.1</v>
      </c>
      <c r="I263" s="211" t="s">
        <v>198</v>
      </c>
      <c r="J263" s="211" t="s">
        <v>148</v>
      </c>
      <c r="K263" s="209" t="s">
        <v>149</v>
      </c>
      <c r="L263" s="209" t="s">
        <v>200</v>
      </c>
      <c r="M263" s="209" t="s">
        <v>151</v>
      </c>
      <c r="N263" s="209" t="s">
        <v>151</v>
      </c>
      <c r="O263" s="212" t="s">
        <v>151</v>
      </c>
      <c r="P263" s="209" t="s">
        <v>151</v>
      </c>
      <c r="Q263" s="211" t="s">
        <v>201</v>
      </c>
      <c r="R263" s="213" t="s">
        <v>233</v>
      </c>
      <c r="S263" s="213" t="s">
        <v>240</v>
      </c>
      <c r="T263" s="213" t="s">
        <v>367</v>
      </c>
      <c r="U263" s="213" t="s">
        <v>201</v>
      </c>
      <c r="V263" s="208"/>
      <c r="W263" s="211" t="s">
        <v>369</v>
      </c>
      <c r="X263" s="214">
        <v>38</v>
      </c>
    </row>
    <row r="264" spans="2:37" s="39" customFormat="1" ht="33">
      <c r="B264" s="193" t="s">
        <v>403</v>
      </c>
      <c r="C264" s="206">
        <v>45705</v>
      </c>
      <c r="D264" s="184" t="str">
        <f t="shared" si="37"/>
        <v>月</v>
      </c>
      <c r="E264" s="207">
        <v>0.57638888888888895</v>
      </c>
      <c r="F264" s="208" t="s">
        <v>207</v>
      </c>
      <c r="G264" s="209" t="s">
        <v>179</v>
      </c>
      <c r="H264" s="210">
        <v>0.1</v>
      </c>
      <c r="I264" s="211" t="s">
        <v>198</v>
      </c>
      <c r="J264" s="211" t="s">
        <v>148</v>
      </c>
      <c r="K264" s="209" t="s">
        <v>149</v>
      </c>
      <c r="L264" s="209" t="s">
        <v>200</v>
      </c>
      <c r="M264" s="209" t="s">
        <v>151</v>
      </c>
      <c r="N264" s="209" t="s">
        <v>151</v>
      </c>
      <c r="O264" s="212" t="s">
        <v>151</v>
      </c>
      <c r="P264" s="209" t="s">
        <v>151</v>
      </c>
      <c r="Q264" s="211" t="s">
        <v>201</v>
      </c>
      <c r="R264" s="213" t="s">
        <v>233</v>
      </c>
      <c r="S264" s="213" t="s">
        <v>202</v>
      </c>
      <c r="T264" s="213" t="s">
        <v>367</v>
      </c>
      <c r="U264" s="213" t="s">
        <v>204</v>
      </c>
      <c r="V264" s="208"/>
      <c r="W264" s="211" t="s">
        <v>366</v>
      </c>
      <c r="X264" s="214">
        <v>55</v>
      </c>
    </row>
    <row r="265" spans="2:37" s="39" customFormat="1" ht="33">
      <c r="B265" s="193" t="s">
        <v>401</v>
      </c>
      <c r="C265" s="206">
        <v>45705</v>
      </c>
      <c r="D265" s="184" t="str">
        <f t="shared" si="37"/>
        <v>月</v>
      </c>
      <c r="E265" s="207">
        <v>0.58680555555555558</v>
      </c>
      <c r="F265" s="208" t="s">
        <v>207</v>
      </c>
      <c r="G265" s="209" t="s">
        <v>179</v>
      </c>
      <c r="H265" s="210">
        <v>0.1</v>
      </c>
      <c r="I265" s="211" t="s">
        <v>198</v>
      </c>
      <c r="J265" s="211" t="s">
        <v>148</v>
      </c>
      <c r="K265" s="209" t="s">
        <v>149</v>
      </c>
      <c r="L265" s="209" t="s">
        <v>200</v>
      </c>
      <c r="M265" s="209" t="s">
        <v>151</v>
      </c>
      <c r="N265" s="209" t="s">
        <v>151</v>
      </c>
      <c r="O265" s="212" t="s">
        <v>151</v>
      </c>
      <c r="P265" s="209" t="s">
        <v>151</v>
      </c>
      <c r="Q265" s="211" t="s">
        <v>201</v>
      </c>
      <c r="R265" s="213" t="s">
        <v>233</v>
      </c>
      <c r="S265" s="213" t="s">
        <v>202</v>
      </c>
      <c r="T265" s="213" t="s">
        <v>367</v>
      </c>
      <c r="U265" s="213" t="s">
        <v>204</v>
      </c>
      <c r="V265" s="208"/>
      <c r="W265" s="211" t="s">
        <v>366</v>
      </c>
      <c r="X265" s="214">
        <v>3</v>
      </c>
    </row>
    <row r="266" spans="2:37" s="39" customFormat="1" ht="33">
      <c r="B266" s="193" t="s">
        <v>401</v>
      </c>
      <c r="C266" s="206">
        <v>45705</v>
      </c>
      <c r="D266" s="184" t="str">
        <f t="shared" si="37"/>
        <v>月</v>
      </c>
      <c r="E266" s="207">
        <v>0.59513888888888888</v>
      </c>
      <c r="F266" s="208" t="s">
        <v>207</v>
      </c>
      <c r="G266" s="209" t="s">
        <v>179</v>
      </c>
      <c r="H266" s="210">
        <v>0.1</v>
      </c>
      <c r="I266" s="211" t="s">
        <v>198</v>
      </c>
      <c r="J266" s="211" t="s">
        <v>148</v>
      </c>
      <c r="K266" s="209" t="s">
        <v>149</v>
      </c>
      <c r="L266" s="209" t="s">
        <v>200</v>
      </c>
      <c r="M266" s="209" t="s">
        <v>151</v>
      </c>
      <c r="N266" s="209" t="s">
        <v>151</v>
      </c>
      <c r="O266" s="212" t="s">
        <v>151</v>
      </c>
      <c r="P266" s="209" t="s">
        <v>151</v>
      </c>
      <c r="Q266" s="211" t="s">
        <v>201</v>
      </c>
      <c r="R266" s="213" t="s">
        <v>233</v>
      </c>
      <c r="S266" s="213" t="s">
        <v>202</v>
      </c>
      <c r="T266" s="213" t="s">
        <v>367</v>
      </c>
      <c r="U266" s="213" t="s">
        <v>204</v>
      </c>
      <c r="V266" s="208"/>
      <c r="W266" s="211" t="s">
        <v>366</v>
      </c>
      <c r="X266" s="214">
        <v>56</v>
      </c>
    </row>
    <row r="267" spans="2:37" s="39" customFormat="1" ht="33">
      <c r="B267" s="193" t="s">
        <v>401</v>
      </c>
      <c r="C267" s="206">
        <v>45705</v>
      </c>
      <c r="D267" s="184" t="str">
        <f t="shared" si="37"/>
        <v>月</v>
      </c>
      <c r="E267" s="207">
        <v>0.59583333333333333</v>
      </c>
      <c r="F267" s="208" t="s">
        <v>207</v>
      </c>
      <c r="G267" s="209" t="s">
        <v>179</v>
      </c>
      <c r="H267" s="210">
        <v>0.1</v>
      </c>
      <c r="I267" s="211" t="s">
        <v>198</v>
      </c>
      <c r="J267" s="211" t="s">
        <v>148</v>
      </c>
      <c r="K267" s="209" t="s">
        <v>149</v>
      </c>
      <c r="L267" s="209" t="s">
        <v>200</v>
      </c>
      <c r="M267" s="209" t="s">
        <v>151</v>
      </c>
      <c r="N267" s="209" t="s">
        <v>151</v>
      </c>
      <c r="O267" s="212" t="s">
        <v>151</v>
      </c>
      <c r="P267" s="209" t="s">
        <v>151</v>
      </c>
      <c r="Q267" s="211" t="s">
        <v>201</v>
      </c>
      <c r="R267" s="213" t="s">
        <v>233</v>
      </c>
      <c r="S267" s="213" t="s">
        <v>202</v>
      </c>
      <c r="T267" s="213" t="s">
        <v>367</v>
      </c>
      <c r="U267" s="213" t="s">
        <v>204</v>
      </c>
      <c r="V267" s="208"/>
      <c r="W267" s="211" t="s">
        <v>366</v>
      </c>
      <c r="X267" s="214">
        <v>57</v>
      </c>
    </row>
    <row r="268" spans="2:37" s="39" customFormat="1" ht="33">
      <c r="B268" s="193" t="s">
        <v>403</v>
      </c>
      <c r="C268" s="206">
        <v>45705</v>
      </c>
      <c r="D268" s="184" t="str">
        <f>IF($C268 &lt;&gt; "", IF(ISERROR(MATCH(C268, 祝日, 0)), TEXT($C268, "aaa"), "祝日"), "")</f>
        <v>月</v>
      </c>
      <c r="E268" s="207">
        <v>0.60625000000000007</v>
      </c>
      <c r="F268" s="208" t="s">
        <v>207</v>
      </c>
      <c r="G268" s="209" t="s">
        <v>179</v>
      </c>
      <c r="H268" s="210">
        <v>0.1</v>
      </c>
      <c r="I268" s="211" t="s">
        <v>198</v>
      </c>
      <c r="J268" s="211" t="s">
        <v>148</v>
      </c>
      <c r="K268" s="209" t="s">
        <v>149</v>
      </c>
      <c r="L268" s="209" t="s">
        <v>200</v>
      </c>
      <c r="M268" s="209" t="s">
        <v>151</v>
      </c>
      <c r="N268" s="209" t="s">
        <v>151</v>
      </c>
      <c r="O268" s="212" t="s">
        <v>151</v>
      </c>
      <c r="P268" s="209" t="s">
        <v>151</v>
      </c>
      <c r="Q268" s="211" t="s">
        <v>201</v>
      </c>
      <c r="R268" s="213" t="s">
        <v>233</v>
      </c>
      <c r="S268" s="213" t="s">
        <v>237</v>
      </c>
      <c r="T268" s="213" t="s">
        <v>210</v>
      </c>
      <c r="U268" s="213" t="s">
        <v>201</v>
      </c>
      <c r="V268" s="208"/>
      <c r="W268" s="211" t="s">
        <v>371</v>
      </c>
      <c r="X268" s="214">
        <v>25</v>
      </c>
    </row>
    <row r="269" spans="2:37" s="39" customFormat="1" ht="33">
      <c r="B269" s="193" t="s">
        <v>403</v>
      </c>
      <c r="C269" s="206">
        <v>45705</v>
      </c>
      <c r="D269" s="184" t="str">
        <f>IF($C269 &lt;&gt; "", IF(ISERROR(MATCH(C269, 祝日, 0)), TEXT($C269, "aaa"), "祝日"), "")</f>
        <v>月</v>
      </c>
      <c r="E269" s="207">
        <v>0.6118055555555556</v>
      </c>
      <c r="F269" s="208" t="s">
        <v>207</v>
      </c>
      <c r="G269" s="209" t="s">
        <v>179</v>
      </c>
      <c r="H269" s="210">
        <v>0.1</v>
      </c>
      <c r="I269" s="211" t="s">
        <v>198</v>
      </c>
      <c r="J269" s="211" t="s">
        <v>148</v>
      </c>
      <c r="K269" s="209" t="s">
        <v>149</v>
      </c>
      <c r="L269" s="209" t="s">
        <v>200</v>
      </c>
      <c r="M269" s="209" t="s">
        <v>151</v>
      </c>
      <c r="N269" s="209" t="s">
        <v>151</v>
      </c>
      <c r="O269" s="212" t="s">
        <v>151</v>
      </c>
      <c r="P269" s="209" t="s">
        <v>151</v>
      </c>
      <c r="Q269" s="211" t="s">
        <v>201</v>
      </c>
      <c r="R269" s="213" t="s">
        <v>233</v>
      </c>
      <c r="S269" s="213" t="s">
        <v>237</v>
      </c>
      <c r="T269" s="213" t="s">
        <v>367</v>
      </c>
      <c r="U269" s="213" t="s">
        <v>201</v>
      </c>
      <c r="V269" s="208"/>
      <c r="W269" s="211" t="s">
        <v>369</v>
      </c>
      <c r="X269" s="214">
        <v>58</v>
      </c>
    </row>
    <row r="270" spans="2:37" s="39" customFormat="1" ht="33">
      <c r="B270" s="193" t="s">
        <v>403</v>
      </c>
      <c r="C270" s="206">
        <v>45705</v>
      </c>
      <c r="D270" s="184" t="str">
        <f t="shared" ref="D270:D271" si="38">IF($C270 &lt;&gt; "", IF(ISERROR(MATCH(C270, 祝日, 0)), TEXT($C270, "aaa"), "祝日"), "")</f>
        <v>月</v>
      </c>
      <c r="E270" s="207">
        <v>0.61597222222222225</v>
      </c>
      <c r="F270" s="208" t="s">
        <v>207</v>
      </c>
      <c r="G270" s="209" t="s">
        <v>179</v>
      </c>
      <c r="H270" s="210">
        <v>0.1</v>
      </c>
      <c r="I270" s="211" t="s">
        <v>198</v>
      </c>
      <c r="J270" s="211" t="s">
        <v>148</v>
      </c>
      <c r="K270" s="209" t="s">
        <v>149</v>
      </c>
      <c r="L270" s="209" t="s">
        <v>200</v>
      </c>
      <c r="M270" s="209" t="s">
        <v>151</v>
      </c>
      <c r="N270" s="209" t="s">
        <v>151</v>
      </c>
      <c r="O270" s="212" t="s">
        <v>151</v>
      </c>
      <c r="P270" s="209" t="s">
        <v>151</v>
      </c>
      <c r="Q270" s="211" t="s">
        <v>201</v>
      </c>
      <c r="R270" s="213" t="s">
        <v>233</v>
      </c>
      <c r="S270" s="213" t="s">
        <v>202</v>
      </c>
      <c r="T270" s="213" t="s">
        <v>367</v>
      </c>
      <c r="U270" s="213" t="s">
        <v>204</v>
      </c>
      <c r="V270" s="208"/>
      <c r="W270" s="211" t="s">
        <v>366</v>
      </c>
      <c r="X270" s="214">
        <v>39</v>
      </c>
    </row>
    <row r="271" spans="2:37" s="39" customFormat="1" ht="33">
      <c r="B271" s="193" t="s">
        <v>401</v>
      </c>
      <c r="C271" s="206">
        <v>45705</v>
      </c>
      <c r="D271" s="184" t="str">
        <f t="shared" si="38"/>
        <v>月</v>
      </c>
      <c r="E271" s="207">
        <v>0.63750000000000007</v>
      </c>
      <c r="F271" s="208" t="s">
        <v>207</v>
      </c>
      <c r="G271" s="209" t="s">
        <v>179</v>
      </c>
      <c r="H271" s="210">
        <v>0.1</v>
      </c>
      <c r="I271" s="211" t="s">
        <v>198</v>
      </c>
      <c r="J271" s="211" t="s">
        <v>148</v>
      </c>
      <c r="K271" s="209" t="s">
        <v>149</v>
      </c>
      <c r="L271" s="209" t="s">
        <v>200</v>
      </c>
      <c r="M271" s="209" t="s">
        <v>151</v>
      </c>
      <c r="N271" s="209" t="s">
        <v>151</v>
      </c>
      <c r="O271" s="212" t="s">
        <v>151</v>
      </c>
      <c r="P271" s="209" t="s">
        <v>151</v>
      </c>
      <c r="Q271" s="211" t="s">
        <v>201</v>
      </c>
      <c r="R271" s="213" t="s">
        <v>233</v>
      </c>
      <c r="S271" s="213" t="s">
        <v>202</v>
      </c>
      <c r="T271" s="213" t="s">
        <v>367</v>
      </c>
      <c r="U271" s="213" t="s">
        <v>204</v>
      </c>
      <c r="V271" s="208"/>
      <c r="W271" s="211" t="s">
        <v>366</v>
      </c>
      <c r="X271" s="214">
        <v>40</v>
      </c>
    </row>
    <row r="272" spans="2:37" s="39" customFormat="1" ht="33">
      <c r="B272" s="193" t="s">
        <v>404</v>
      </c>
      <c r="C272" s="206">
        <v>45709</v>
      </c>
      <c r="D272" s="184" t="str">
        <f t="shared" ref="D272:D299" si="39">IF($C272 &lt;&gt; "", IF(ISERROR(MATCH(C272, 祝日, 0)), TEXT($C272, "aaa"), "祝日"), "")</f>
        <v>金</v>
      </c>
      <c r="E272" s="207">
        <v>0.42083333333333334</v>
      </c>
      <c r="F272" s="208" t="s">
        <v>207</v>
      </c>
      <c r="G272" s="209" t="s">
        <v>179</v>
      </c>
      <c r="H272" s="210">
        <v>0.1</v>
      </c>
      <c r="I272" s="211" t="s">
        <v>198</v>
      </c>
      <c r="J272" s="211" t="s">
        <v>377</v>
      </c>
      <c r="K272" s="209" t="s">
        <v>149</v>
      </c>
      <c r="L272" s="209" t="s">
        <v>200</v>
      </c>
      <c r="M272" s="209" t="s">
        <v>151</v>
      </c>
      <c r="N272" s="209" t="s">
        <v>151</v>
      </c>
      <c r="O272" s="212" t="s">
        <v>151</v>
      </c>
      <c r="P272" s="209" t="s">
        <v>151</v>
      </c>
      <c r="Q272" s="211" t="s">
        <v>201</v>
      </c>
      <c r="R272" s="213" t="s">
        <v>233</v>
      </c>
      <c r="S272" s="213" t="s">
        <v>202</v>
      </c>
      <c r="T272" s="213" t="s">
        <v>367</v>
      </c>
      <c r="U272" s="213" t="s">
        <v>201</v>
      </c>
      <c r="V272" s="208"/>
      <c r="W272" s="211" t="s">
        <v>407</v>
      </c>
      <c r="X272" s="214">
        <v>4</v>
      </c>
      <c r="AK272" s="39" t="s">
        <v>113</v>
      </c>
    </row>
    <row r="273" spans="2:24" s="39" customFormat="1" ht="33">
      <c r="B273" s="193" t="s">
        <v>403</v>
      </c>
      <c r="C273" s="206">
        <v>45709</v>
      </c>
      <c r="D273" s="184" t="str">
        <f t="shared" si="39"/>
        <v>金</v>
      </c>
      <c r="E273" s="207">
        <v>0.44166666666666665</v>
      </c>
      <c r="F273" s="208" t="s">
        <v>207</v>
      </c>
      <c r="G273" s="209" t="s">
        <v>179</v>
      </c>
      <c r="H273" s="210">
        <v>0.1</v>
      </c>
      <c r="I273" s="211" t="s">
        <v>198</v>
      </c>
      <c r="J273" s="211" t="s">
        <v>377</v>
      </c>
      <c r="K273" s="209" t="s">
        <v>149</v>
      </c>
      <c r="L273" s="209" t="s">
        <v>200</v>
      </c>
      <c r="M273" s="209" t="s">
        <v>151</v>
      </c>
      <c r="N273" s="209" t="s">
        <v>151</v>
      </c>
      <c r="O273" s="212" t="s">
        <v>151</v>
      </c>
      <c r="P273" s="209" t="s">
        <v>151</v>
      </c>
      <c r="Q273" s="211" t="s">
        <v>201</v>
      </c>
      <c r="R273" s="213" t="s">
        <v>233</v>
      </c>
      <c r="S273" s="213" t="s">
        <v>202</v>
      </c>
      <c r="T273" s="213" t="s">
        <v>367</v>
      </c>
      <c r="U273" s="213" t="s">
        <v>201</v>
      </c>
      <c r="V273" s="208"/>
      <c r="W273" s="211" t="s">
        <v>407</v>
      </c>
      <c r="X273" s="214">
        <v>4</v>
      </c>
    </row>
    <row r="274" spans="2:24" s="39" customFormat="1" ht="33">
      <c r="B274" s="193" t="s">
        <v>403</v>
      </c>
      <c r="C274" s="206">
        <v>45709</v>
      </c>
      <c r="D274" s="184" t="str">
        <f t="shared" si="39"/>
        <v>金</v>
      </c>
      <c r="E274" s="207">
        <v>0.44374999999999998</v>
      </c>
      <c r="F274" s="208" t="s">
        <v>207</v>
      </c>
      <c r="G274" s="209" t="s">
        <v>179</v>
      </c>
      <c r="H274" s="210">
        <v>0.1</v>
      </c>
      <c r="I274" s="211" t="s">
        <v>198</v>
      </c>
      <c r="J274" s="211" t="s">
        <v>377</v>
      </c>
      <c r="K274" s="209" t="s">
        <v>149</v>
      </c>
      <c r="L274" s="209" t="s">
        <v>200</v>
      </c>
      <c r="M274" s="209" t="s">
        <v>151</v>
      </c>
      <c r="N274" s="209" t="s">
        <v>151</v>
      </c>
      <c r="O274" s="212" t="s">
        <v>151</v>
      </c>
      <c r="P274" s="209" t="s">
        <v>151</v>
      </c>
      <c r="Q274" s="211" t="s">
        <v>201</v>
      </c>
      <c r="R274" s="213" t="s">
        <v>233</v>
      </c>
      <c r="S274" s="213" t="s">
        <v>202</v>
      </c>
      <c r="T274" s="213" t="s">
        <v>367</v>
      </c>
      <c r="U274" s="213" t="s">
        <v>201</v>
      </c>
      <c r="V274" s="208"/>
      <c r="W274" s="211" t="s">
        <v>407</v>
      </c>
      <c r="X274" s="214">
        <v>31</v>
      </c>
    </row>
    <row r="275" spans="2:24" s="39" customFormat="1" ht="33">
      <c r="B275" s="193" t="s">
        <v>403</v>
      </c>
      <c r="C275" s="206">
        <v>45709</v>
      </c>
      <c r="D275" s="184" t="str">
        <f t="shared" si="39"/>
        <v>金</v>
      </c>
      <c r="E275" s="207">
        <v>0.44930555555555557</v>
      </c>
      <c r="F275" s="208" t="s">
        <v>207</v>
      </c>
      <c r="G275" s="209" t="s">
        <v>179</v>
      </c>
      <c r="H275" s="210">
        <v>0.1</v>
      </c>
      <c r="I275" s="211" t="s">
        <v>198</v>
      </c>
      <c r="J275" s="211" t="s">
        <v>377</v>
      </c>
      <c r="K275" s="209" t="s">
        <v>149</v>
      </c>
      <c r="L275" s="209" t="s">
        <v>200</v>
      </c>
      <c r="M275" s="209" t="s">
        <v>151</v>
      </c>
      <c r="N275" s="209" t="s">
        <v>151</v>
      </c>
      <c r="O275" s="212" t="s">
        <v>151</v>
      </c>
      <c r="P275" s="209" t="s">
        <v>151</v>
      </c>
      <c r="Q275" s="211" t="s">
        <v>201</v>
      </c>
      <c r="R275" s="213" t="s">
        <v>233</v>
      </c>
      <c r="S275" s="213" t="s">
        <v>202</v>
      </c>
      <c r="T275" s="213" t="s">
        <v>367</v>
      </c>
      <c r="U275" s="213" t="s">
        <v>201</v>
      </c>
      <c r="V275" s="208"/>
      <c r="W275" s="211" t="s">
        <v>407</v>
      </c>
      <c r="X275" s="214">
        <v>8</v>
      </c>
    </row>
    <row r="276" spans="2:24" s="39" customFormat="1" ht="33">
      <c r="B276" s="193" t="s">
        <v>403</v>
      </c>
      <c r="C276" s="206">
        <v>45709</v>
      </c>
      <c r="D276" s="184" t="str">
        <f t="shared" si="39"/>
        <v>金</v>
      </c>
      <c r="E276" s="207">
        <v>0.45208333333333334</v>
      </c>
      <c r="F276" s="208" t="s">
        <v>207</v>
      </c>
      <c r="G276" s="209" t="s">
        <v>179</v>
      </c>
      <c r="H276" s="210">
        <v>0.1</v>
      </c>
      <c r="I276" s="211" t="s">
        <v>198</v>
      </c>
      <c r="J276" s="211" t="s">
        <v>377</v>
      </c>
      <c r="K276" s="209" t="s">
        <v>149</v>
      </c>
      <c r="L276" s="209" t="s">
        <v>200</v>
      </c>
      <c r="M276" s="209" t="s">
        <v>151</v>
      </c>
      <c r="N276" s="209" t="s">
        <v>151</v>
      </c>
      <c r="O276" s="212" t="s">
        <v>151</v>
      </c>
      <c r="P276" s="209" t="s">
        <v>151</v>
      </c>
      <c r="Q276" s="211" t="s">
        <v>201</v>
      </c>
      <c r="R276" s="213" t="s">
        <v>233</v>
      </c>
      <c r="S276" s="213" t="s">
        <v>202</v>
      </c>
      <c r="T276" s="213" t="s">
        <v>367</v>
      </c>
      <c r="U276" s="213" t="s">
        <v>201</v>
      </c>
      <c r="V276" s="208"/>
      <c r="W276" s="211" t="s">
        <v>407</v>
      </c>
      <c r="X276" s="214">
        <v>17</v>
      </c>
    </row>
    <row r="277" spans="2:24" s="39" customFormat="1" ht="33">
      <c r="B277" s="193" t="s">
        <v>403</v>
      </c>
      <c r="C277" s="206">
        <v>45709</v>
      </c>
      <c r="D277" s="184" t="str">
        <f t="shared" si="39"/>
        <v>金</v>
      </c>
      <c r="E277" s="207">
        <v>0.4513888888888889</v>
      </c>
      <c r="F277" s="208" t="s">
        <v>207</v>
      </c>
      <c r="G277" s="209" t="s">
        <v>179</v>
      </c>
      <c r="H277" s="210">
        <v>0.1</v>
      </c>
      <c r="I277" s="211" t="s">
        <v>198</v>
      </c>
      <c r="J277" s="211" t="s">
        <v>377</v>
      </c>
      <c r="K277" s="209" t="s">
        <v>149</v>
      </c>
      <c r="L277" s="209" t="s">
        <v>200</v>
      </c>
      <c r="M277" s="209" t="s">
        <v>151</v>
      </c>
      <c r="N277" s="209" t="s">
        <v>151</v>
      </c>
      <c r="O277" s="212" t="s">
        <v>151</v>
      </c>
      <c r="P277" s="209" t="s">
        <v>151</v>
      </c>
      <c r="Q277" s="211" t="s">
        <v>201</v>
      </c>
      <c r="R277" s="213" t="s">
        <v>233</v>
      </c>
      <c r="S277" s="213" t="s">
        <v>202</v>
      </c>
      <c r="T277" s="213" t="s">
        <v>367</v>
      </c>
      <c r="U277" s="213" t="s">
        <v>201</v>
      </c>
      <c r="V277" s="208"/>
      <c r="W277" s="211" t="s">
        <v>407</v>
      </c>
      <c r="X277" s="214">
        <v>55</v>
      </c>
    </row>
    <row r="278" spans="2:24" s="39" customFormat="1" ht="33">
      <c r="B278" s="193" t="s">
        <v>404</v>
      </c>
      <c r="C278" s="206">
        <v>45709</v>
      </c>
      <c r="D278" s="184" t="str">
        <f t="shared" si="39"/>
        <v>金</v>
      </c>
      <c r="E278" s="207">
        <v>0.46249999999999997</v>
      </c>
      <c r="F278" s="208" t="s">
        <v>207</v>
      </c>
      <c r="G278" s="209" t="s">
        <v>179</v>
      </c>
      <c r="H278" s="210">
        <v>0.1</v>
      </c>
      <c r="I278" s="211" t="s">
        <v>198</v>
      </c>
      <c r="J278" s="211" t="s">
        <v>377</v>
      </c>
      <c r="K278" s="209" t="s">
        <v>149</v>
      </c>
      <c r="L278" s="209" t="s">
        <v>200</v>
      </c>
      <c r="M278" s="209" t="s">
        <v>151</v>
      </c>
      <c r="N278" s="209" t="s">
        <v>151</v>
      </c>
      <c r="O278" s="212" t="s">
        <v>151</v>
      </c>
      <c r="P278" s="209" t="s">
        <v>151</v>
      </c>
      <c r="Q278" s="211" t="s">
        <v>201</v>
      </c>
      <c r="R278" s="213" t="s">
        <v>233</v>
      </c>
      <c r="S278" s="213" t="s">
        <v>237</v>
      </c>
      <c r="T278" s="213" t="s">
        <v>214</v>
      </c>
      <c r="U278" s="213" t="s">
        <v>201</v>
      </c>
      <c r="V278" s="208"/>
      <c r="W278" s="211" t="s">
        <v>398</v>
      </c>
      <c r="X278" s="214">
        <v>4</v>
      </c>
    </row>
    <row r="279" spans="2:24" s="39" customFormat="1" ht="33">
      <c r="B279" s="193" t="s">
        <v>404</v>
      </c>
      <c r="C279" s="206">
        <v>45709</v>
      </c>
      <c r="D279" s="184" t="str">
        <f t="shared" si="39"/>
        <v>金</v>
      </c>
      <c r="E279" s="207">
        <v>0.47013888888888888</v>
      </c>
      <c r="F279" s="208" t="s">
        <v>207</v>
      </c>
      <c r="G279" s="209" t="s">
        <v>179</v>
      </c>
      <c r="H279" s="210">
        <v>0.1</v>
      </c>
      <c r="I279" s="211" t="s">
        <v>198</v>
      </c>
      <c r="J279" s="211" t="s">
        <v>377</v>
      </c>
      <c r="K279" s="209" t="s">
        <v>149</v>
      </c>
      <c r="L279" s="209" t="s">
        <v>200</v>
      </c>
      <c r="M279" s="209" t="s">
        <v>151</v>
      </c>
      <c r="N279" s="209" t="s">
        <v>151</v>
      </c>
      <c r="O279" s="212" t="s">
        <v>151</v>
      </c>
      <c r="P279" s="209" t="s">
        <v>151</v>
      </c>
      <c r="Q279" s="211" t="s">
        <v>201</v>
      </c>
      <c r="R279" s="213" t="s">
        <v>233</v>
      </c>
      <c r="S279" s="213" t="s">
        <v>237</v>
      </c>
      <c r="T279" s="213" t="s">
        <v>214</v>
      </c>
      <c r="U279" s="213" t="s">
        <v>201</v>
      </c>
      <c r="V279" s="208"/>
      <c r="W279" s="211" t="s">
        <v>398</v>
      </c>
      <c r="X279" s="214">
        <v>45</v>
      </c>
    </row>
    <row r="280" spans="2:24" s="39" customFormat="1" ht="33">
      <c r="B280" s="193" t="s">
        <v>403</v>
      </c>
      <c r="C280" s="206">
        <v>45709</v>
      </c>
      <c r="D280" s="184" t="str">
        <f t="shared" si="39"/>
        <v>金</v>
      </c>
      <c r="E280" s="207">
        <v>0.48333333333333334</v>
      </c>
      <c r="F280" s="208" t="s">
        <v>207</v>
      </c>
      <c r="G280" s="209" t="s">
        <v>179</v>
      </c>
      <c r="H280" s="210">
        <v>0.1</v>
      </c>
      <c r="I280" s="211" t="s">
        <v>198</v>
      </c>
      <c r="J280" s="211" t="s">
        <v>377</v>
      </c>
      <c r="K280" s="209" t="s">
        <v>149</v>
      </c>
      <c r="L280" s="209" t="s">
        <v>200</v>
      </c>
      <c r="M280" s="209" t="s">
        <v>151</v>
      </c>
      <c r="N280" s="209" t="s">
        <v>151</v>
      </c>
      <c r="O280" s="212" t="s">
        <v>151</v>
      </c>
      <c r="P280" s="209" t="s">
        <v>151</v>
      </c>
      <c r="Q280" s="211" t="s">
        <v>201</v>
      </c>
      <c r="R280" s="213" t="s">
        <v>233</v>
      </c>
      <c r="S280" s="213" t="s">
        <v>202</v>
      </c>
      <c r="T280" s="213" t="s">
        <v>367</v>
      </c>
      <c r="U280" s="213" t="s">
        <v>201</v>
      </c>
      <c r="V280" s="208"/>
      <c r="W280" s="211" t="s">
        <v>407</v>
      </c>
      <c r="X280" s="214">
        <v>29</v>
      </c>
    </row>
    <row r="281" spans="2:24" s="39" customFormat="1" ht="33">
      <c r="B281" s="193" t="s">
        <v>403</v>
      </c>
      <c r="C281" s="206">
        <v>45709</v>
      </c>
      <c r="D281" s="184" t="str">
        <f t="shared" si="39"/>
        <v>金</v>
      </c>
      <c r="E281" s="207">
        <v>0.49097222222222225</v>
      </c>
      <c r="F281" s="208" t="s">
        <v>207</v>
      </c>
      <c r="G281" s="209" t="s">
        <v>179</v>
      </c>
      <c r="H281" s="210">
        <v>0.1</v>
      </c>
      <c r="I281" s="211" t="s">
        <v>198</v>
      </c>
      <c r="J281" s="211" t="s">
        <v>377</v>
      </c>
      <c r="K281" s="209" t="s">
        <v>149</v>
      </c>
      <c r="L281" s="209" t="s">
        <v>200</v>
      </c>
      <c r="M281" s="209" t="s">
        <v>151</v>
      </c>
      <c r="N281" s="209" t="s">
        <v>151</v>
      </c>
      <c r="O281" s="212" t="s">
        <v>151</v>
      </c>
      <c r="P281" s="209" t="s">
        <v>151</v>
      </c>
      <c r="Q281" s="211" t="s">
        <v>201</v>
      </c>
      <c r="R281" s="213" t="s">
        <v>233</v>
      </c>
      <c r="S281" s="213" t="s">
        <v>202</v>
      </c>
      <c r="T281" s="213" t="s">
        <v>367</v>
      </c>
      <c r="U281" s="213" t="s">
        <v>201</v>
      </c>
      <c r="V281" s="208"/>
      <c r="W281" s="211" t="s">
        <v>407</v>
      </c>
      <c r="X281" s="214">
        <v>8</v>
      </c>
    </row>
    <row r="282" spans="2:24" s="39" customFormat="1" ht="33">
      <c r="B282" s="193" t="s">
        <v>403</v>
      </c>
      <c r="C282" s="206">
        <v>45709</v>
      </c>
      <c r="D282" s="184" t="str">
        <f t="shared" si="39"/>
        <v>金</v>
      </c>
      <c r="E282" s="207">
        <v>0.49375000000000002</v>
      </c>
      <c r="F282" s="208" t="s">
        <v>207</v>
      </c>
      <c r="G282" s="209" t="s">
        <v>179</v>
      </c>
      <c r="H282" s="210">
        <v>0.1</v>
      </c>
      <c r="I282" s="211" t="s">
        <v>198</v>
      </c>
      <c r="J282" s="211" t="s">
        <v>377</v>
      </c>
      <c r="K282" s="209" t="s">
        <v>149</v>
      </c>
      <c r="L282" s="209" t="s">
        <v>200</v>
      </c>
      <c r="M282" s="209" t="s">
        <v>151</v>
      </c>
      <c r="N282" s="209" t="s">
        <v>151</v>
      </c>
      <c r="O282" s="212" t="s">
        <v>151</v>
      </c>
      <c r="P282" s="209" t="s">
        <v>151</v>
      </c>
      <c r="Q282" s="211" t="s">
        <v>201</v>
      </c>
      <c r="R282" s="213" t="s">
        <v>233</v>
      </c>
      <c r="S282" s="213" t="s">
        <v>202</v>
      </c>
      <c r="T282" s="213" t="s">
        <v>367</v>
      </c>
      <c r="U282" s="213" t="s">
        <v>201</v>
      </c>
      <c r="V282" s="208"/>
      <c r="W282" s="211" t="s">
        <v>407</v>
      </c>
      <c r="X282" s="214">
        <v>17</v>
      </c>
    </row>
    <row r="283" spans="2:24" s="39" customFormat="1" ht="33">
      <c r="B283" s="193" t="s">
        <v>403</v>
      </c>
      <c r="C283" s="206">
        <v>45709</v>
      </c>
      <c r="D283" s="184" t="str">
        <f t="shared" si="39"/>
        <v>金</v>
      </c>
      <c r="E283" s="207">
        <v>0.56666666666666665</v>
      </c>
      <c r="F283" s="208" t="s">
        <v>207</v>
      </c>
      <c r="G283" s="209" t="s">
        <v>179</v>
      </c>
      <c r="H283" s="210">
        <v>0.1</v>
      </c>
      <c r="I283" s="211" t="s">
        <v>198</v>
      </c>
      <c r="J283" s="211" t="s">
        <v>377</v>
      </c>
      <c r="K283" s="209" t="s">
        <v>149</v>
      </c>
      <c r="L283" s="209" t="s">
        <v>200</v>
      </c>
      <c r="M283" s="209" t="s">
        <v>151</v>
      </c>
      <c r="N283" s="209" t="s">
        <v>151</v>
      </c>
      <c r="O283" s="212" t="s">
        <v>151</v>
      </c>
      <c r="P283" s="209" t="s">
        <v>151</v>
      </c>
      <c r="Q283" s="211" t="s">
        <v>201</v>
      </c>
      <c r="R283" s="213" t="s">
        <v>233</v>
      </c>
      <c r="S283" s="213" t="s">
        <v>237</v>
      </c>
      <c r="T283" s="213" t="s">
        <v>210</v>
      </c>
      <c r="U283" s="213" t="s">
        <v>201</v>
      </c>
      <c r="V283" s="208"/>
      <c r="W283" s="211" t="s">
        <v>399</v>
      </c>
      <c r="X283" s="214">
        <v>1</v>
      </c>
    </row>
    <row r="284" spans="2:24" s="39" customFormat="1" ht="33">
      <c r="B284" s="193" t="s">
        <v>403</v>
      </c>
      <c r="C284" s="206">
        <v>45709</v>
      </c>
      <c r="D284" s="184" t="str">
        <f t="shared" si="39"/>
        <v>金</v>
      </c>
      <c r="E284" s="207">
        <v>0.56874999999999998</v>
      </c>
      <c r="F284" s="208" t="s">
        <v>207</v>
      </c>
      <c r="G284" s="209" t="s">
        <v>179</v>
      </c>
      <c r="H284" s="210">
        <v>0.1</v>
      </c>
      <c r="I284" s="211" t="s">
        <v>439</v>
      </c>
      <c r="J284" s="211" t="s">
        <v>377</v>
      </c>
      <c r="K284" s="209" t="s">
        <v>149</v>
      </c>
      <c r="L284" s="209" t="s">
        <v>200</v>
      </c>
      <c r="M284" s="209" t="s">
        <v>151</v>
      </c>
      <c r="N284" s="209" t="s">
        <v>151</v>
      </c>
      <c r="O284" s="212" t="s">
        <v>151</v>
      </c>
      <c r="P284" s="209" t="s">
        <v>151</v>
      </c>
      <c r="Q284" s="211" t="s">
        <v>201</v>
      </c>
      <c r="R284" s="213" t="s">
        <v>233</v>
      </c>
      <c r="S284" s="213" t="s">
        <v>237</v>
      </c>
      <c r="T284" s="213" t="s">
        <v>210</v>
      </c>
      <c r="U284" s="213" t="s">
        <v>201</v>
      </c>
      <c r="V284" s="208"/>
      <c r="W284" s="211" t="s">
        <v>399</v>
      </c>
      <c r="X284" s="214">
        <v>30</v>
      </c>
    </row>
    <row r="285" spans="2:24" s="39" customFormat="1" ht="33">
      <c r="B285" s="193" t="s">
        <v>403</v>
      </c>
      <c r="C285" s="206">
        <v>45709</v>
      </c>
      <c r="D285" s="184" t="str">
        <f t="shared" si="39"/>
        <v>金</v>
      </c>
      <c r="E285" s="207">
        <v>0.57430555555555551</v>
      </c>
      <c r="F285" s="208" t="s">
        <v>207</v>
      </c>
      <c r="G285" s="209" t="s">
        <v>179</v>
      </c>
      <c r="H285" s="210">
        <v>0.1</v>
      </c>
      <c r="I285" s="211" t="s">
        <v>198</v>
      </c>
      <c r="J285" s="211" t="s">
        <v>377</v>
      </c>
      <c r="K285" s="209" t="s">
        <v>149</v>
      </c>
      <c r="L285" s="209" t="s">
        <v>200</v>
      </c>
      <c r="M285" s="209" t="s">
        <v>151</v>
      </c>
      <c r="N285" s="209" t="s">
        <v>151</v>
      </c>
      <c r="O285" s="212" t="s">
        <v>151</v>
      </c>
      <c r="P285" s="209" t="s">
        <v>151</v>
      </c>
      <c r="Q285" s="211" t="s">
        <v>201</v>
      </c>
      <c r="R285" s="213" t="s">
        <v>233</v>
      </c>
      <c r="S285" s="213" t="s">
        <v>202</v>
      </c>
      <c r="T285" s="213" t="s">
        <v>367</v>
      </c>
      <c r="U285" s="213" t="s">
        <v>201</v>
      </c>
      <c r="V285" s="208"/>
      <c r="W285" s="211" t="s">
        <v>407</v>
      </c>
      <c r="X285" s="214">
        <v>8</v>
      </c>
    </row>
    <row r="286" spans="2:24" s="39" customFormat="1" ht="33">
      <c r="B286" s="193" t="s">
        <v>404</v>
      </c>
      <c r="C286" s="206">
        <v>45709</v>
      </c>
      <c r="D286" s="184" t="str">
        <f t="shared" si="39"/>
        <v>金</v>
      </c>
      <c r="E286" s="207">
        <v>0.58750000000000002</v>
      </c>
      <c r="F286" s="208" t="s">
        <v>207</v>
      </c>
      <c r="G286" s="209" t="s">
        <v>179</v>
      </c>
      <c r="H286" s="210">
        <v>0.1</v>
      </c>
      <c r="I286" s="211" t="s">
        <v>198</v>
      </c>
      <c r="J286" s="211" t="s">
        <v>377</v>
      </c>
      <c r="K286" s="209" t="s">
        <v>149</v>
      </c>
      <c r="L286" s="209" t="s">
        <v>200</v>
      </c>
      <c r="M286" s="209" t="s">
        <v>151</v>
      </c>
      <c r="N286" s="209" t="s">
        <v>151</v>
      </c>
      <c r="O286" s="212" t="s">
        <v>151</v>
      </c>
      <c r="P286" s="209" t="s">
        <v>151</v>
      </c>
      <c r="Q286" s="211" t="s">
        <v>201</v>
      </c>
      <c r="R286" s="213" t="s">
        <v>233</v>
      </c>
      <c r="S286" s="213" t="s">
        <v>202</v>
      </c>
      <c r="T286" s="213" t="s">
        <v>367</v>
      </c>
      <c r="U286" s="213" t="s">
        <v>201</v>
      </c>
      <c r="V286" s="208"/>
      <c r="W286" s="211" t="s">
        <v>407</v>
      </c>
      <c r="X286" s="214">
        <v>4</v>
      </c>
    </row>
    <row r="287" spans="2:24" s="39" customFormat="1" ht="33">
      <c r="B287" s="193" t="s">
        <v>404</v>
      </c>
      <c r="C287" s="206">
        <v>45709</v>
      </c>
      <c r="D287" s="184" t="str">
        <f t="shared" si="39"/>
        <v>金</v>
      </c>
      <c r="E287" s="207">
        <v>0.58958333333333335</v>
      </c>
      <c r="F287" s="208" t="s">
        <v>207</v>
      </c>
      <c r="G287" s="209" t="s">
        <v>179</v>
      </c>
      <c r="H287" s="210">
        <v>0.1</v>
      </c>
      <c r="I287" s="211" t="s">
        <v>198</v>
      </c>
      <c r="J287" s="211" t="s">
        <v>377</v>
      </c>
      <c r="K287" s="209" t="s">
        <v>149</v>
      </c>
      <c r="L287" s="209" t="s">
        <v>200</v>
      </c>
      <c r="M287" s="209" t="s">
        <v>151</v>
      </c>
      <c r="N287" s="209" t="s">
        <v>151</v>
      </c>
      <c r="O287" s="212" t="s">
        <v>151</v>
      </c>
      <c r="P287" s="209" t="s">
        <v>151</v>
      </c>
      <c r="Q287" s="211" t="s">
        <v>201</v>
      </c>
      <c r="R287" s="213" t="s">
        <v>233</v>
      </c>
      <c r="S287" s="213" t="s">
        <v>237</v>
      </c>
      <c r="T287" s="213" t="s">
        <v>210</v>
      </c>
      <c r="U287" s="213" t="s">
        <v>201</v>
      </c>
      <c r="V287" s="208"/>
      <c r="W287" s="211" t="s">
        <v>399</v>
      </c>
      <c r="X287" s="214">
        <v>26</v>
      </c>
    </row>
    <row r="288" spans="2:24" s="39" customFormat="1" ht="33">
      <c r="B288" s="193" t="s">
        <v>404</v>
      </c>
      <c r="C288" s="206">
        <v>45709</v>
      </c>
      <c r="D288" s="184" t="str">
        <f t="shared" si="39"/>
        <v>金</v>
      </c>
      <c r="E288" s="207">
        <v>0.59305555555555556</v>
      </c>
      <c r="F288" s="208" t="s">
        <v>207</v>
      </c>
      <c r="G288" s="209" t="s">
        <v>179</v>
      </c>
      <c r="H288" s="210">
        <v>0.1</v>
      </c>
      <c r="I288" s="211" t="s">
        <v>198</v>
      </c>
      <c r="J288" s="211" t="s">
        <v>377</v>
      </c>
      <c r="K288" s="209" t="s">
        <v>149</v>
      </c>
      <c r="L288" s="209" t="s">
        <v>200</v>
      </c>
      <c r="M288" s="209" t="s">
        <v>151</v>
      </c>
      <c r="N288" s="209" t="s">
        <v>151</v>
      </c>
      <c r="O288" s="212" t="s">
        <v>151</v>
      </c>
      <c r="P288" s="209" t="s">
        <v>151</v>
      </c>
      <c r="Q288" s="211" t="s">
        <v>201</v>
      </c>
      <c r="R288" s="213" t="s">
        <v>195</v>
      </c>
      <c r="S288" s="213" t="s">
        <v>237</v>
      </c>
      <c r="T288" s="213" t="s">
        <v>210</v>
      </c>
      <c r="U288" s="213" t="s">
        <v>201</v>
      </c>
      <c r="V288" s="208"/>
      <c r="W288" s="211" t="s">
        <v>399</v>
      </c>
      <c r="X288" s="214">
        <v>18</v>
      </c>
    </row>
    <row r="289" spans="2:24" s="39" customFormat="1" ht="33">
      <c r="B289" s="193" t="s">
        <v>404</v>
      </c>
      <c r="C289" s="206">
        <v>45709</v>
      </c>
      <c r="D289" s="184" t="str">
        <f t="shared" si="39"/>
        <v>金</v>
      </c>
      <c r="E289" s="207">
        <v>0.59583333333333333</v>
      </c>
      <c r="F289" s="208" t="s">
        <v>207</v>
      </c>
      <c r="G289" s="209" t="s">
        <v>179</v>
      </c>
      <c r="H289" s="210">
        <v>0.1</v>
      </c>
      <c r="I289" s="211" t="s">
        <v>198</v>
      </c>
      <c r="J289" s="211" t="s">
        <v>377</v>
      </c>
      <c r="K289" s="209" t="s">
        <v>149</v>
      </c>
      <c r="L289" s="209" t="s">
        <v>200</v>
      </c>
      <c r="M289" s="209" t="s">
        <v>151</v>
      </c>
      <c r="N289" s="209" t="s">
        <v>151</v>
      </c>
      <c r="O289" s="212" t="s">
        <v>151</v>
      </c>
      <c r="P289" s="209" t="s">
        <v>151</v>
      </c>
      <c r="Q289" s="211" t="s">
        <v>201</v>
      </c>
      <c r="R289" s="213" t="s">
        <v>233</v>
      </c>
      <c r="S289" s="213" t="s">
        <v>237</v>
      </c>
      <c r="T289" s="213" t="s">
        <v>210</v>
      </c>
      <c r="U289" s="213" t="s">
        <v>201</v>
      </c>
      <c r="V289" s="208"/>
      <c r="W289" s="211" t="s">
        <v>399</v>
      </c>
      <c r="X289" s="214">
        <v>60</v>
      </c>
    </row>
    <row r="290" spans="2:24" s="39" customFormat="1" ht="33">
      <c r="B290" s="193" t="s">
        <v>404</v>
      </c>
      <c r="C290" s="206">
        <v>45709</v>
      </c>
      <c r="D290" s="184" t="str">
        <f t="shared" si="39"/>
        <v>金</v>
      </c>
      <c r="E290" s="207">
        <v>0.60069444444444453</v>
      </c>
      <c r="F290" s="208" t="s">
        <v>207</v>
      </c>
      <c r="G290" s="209" t="s">
        <v>179</v>
      </c>
      <c r="H290" s="210">
        <v>0.1</v>
      </c>
      <c r="I290" s="211" t="s">
        <v>198</v>
      </c>
      <c r="J290" s="211" t="s">
        <v>377</v>
      </c>
      <c r="K290" s="209" t="s">
        <v>149</v>
      </c>
      <c r="L290" s="209" t="s">
        <v>200</v>
      </c>
      <c r="M290" s="209" t="s">
        <v>151</v>
      </c>
      <c r="N290" s="209" t="s">
        <v>151</v>
      </c>
      <c r="O290" s="212" t="s">
        <v>151</v>
      </c>
      <c r="P290" s="209" t="s">
        <v>151</v>
      </c>
      <c r="Q290" s="211" t="s">
        <v>201</v>
      </c>
      <c r="R290" s="213" t="s">
        <v>233</v>
      </c>
      <c r="S290" s="213" t="s">
        <v>202</v>
      </c>
      <c r="T290" s="213" t="s">
        <v>367</v>
      </c>
      <c r="U290" s="213" t="s">
        <v>201</v>
      </c>
      <c r="V290" s="208"/>
      <c r="W290" s="211" t="s">
        <v>407</v>
      </c>
      <c r="X290" s="214">
        <v>52</v>
      </c>
    </row>
    <row r="291" spans="2:24" s="39" customFormat="1" ht="33">
      <c r="B291" s="193" t="s">
        <v>403</v>
      </c>
      <c r="C291" s="206">
        <v>45709</v>
      </c>
      <c r="D291" s="184" t="str">
        <f t="shared" si="39"/>
        <v>金</v>
      </c>
      <c r="E291" s="207">
        <v>0.60833333333333328</v>
      </c>
      <c r="F291" s="208" t="s">
        <v>207</v>
      </c>
      <c r="G291" s="209" t="s">
        <v>179</v>
      </c>
      <c r="H291" s="210">
        <v>0.1</v>
      </c>
      <c r="I291" s="211" t="s">
        <v>198</v>
      </c>
      <c r="J291" s="211" t="s">
        <v>377</v>
      </c>
      <c r="K291" s="209" t="s">
        <v>149</v>
      </c>
      <c r="L291" s="209" t="s">
        <v>200</v>
      </c>
      <c r="M291" s="209" t="s">
        <v>151</v>
      </c>
      <c r="N291" s="209" t="s">
        <v>151</v>
      </c>
      <c r="O291" s="212" t="s">
        <v>151</v>
      </c>
      <c r="P291" s="209" t="s">
        <v>151</v>
      </c>
      <c r="Q291" s="211" t="s">
        <v>201</v>
      </c>
      <c r="R291" s="213" t="s">
        <v>233</v>
      </c>
      <c r="S291" s="213" t="s">
        <v>202</v>
      </c>
      <c r="T291" s="213" t="s">
        <v>367</v>
      </c>
      <c r="U291" s="213" t="s">
        <v>201</v>
      </c>
      <c r="V291" s="208"/>
      <c r="W291" s="211" t="s">
        <v>407</v>
      </c>
      <c r="X291" s="214">
        <v>4</v>
      </c>
    </row>
    <row r="292" spans="2:24" s="39" customFormat="1" ht="33">
      <c r="B292" s="193" t="s">
        <v>403</v>
      </c>
      <c r="C292" s="206">
        <v>45709</v>
      </c>
      <c r="D292" s="184" t="str">
        <f t="shared" si="39"/>
        <v>金</v>
      </c>
      <c r="E292" s="207">
        <v>0.61666666666666659</v>
      </c>
      <c r="F292" s="208" t="s">
        <v>207</v>
      </c>
      <c r="G292" s="209" t="s">
        <v>179</v>
      </c>
      <c r="H292" s="210">
        <v>0.1</v>
      </c>
      <c r="I292" s="211" t="s">
        <v>198</v>
      </c>
      <c r="J292" s="211" t="s">
        <v>377</v>
      </c>
      <c r="K292" s="209" t="s">
        <v>149</v>
      </c>
      <c r="L292" s="209" t="s">
        <v>200</v>
      </c>
      <c r="M292" s="209" t="s">
        <v>151</v>
      </c>
      <c r="N292" s="209" t="s">
        <v>151</v>
      </c>
      <c r="O292" s="212" t="s">
        <v>151</v>
      </c>
      <c r="P292" s="209" t="s">
        <v>151</v>
      </c>
      <c r="Q292" s="211" t="s">
        <v>201</v>
      </c>
      <c r="R292" s="213" t="s">
        <v>233</v>
      </c>
      <c r="S292" s="213" t="s">
        <v>237</v>
      </c>
      <c r="T292" s="213" t="s">
        <v>210</v>
      </c>
      <c r="U292" s="213" t="s">
        <v>201</v>
      </c>
      <c r="V292" s="208"/>
      <c r="W292" s="211" t="s">
        <v>399</v>
      </c>
      <c r="X292" s="214">
        <v>67</v>
      </c>
    </row>
    <row r="293" spans="2:24" s="39" customFormat="1" ht="33">
      <c r="B293" s="193" t="s">
        <v>403</v>
      </c>
      <c r="C293" s="206">
        <v>45709</v>
      </c>
      <c r="D293" s="184" t="str">
        <f t="shared" si="39"/>
        <v>金</v>
      </c>
      <c r="E293" s="207">
        <v>0.61944444444444435</v>
      </c>
      <c r="F293" s="208" t="s">
        <v>207</v>
      </c>
      <c r="G293" s="209" t="s">
        <v>179</v>
      </c>
      <c r="H293" s="210">
        <v>0.1</v>
      </c>
      <c r="I293" s="211" t="s">
        <v>198</v>
      </c>
      <c r="J293" s="211" t="s">
        <v>377</v>
      </c>
      <c r="K293" s="209" t="s">
        <v>149</v>
      </c>
      <c r="L293" s="209" t="s">
        <v>200</v>
      </c>
      <c r="M293" s="209" t="s">
        <v>151</v>
      </c>
      <c r="N293" s="209" t="s">
        <v>151</v>
      </c>
      <c r="O293" s="212" t="s">
        <v>151</v>
      </c>
      <c r="P293" s="209" t="s">
        <v>151</v>
      </c>
      <c r="Q293" s="211" t="s">
        <v>201</v>
      </c>
      <c r="R293" s="213" t="s">
        <v>233</v>
      </c>
      <c r="S293" s="213" t="s">
        <v>202</v>
      </c>
      <c r="T293" s="213" t="s">
        <v>367</v>
      </c>
      <c r="U293" s="213" t="s">
        <v>201</v>
      </c>
      <c r="V293" s="208"/>
      <c r="W293" s="211" t="s">
        <v>407</v>
      </c>
      <c r="X293" s="214">
        <v>45</v>
      </c>
    </row>
    <row r="294" spans="2:24" s="39" customFormat="1" ht="33">
      <c r="B294" s="193" t="s">
        <v>403</v>
      </c>
      <c r="C294" s="206">
        <v>45709</v>
      </c>
      <c r="D294" s="184" t="str">
        <f t="shared" si="39"/>
        <v>金</v>
      </c>
      <c r="E294" s="207">
        <v>0.61944444444444435</v>
      </c>
      <c r="F294" s="208" t="s">
        <v>207</v>
      </c>
      <c r="G294" s="209" t="s">
        <v>179</v>
      </c>
      <c r="H294" s="210">
        <v>0.1</v>
      </c>
      <c r="I294" s="211" t="s">
        <v>198</v>
      </c>
      <c r="J294" s="211" t="s">
        <v>377</v>
      </c>
      <c r="K294" s="209" t="s">
        <v>149</v>
      </c>
      <c r="L294" s="209" t="s">
        <v>200</v>
      </c>
      <c r="M294" s="209" t="s">
        <v>151</v>
      </c>
      <c r="N294" s="209" t="s">
        <v>151</v>
      </c>
      <c r="O294" s="212" t="s">
        <v>151</v>
      </c>
      <c r="P294" s="209" t="s">
        <v>151</v>
      </c>
      <c r="Q294" s="211" t="s">
        <v>201</v>
      </c>
      <c r="R294" s="213" t="s">
        <v>233</v>
      </c>
      <c r="S294" s="213" t="s">
        <v>237</v>
      </c>
      <c r="T294" s="213" t="s">
        <v>210</v>
      </c>
      <c r="U294" s="213" t="s">
        <v>201</v>
      </c>
      <c r="V294" s="208"/>
      <c r="W294" s="211" t="s">
        <v>399</v>
      </c>
      <c r="X294" s="214">
        <v>59</v>
      </c>
    </row>
    <row r="295" spans="2:24" s="39" customFormat="1" ht="33">
      <c r="B295" s="193" t="s">
        <v>403</v>
      </c>
      <c r="C295" s="206">
        <v>45709</v>
      </c>
      <c r="D295" s="184" t="str">
        <f t="shared" si="39"/>
        <v>金</v>
      </c>
      <c r="E295" s="207">
        <v>0.6201388888888888</v>
      </c>
      <c r="F295" s="208" t="s">
        <v>207</v>
      </c>
      <c r="G295" s="209" t="s">
        <v>179</v>
      </c>
      <c r="H295" s="210">
        <v>0.1</v>
      </c>
      <c r="I295" s="211" t="s">
        <v>198</v>
      </c>
      <c r="J295" s="211" t="s">
        <v>377</v>
      </c>
      <c r="K295" s="209" t="s">
        <v>149</v>
      </c>
      <c r="L295" s="209" t="s">
        <v>200</v>
      </c>
      <c r="M295" s="209" t="s">
        <v>151</v>
      </c>
      <c r="N295" s="209" t="s">
        <v>151</v>
      </c>
      <c r="O295" s="212" t="s">
        <v>151</v>
      </c>
      <c r="P295" s="209" t="s">
        <v>151</v>
      </c>
      <c r="Q295" s="211" t="s">
        <v>201</v>
      </c>
      <c r="R295" s="213" t="s">
        <v>233</v>
      </c>
      <c r="S295" s="213" t="s">
        <v>237</v>
      </c>
      <c r="T295" s="213" t="s">
        <v>210</v>
      </c>
      <c r="U295" s="213" t="s">
        <v>201</v>
      </c>
      <c r="V295" s="208"/>
      <c r="W295" s="211" t="s">
        <v>399</v>
      </c>
      <c r="X295" s="214">
        <v>18</v>
      </c>
    </row>
    <row r="296" spans="2:24" s="39" customFormat="1" ht="33">
      <c r="B296" s="193" t="s">
        <v>403</v>
      </c>
      <c r="C296" s="206">
        <v>45709</v>
      </c>
      <c r="D296" s="184" t="str">
        <f t="shared" si="39"/>
        <v>金</v>
      </c>
      <c r="E296" s="207">
        <v>0.61944444444444435</v>
      </c>
      <c r="F296" s="208" t="s">
        <v>207</v>
      </c>
      <c r="G296" s="209" t="s">
        <v>179</v>
      </c>
      <c r="H296" s="210">
        <v>0.1</v>
      </c>
      <c r="I296" s="211" t="s">
        <v>198</v>
      </c>
      <c r="J296" s="211" t="s">
        <v>377</v>
      </c>
      <c r="K296" s="209" t="s">
        <v>149</v>
      </c>
      <c r="L296" s="209" t="s">
        <v>200</v>
      </c>
      <c r="M296" s="209" t="s">
        <v>151</v>
      </c>
      <c r="N296" s="209" t="s">
        <v>151</v>
      </c>
      <c r="O296" s="212" t="s">
        <v>151</v>
      </c>
      <c r="P296" s="209" t="s">
        <v>151</v>
      </c>
      <c r="Q296" s="211" t="s">
        <v>201</v>
      </c>
      <c r="R296" s="213" t="s">
        <v>233</v>
      </c>
      <c r="S296" s="213" t="s">
        <v>237</v>
      </c>
      <c r="T296" s="213" t="s">
        <v>210</v>
      </c>
      <c r="U296" s="213" t="s">
        <v>201</v>
      </c>
      <c r="V296" s="208"/>
      <c r="W296" s="211" t="s">
        <v>399</v>
      </c>
      <c r="X296" s="214">
        <v>23</v>
      </c>
    </row>
    <row r="297" spans="2:24" s="39" customFormat="1" ht="33">
      <c r="B297" s="193" t="s">
        <v>403</v>
      </c>
      <c r="C297" s="206">
        <v>45709</v>
      </c>
      <c r="D297" s="184" t="str">
        <f t="shared" si="39"/>
        <v>金</v>
      </c>
      <c r="E297" s="207">
        <v>0.61805555555555547</v>
      </c>
      <c r="F297" s="208" t="s">
        <v>207</v>
      </c>
      <c r="G297" s="209" t="s">
        <v>179</v>
      </c>
      <c r="H297" s="210">
        <v>0.1</v>
      </c>
      <c r="I297" s="211" t="s">
        <v>198</v>
      </c>
      <c r="J297" s="211" t="s">
        <v>377</v>
      </c>
      <c r="K297" s="209" t="s">
        <v>149</v>
      </c>
      <c r="L297" s="209" t="s">
        <v>200</v>
      </c>
      <c r="M297" s="209" t="s">
        <v>151</v>
      </c>
      <c r="N297" s="209" t="s">
        <v>151</v>
      </c>
      <c r="O297" s="212" t="s">
        <v>151</v>
      </c>
      <c r="P297" s="209" t="s">
        <v>151</v>
      </c>
      <c r="Q297" s="211" t="s">
        <v>201</v>
      </c>
      <c r="R297" s="213" t="s">
        <v>233</v>
      </c>
      <c r="S297" s="213" t="s">
        <v>237</v>
      </c>
      <c r="T297" s="213" t="s">
        <v>210</v>
      </c>
      <c r="U297" s="213" t="s">
        <v>201</v>
      </c>
      <c r="V297" s="208"/>
      <c r="W297" s="211" t="s">
        <v>399</v>
      </c>
      <c r="X297" s="214">
        <v>55</v>
      </c>
    </row>
    <row r="298" spans="2:24" s="39" customFormat="1" ht="33">
      <c r="B298" s="193" t="s">
        <v>404</v>
      </c>
      <c r="C298" s="206">
        <v>45709</v>
      </c>
      <c r="D298" s="184" t="str">
        <f t="shared" si="39"/>
        <v>金</v>
      </c>
      <c r="E298" s="207">
        <v>0.6333333333333333</v>
      </c>
      <c r="F298" s="208" t="s">
        <v>207</v>
      </c>
      <c r="G298" s="209" t="s">
        <v>179</v>
      </c>
      <c r="H298" s="210">
        <v>0.1</v>
      </c>
      <c r="I298" s="211" t="s">
        <v>198</v>
      </c>
      <c r="J298" s="211" t="s">
        <v>377</v>
      </c>
      <c r="K298" s="209" t="s">
        <v>149</v>
      </c>
      <c r="L298" s="209" t="s">
        <v>200</v>
      </c>
      <c r="M298" s="209" t="s">
        <v>151</v>
      </c>
      <c r="N298" s="209" t="s">
        <v>151</v>
      </c>
      <c r="O298" s="212" t="s">
        <v>151</v>
      </c>
      <c r="P298" s="209" t="s">
        <v>151</v>
      </c>
      <c r="Q298" s="211" t="s">
        <v>201</v>
      </c>
      <c r="R298" s="213" t="s">
        <v>233</v>
      </c>
      <c r="S298" s="213" t="s">
        <v>202</v>
      </c>
      <c r="T298" s="213" t="s">
        <v>367</v>
      </c>
      <c r="U298" s="213" t="s">
        <v>201</v>
      </c>
      <c r="V298" s="208"/>
      <c r="W298" s="211" t="s">
        <v>407</v>
      </c>
      <c r="X298" s="214">
        <v>43</v>
      </c>
    </row>
    <row r="299" spans="2:24" s="39" customFormat="1" ht="33">
      <c r="B299" s="193" t="s">
        <v>404</v>
      </c>
      <c r="C299" s="206">
        <v>45709</v>
      </c>
      <c r="D299" s="184" t="str">
        <f t="shared" si="39"/>
        <v>金</v>
      </c>
      <c r="E299" s="207">
        <v>0.64166666666666672</v>
      </c>
      <c r="F299" s="208" t="s">
        <v>207</v>
      </c>
      <c r="G299" s="209" t="s">
        <v>179</v>
      </c>
      <c r="H299" s="210">
        <v>0.1</v>
      </c>
      <c r="I299" s="211" t="s">
        <v>198</v>
      </c>
      <c r="J299" s="211" t="s">
        <v>377</v>
      </c>
      <c r="K299" s="209" t="s">
        <v>149</v>
      </c>
      <c r="L299" s="209" t="s">
        <v>200</v>
      </c>
      <c r="M299" s="209" t="s">
        <v>151</v>
      </c>
      <c r="N299" s="209" t="s">
        <v>151</v>
      </c>
      <c r="O299" s="212" t="s">
        <v>151</v>
      </c>
      <c r="P299" s="209" t="s">
        <v>151</v>
      </c>
      <c r="Q299" s="211" t="s">
        <v>201</v>
      </c>
      <c r="R299" s="213" t="s">
        <v>233</v>
      </c>
      <c r="S299" s="213" t="s">
        <v>237</v>
      </c>
      <c r="T299" s="213" t="s">
        <v>210</v>
      </c>
      <c r="U299" s="213" t="s">
        <v>201</v>
      </c>
      <c r="V299" s="208"/>
      <c r="W299" s="211" t="s">
        <v>399</v>
      </c>
      <c r="X299" s="214">
        <v>28</v>
      </c>
    </row>
    <row r="300" spans="2:24" s="39" customFormat="1" ht="33">
      <c r="B300" s="193" t="s">
        <v>419</v>
      </c>
      <c r="C300" s="206">
        <v>45709</v>
      </c>
      <c r="D300" s="184" t="str">
        <f t="shared" ref="D300:D301" si="40">IF($C300 &lt;&gt; "", IF(ISERROR(MATCH(C300, 祝日, 0)), TEXT($C300, "aaa"), "祝日"), "")</f>
        <v>金</v>
      </c>
      <c r="E300" s="207">
        <v>0.50208333333333333</v>
      </c>
      <c r="F300" s="208" t="s">
        <v>207</v>
      </c>
      <c r="G300" s="209" t="s">
        <v>179</v>
      </c>
      <c r="H300" s="210">
        <v>0.1</v>
      </c>
      <c r="I300" s="211" t="s">
        <v>198</v>
      </c>
      <c r="J300" s="211" t="s">
        <v>377</v>
      </c>
      <c r="K300" s="209" t="s">
        <v>149</v>
      </c>
      <c r="L300" s="209" t="s">
        <v>200</v>
      </c>
      <c r="M300" s="209" t="s">
        <v>151</v>
      </c>
      <c r="N300" s="209" t="s">
        <v>151</v>
      </c>
      <c r="O300" s="212" t="s">
        <v>151</v>
      </c>
      <c r="P300" s="209" t="s">
        <v>151</v>
      </c>
      <c r="Q300" s="211" t="s">
        <v>201</v>
      </c>
      <c r="R300" s="213" t="s">
        <v>233</v>
      </c>
      <c r="S300" s="213" t="s">
        <v>202</v>
      </c>
      <c r="T300" s="213" t="s">
        <v>367</v>
      </c>
      <c r="U300" s="213" t="s">
        <v>204</v>
      </c>
      <c r="V300" s="208"/>
      <c r="W300" s="211" t="s">
        <v>366</v>
      </c>
      <c r="X300" s="214">
        <v>102</v>
      </c>
    </row>
    <row r="301" spans="2:24" s="39" customFormat="1" ht="33">
      <c r="B301" s="193" t="s">
        <v>422</v>
      </c>
      <c r="C301" s="206">
        <v>45709</v>
      </c>
      <c r="D301" s="184" t="str">
        <f t="shared" si="40"/>
        <v>金</v>
      </c>
      <c r="E301" s="207">
        <v>0.52500000000000002</v>
      </c>
      <c r="F301" s="208" t="s">
        <v>207</v>
      </c>
      <c r="G301" s="209" t="s">
        <v>179</v>
      </c>
      <c r="H301" s="210">
        <v>0.1</v>
      </c>
      <c r="I301" s="211" t="s">
        <v>198</v>
      </c>
      <c r="J301" s="211" t="s">
        <v>377</v>
      </c>
      <c r="K301" s="209" t="s">
        <v>149</v>
      </c>
      <c r="L301" s="209" t="s">
        <v>200</v>
      </c>
      <c r="M301" s="209" t="s">
        <v>151</v>
      </c>
      <c r="N301" s="209" t="s">
        <v>151</v>
      </c>
      <c r="O301" s="212" t="s">
        <v>151</v>
      </c>
      <c r="P301" s="209" t="s">
        <v>151</v>
      </c>
      <c r="Q301" s="211" t="s">
        <v>201</v>
      </c>
      <c r="R301" s="213" t="s">
        <v>233</v>
      </c>
      <c r="S301" s="213" t="s">
        <v>202</v>
      </c>
      <c r="T301" s="213" t="s">
        <v>367</v>
      </c>
      <c r="U301" s="213" t="s">
        <v>204</v>
      </c>
      <c r="V301" s="208"/>
      <c r="W301" s="211" t="s">
        <v>366</v>
      </c>
      <c r="X301" s="214">
        <v>202</v>
      </c>
    </row>
    <row r="302" spans="2:24" s="39" customFormat="1" ht="33">
      <c r="B302" s="193" t="s">
        <v>422</v>
      </c>
      <c r="C302" s="206">
        <v>45709</v>
      </c>
      <c r="D302" s="184" t="str">
        <f>IF($C302 &lt;&gt; "", IF(ISERROR(MATCH(C302, 祝日, 0)), TEXT($C302, "aaa"), "祝日"), "")</f>
        <v>金</v>
      </c>
      <c r="E302" s="207">
        <v>0.52847222222222223</v>
      </c>
      <c r="F302" s="208" t="s">
        <v>207</v>
      </c>
      <c r="G302" s="209" t="s">
        <v>179</v>
      </c>
      <c r="H302" s="210">
        <v>0.1</v>
      </c>
      <c r="I302" s="211" t="s">
        <v>198</v>
      </c>
      <c r="J302" s="211" t="s">
        <v>377</v>
      </c>
      <c r="K302" s="209" t="s">
        <v>149</v>
      </c>
      <c r="L302" s="209" t="s">
        <v>200</v>
      </c>
      <c r="M302" s="209" t="s">
        <v>151</v>
      </c>
      <c r="N302" s="209" t="s">
        <v>151</v>
      </c>
      <c r="O302" s="212" t="s">
        <v>151</v>
      </c>
      <c r="P302" s="209" t="s">
        <v>151</v>
      </c>
      <c r="Q302" s="211" t="s">
        <v>201</v>
      </c>
      <c r="R302" s="213" t="s">
        <v>233</v>
      </c>
      <c r="S302" s="213" t="s">
        <v>237</v>
      </c>
      <c r="T302" s="213" t="s">
        <v>210</v>
      </c>
      <c r="U302" s="213" t="s">
        <v>201</v>
      </c>
      <c r="V302" s="208"/>
      <c r="W302" s="211" t="s">
        <v>399</v>
      </c>
      <c r="X302" s="214">
        <v>204</v>
      </c>
    </row>
    <row r="303" spans="2:24" s="39" customFormat="1" ht="33">
      <c r="B303" s="193" t="s">
        <v>422</v>
      </c>
      <c r="C303" s="206">
        <v>45709</v>
      </c>
      <c r="D303" s="184" t="str">
        <f t="shared" ref="D303:D350" si="41">IF($C303 &lt;&gt; "", IF(ISERROR(MATCH(C303, 祝日, 0)), TEXT($C303, "aaa"), "祝日"), "")</f>
        <v>金</v>
      </c>
      <c r="E303" s="207">
        <v>0.53680555555555554</v>
      </c>
      <c r="F303" s="208" t="s">
        <v>207</v>
      </c>
      <c r="G303" s="209" t="s">
        <v>179</v>
      </c>
      <c r="H303" s="210">
        <v>0.1</v>
      </c>
      <c r="I303" s="211" t="s">
        <v>198</v>
      </c>
      <c r="J303" s="211" t="s">
        <v>377</v>
      </c>
      <c r="K303" s="209" t="s">
        <v>149</v>
      </c>
      <c r="L303" s="209" t="s">
        <v>200</v>
      </c>
      <c r="M303" s="209" t="s">
        <v>151</v>
      </c>
      <c r="N303" s="209" t="s">
        <v>151</v>
      </c>
      <c r="O303" s="212" t="s">
        <v>151</v>
      </c>
      <c r="P303" s="209" t="s">
        <v>151</v>
      </c>
      <c r="Q303" s="211" t="s">
        <v>201</v>
      </c>
      <c r="R303" s="213" t="s">
        <v>195</v>
      </c>
      <c r="S303" s="213" t="s">
        <v>240</v>
      </c>
      <c r="T303" s="213"/>
      <c r="U303" s="213" t="s">
        <v>201</v>
      </c>
      <c r="V303" s="208"/>
      <c r="W303" s="211" t="s">
        <v>433</v>
      </c>
      <c r="X303" s="214">
        <v>205</v>
      </c>
    </row>
    <row r="304" spans="2:24" s="39" customFormat="1" ht="33">
      <c r="B304" s="193" t="s">
        <v>419</v>
      </c>
      <c r="C304" s="206">
        <v>45709</v>
      </c>
      <c r="D304" s="184" t="str">
        <f t="shared" si="41"/>
        <v>金</v>
      </c>
      <c r="E304" s="207">
        <v>0.54375000000000007</v>
      </c>
      <c r="F304" s="208" t="s">
        <v>207</v>
      </c>
      <c r="G304" s="209" t="s">
        <v>179</v>
      </c>
      <c r="H304" s="210">
        <v>0.1</v>
      </c>
      <c r="I304" s="211" t="s">
        <v>198</v>
      </c>
      <c r="J304" s="211" t="s">
        <v>377</v>
      </c>
      <c r="K304" s="209" t="s">
        <v>149</v>
      </c>
      <c r="L304" s="209" t="s">
        <v>200</v>
      </c>
      <c r="M304" s="209" t="s">
        <v>151</v>
      </c>
      <c r="N304" s="209" t="s">
        <v>151</v>
      </c>
      <c r="O304" s="212" t="s">
        <v>151</v>
      </c>
      <c r="P304" s="209" t="s">
        <v>151</v>
      </c>
      <c r="Q304" s="211" t="s">
        <v>201</v>
      </c>
      <c r="R304" s="213" t="s">
        <v>233</v>
      </c>
      <c r="S304" s="213" t="s">
        <v>202</v>
      </c>
      <c r="T304" s="213" t="s">
        <v>367</v>
      </c>
      <c r="U304" s="213" t="s">
        <v>204</v>
      </c>
      <c r="V304" s="208"/>
      <c r="W304" s="211" t="s">
        <v>366</v>
      </c>
      <c r="X304" s="214">
        <v>102</v>
      </c>
    </row>
    <row r="305" spans="2:24" s="39" customFormat="1" ht="33">
      <c r="B305" s="193" t="s">
        <v>419</v>
      </c>
      <c r="C305" s="206">
        <v>45709</v>
      </c>
      <c r="D305" s="184" t="str">
        <f t="shared" si="41"/>
        <v>金</v>
      </c>
      <c r="E305" s="207">
        <v>0.54652777777777783</v>
      </c>
      <c r="F305" s="208" t="s">
        <v>207</v>
      </c>
      <c r="G305" s="209" t="s">
        <v>179</v>
      </c>
      <c r="H305" s="210">
        <v>0.1</v>
      </c>
      <c r="I305" s="211" t="s">
        <v>198</v>
      </c>
      <c r="J305" s="211" t="s">
        <v>377</v>
      </c>
      <c r="K305" s="209" t="s">
        <v>149</v>
      </c>
      <c r="L305" s="209" t="s">
        <v>200</v>
      </c>
      <c r="M305" s="209" t="s">
        <v>151</v>
      </c>
      <c r="N305" s="209" t="s">
        <v>151</v>
      </c>
      <c r="O305" s="212" t="s">
        <v>151</v>
      </c>
      <c r="P305" s="209" t="s">
        <v>151</v>
      </c>
      <c r="Q305" s="211" t="s">
        <v>201</v>
      </c>
      <c r="R305" s="213" t="s">
        <v>233</v>
      </c>
      <c r="S305" s="213" t="s">
        <v>202</v>
      </c>
      <c r="T305" s="213" t="s">
        <v>367</v>
      </c>
      <c r="U305" s="213" t="s">
        <v>204</v>
      </c>
      <c r="V305" s="208"/>
      <c r="W305" s="211" t="s">
        <v>366</v>
      </c>
      <c r="X305" s="214">
        <v>103</v>
      </c>
    </row>
    <row r="306" spans="2:24" s="39" customFormat="1" ht="33">
      <c r="B306" s="193" t="s">
        <v>419</v>
      </c>
      <c r="C306" s="206">
        <v>45709</v>
      </c>
      <c r="D306" s="184" t="str">
        <f t="shared" si="41"/>
        <v>金</v>
      </c>
      <c r="E306" s="207">
        <v>0.55069444444444449</v>
      </c>
      <c r="F306" s="208" t="s">
        <v>207</v>
      </c>
      <c r="G306" s="209" t="s">
        <v>179</v>
      </c>
      <c r="H306" s="210">
        <v>0.1</v>
      </c>
      <c r="I306" s="211" t="s">
        <v>198</v>
      </c>
      <c r="J306" s="211" t="s">
        <v>377</v>
      </c>
      <c r="K306" s="209" t="s">
        <v>149</v>
      </c>
      <c r="L306" s="209" t="s">
        <v>200</v>
      </c>
      <c r="M306" s="209" t="s">
        <v>151</v>
      </c>
      <c r="N306" s="209" t="s">
        <v>151</v>
      </c>
      <c r="O306" s="212" t="s">
        <v>151</v>
      </c>
      <c r="P306" s="209" t="s">
        <v>151</v>
      </c>
      <c r="Q306" s="211" t="s">
        <v>201</v>
      </c>
      <c r="R306" s="213" t="s">
        <v>233</v>
      </c>
      <c r="S306" s="213" t="s">
        <v>202</v>
      </c>
      <c r="T306" s="213" t="s">
        <v>367</v>
      </c>
      <c r="U306" s="213" t="s">
        <v>204</v>
      </c>
      <c r="V306" s="208"/>
      <c r="W306" s="211" t="s">
        <v>366</v>
      </c>
      <c r="X306" s="214">
        <v>107</v>
      </c>
    </row>
    <row r="307" spans="2:24" s="39" customFormat="1" ht="33">
      <c r="B307" s="193" t="s">
        <v>422</v>
      </c>
      <c r="C307" s="206">
        <v>45709</v>
      </c>
      <c r="D307" s="184" t="str">
        <f t="shared" si="41"/>
        <v>金</v>
      </c>
      <c r="E307" s="207">
        <v>0.57013888888888886</v>
      </c>
      <c r="F307" s="208" t="s">
        <v>207</v>
      </c>
      <c r="G307" s="209" t="s">
        <v>179</v>
      </c>
      <c r="H307" s="210">
        <v>0.1</v>
      </c>
      <c r="I307" s="211" t="s">
        <v>198</v>
      </c>
      <c r="J307" s="211" t="s">
        <v>377</v>
      </c>
      <c r="K307" s="209" t="s">
        <v>149</v>
      </c>
      <c r="L307" s="209" t="s">
        <v>200</v>
      </c>
      <c r="M307" s="209" t="s">
        <v>151</v>
      </c>
      <c r="N307" s="209" t="s">
        <v>151</v>
      </c>
      <c r="O307" s="212" t="s">
        <v>151</v>
      </c>
      <c r="P307" s="209" t="s">
        <v>151</v>
      </c>
      <c r="Q307" s="211" t="s">
        <v>201</v>
      </c>
      <c r="R307" s="213" t="s">
        <v>233</v>
      </c>
      <c r="S307" s="213" t="s">
        <v>202</v>
      </c>
      <c r="T307" s="213" t="s">
        <v>367</v>
      </c>
      <c r="U307" s="213" t="s">
        <v>204</v>
      </c>
      <c r="V307" s="208"/>
      <c r="W307" s="211" t="s">
        <v>366</v>
      </c>
      <c r="X307" s="214">
        <v>204</v>
      </c>
    </row>
    <row r="308" spans="2:24" s="39" customFormat="1" ht="33">
      <c r="B308" s="193" t="s">
        <v>418</v>
      </c>
      <c r="C308" s="206">
        <v>45709</v>
      </c>
      <c r="D308" s="184" t="str">
        <f t="shared" si="41"/>
        <v>金</v>
      </c>
      <c r="E308" s="207">
        <v>0.50486111111111109</v>
      </c>
      <c r="F308" s="208" t="s">
        <v>207</v>
      </c>
      <c r="G308" s="209" t="s">
        <v>179</v>
      </c>
      <c r="H308" s="210">
        <v>0.1</v>
      </c>
      <c r="I308" s="211" t="s">
        <v>198</v>
      </c>
      <c r="J308" s="211" t="s">
        <v>377</v>
      </c>
      <c r="K308" s="209" t="s">
        <v>149</v>
      </c>
      <c r="L308" s="209" t="s">
        <v>200</v>
      </c>
      <c r="M308" s="209" t="s">
        <v>151</v>
      </c>
      <c r="N308" s="209" t="s">
        <v>151</v>
      </c>
      <c r="O308" s="212" t="s">
        <v>151</v>
      </c>
      <c r="P308" s="209" t="s">
        <v>151</v>
      </c>
      <c r="Q308" s="211" t="s">
        <v>201</v>
      </c>
      <c r="R308" s="213" t="s">
        <v>233</v>
      </c>
      <c r="S308" s="213" t="s">
        <v>202</v>
      </c>
      <c r="T308" s="213" t="s">
        <v>367</v>
      </c>
      <c r="U308" s="213" t="s">
        <v>204</v>
      </c>
      <c r="V308" s="208"/>
      <c r="W308" s="211" t="s">
        <v>366</v>
      </c>
      <c r="X308" s="214">
        <v>301</v>
      </c>
    </row>
    <row r="309" spans="2:24" s="39" customFormat="1" ht="33">
      <c r="B309" s="193" t="s">
        <v>418</v>
      </c>
      <c r="C309" s="206">
        <v>45709</v>
      </c>
      <c r="D309" s="184" t="str">
        <f t="shared" si="41"/>
        <v>金</v>
      </c>
      <c r="E309" s="207">
        <v>0.51388888888888895</v>
      </c>
      <c r="F309" s="208" t="s">
        <v>207</v>
      </c>
      <c r="G309" s="209" t="s">
        <v>179</v>
      </c>
      <c r="H309" s="210">
        <v>0.1</v>
      </c>
      <c r="I309" s="211" t="s">
        <v>198</v>
      </c>
      <c r="J309" s="211" t="s">
        <v>377</v>
      </c>
      <c r="K309" s="209" t="s">
        <v>149</v>
      </c>
      <c r="L309" s="209" t="s">
        <v>200</v>
      </c>
      <c r="M309" s="209" t="s">
        <v>151</v>
      </c>
      <c r="N309" s="209" t="s">
        <v>151</v>
      </c>
      <c r="O309" s="212" t="s">
        <v>151</v>
      </c>
      <c r="P309" s="209" t="s">
        <v>151</v>
      </c>
      <c r="Q309" s="211" t="s">
        <v>201</v>
      </c>
      <c r="R309" s="213" t="s">
        <v>233</v>
      </c>
      <c r="S309" s="213" t="s">
        <v>424</v>
      </c>
      <c r="T309" s="213" t="s">
        <v>425</v>
      </c>
      <c r="U309" s="213" t="s">
        <v>426</v>
      </c>
      <c r="V309" s="208"/>
      <c r="W309" s="211" t="s">
        <v>427</v>
      </c>
      <c r="X309" s="214">
        <v>308</v>
      </c>
    </row>
    <row r="310" spans="2:24" s="39" customFormat="1" ht="33">
      <c r="B310" s="193" t="s">
        <v>418</v>
      </c>
      <c r="C310" s="206">
        <v>45709</v>
      </c>
      <c r="D310" s="184" t="str">
        <f t="shared" si="41"/>
        <v>金</v>
      </c>
      <c r="E310" s="207">
        <v>0.52638888888888891</v>
      </c>
      <c r="F310" s="208" t="s">
        <v>207</v>
      </c>
      <c r="G310" s="209" t="s">
        <v>179</v>
      </c>
      <c r="H310" s="210">
        <v>0.1</v>
      </c>
      <c r="I310" s="211" t="s">
        <v>198</v>
      </c>
      <c r="J310" s="211" t="s">
        <v>377</v>
      </c>
      <c r="K310" s="209" t="s">
        <v>149</v>
      </c>
      <c r="L310" s="209" t="s">
        <v>200</v>
      </c>
      <c r="M310" s="209" t="s">
        <v>151</v>
      </c>
      <c r="N310" s="209" t="s">
        <v>151</v>
      </c>
      <c r="O310" s="212" t="s">
        <v>151</v>
      </c>
      <c r="P310" s="209" t="s">
        <v>151</v>
      </c>
      <c r="Q310" s="211" t="s">
        <v>201</v>
      </c>
      <c r="R310" s="213" t="s">
        <v>195</v>
      </c>
      <c r="S310" s="213" t="s">
        <v>424</v>
      </c>
      <c r="T310" s="213" t="s">
        <v>425</v>
      </c>
      <c r="U310" s="213" t="s">
        <v>426</v>
      </c>
      <c r="V310" s="208"/>
      <c r="W310" s="211" t="s">
        <v>427</v>
      </c>
      <c r="X310" s="214">
        <v>301</v>
      </c>
    </row>
    <row r="311" spans="2:24" s="39" customFormat="1" ht="33">
      <c r="B311" s="193" t="s">
        <v>418</v>
      </c>
      <c r="C311" s="206">
        <v>45709</v>
      </c>
      <c r="D311" s="184" t="str">
        <f t="shared" si="41"/>
        <v>金</v>
      </c>
      <c r="E311" s="207">
        <v>0.52777777777777779</v>
      </c>
      <c r="F311" s="208" t="s">
        <v>207</v>
      </c>
      <c r="G311" s="209" t="s">
        <v>179</v>
      </c>
      <c r="H311" s="210">
        <v>0.1</v>
      </c>
      <c r="I311" s="211" t="s">
        <v>198</v>
      </c>
      <c r="J311" s="211" t="s">
        <v>377</v>
      </c>
      <c r="K311" s="209" t="s">
        <v>149</v>
      </c>
      <c r="L311" s="209" t="s">
        <v>200</v>
      </c>
      <c r="M311" s="209" t="s">
        <v>151</v>
      </c>
      <c r="N311" s="209" t="s">
        <v>151</v>
      </c>
      <c r="O311" s="212" t="s">
        <v>151</v>
      </c>
      <c r="P311" s="209" t="s">
        <v>151</v>
      </c>
      <c r="Q311" s="211" t="s">
        <v>201</v>
      </c>
      <c r="R311" s="213" t="s">
        <v>195</v>
      </c>
      <c r="S311" s="213" t="s">
        <v>424</v>
      </c>
      <c r="T311" s="213" t="s">
        <v>425</v>
      </c>
      <c r="U311" s="213" t="s">
        <v>426</v>
      </c>
      <c r="V311" s="208"/>
      <c r="W311" s="211" t="s">
        <v>427</v>
      </c>
      <c r="X311" s="214">
        <v>305</v>
      </c>
    </row>
    <row r="312" spans="2:24" s="39" customFormat="1" ht="33">
      <c r="B312" s="193" t="s">
        <v>418</v>
      </c>
      <c r="C312" s="206">
        <v>45709</v>
      </c>
      <c r="D312" s="184" t="str">
        <f t="shared" si="41"/>
        <v>金</v>
      </c>
      <c r="E312" s="207">
        <v>0.53125</v>
      </c>
      <c r="F312" s="208" t="s">
        <v>207</v>
      </c>
      <c r="G312" s="209" t="s">
        <v>179</v>
      </c>
      <c r="H312" s="210">
        <v>0.1</v>
      </c>
      <c r="I312" s="211" t="s">
        <v>198</v>
      </c>
      <c r="J312" s="211" t="s">
        <v>377</v>
      </c>
      <c r="K312" s="209" t="s">
        <v>149</v>
      </c>
      <c r="L312" s="209" t="s">
        <v>200</v>
      </c>
      <c r="M312" s="209" t="s">
        <v>151</v>
      </c>
      <c r="N312" s="209" t="s">
        <v>151</v>
      </c>
      <c r="O312" s="212" t="s">
        <v>151</v>
      </c>
      <c r="P312" s="209" t="s">
        <v>151</v>
      </c>
      <c r="Q312" s="211" t="s">
        <v>201</v>
      </c>
      <c r="R312" s="213" t="s">
        <v>233</v>
      </c>
      <c r="S312" s="213" t="s">
        <v>424</v>
      </c>
      <c r="T312" s="213" t="s">
        <v>405</v>
      </c>
      <c r="U312" s="213" t="s">
        <v>426</v>
      </c>
      <c r="V312" s="208"/>
      <c r="W312" s="211" t="s">
        <v>427</v>
      </c>
      <c r="X312" s="214">
        <v>307</v>
      </c>
    </row>
    <row r="313" spans="2:24" s="39" customFormat="1" ht="33">
      <c r="B313" s="193" t="s">
        <v>418</v>
      </c>
      <c r="C313" s="206">
        <v>45709</v>
      </c>
      <c r="D313" s="184" t="str">
        <f t="shared" si="41"/>
        <v>金</v>
      </c>
      <c r="E313" s="207">
        <v>0.55555555555555558</v>
      </c>
      <c r="F313" s="208" t="s">
        <v>207</v>
      </c>
      <c r="G313" s="209" t="s">
        <v>179</v>
      </c>
      <c r="H313" s="210">
        <v>0.1</v>
      </c>
      <c r="I313" s="211" t="s">
        <v>198</v>
      </c>
      <c r="J313" s="211" t="s">
        <v>377</v>
      </c>
      <c r="K313" s="209" t="s">
        <v>149</v>
      </c>
      <c r="L313" s="209" t="s">
        <v>200</v>
      </c>
      <c r="M313" s="209" t="s">
        <v>151</v>
      </c>
      <c r="N313" s="209" t="s">
        <v>151</v>
      </c>
      <c r="O313" s="212" t="s">
        <v>151</v>
      </c>
      <c r="P313" s="209" t="s">
        <v>151</v>
      </c>
      <c r="Q313" s="211" t="s">
        <v>201</v>
      </c>
      <c r="R313" s="213" t="s">
        <v>233</v>
      </c>
      <c r="S313" s="213" t="s">
        <v>424</v>
      </c>
      <c r="T313" s="213" t="s">
        <v>425</v>
      </c>
      <c r="U313" s="213" t="s">
        <v>426</v>
      </c>
      <c r="V313" s="208"/>
      <c r="W313" s="211" t="s">
        <v>427</v>
      </c>
      <c r="X313" s="214">
        <v>308</v>
      </c>
    </row>
    <row r="314" spans="2:24" s="39" customFormat="1" ht="33">
      <c r="B314" s="193" t="s">
        <v>400</v>
      </c>
      <c r="C314" s="206">
        <v>45712</v>
      </c>
      <c r="D314" s="184" t="str">
        <f t="shared" si="41"/>
        <v>月</v>
      </c>
      <c r="E314" s="207">
        <v>0.4201388888888889</v>
      </c>
      <c r="F314" s="208" t="s">
        <v>411</v>
      </c>
      <c r="G314" s="209" t="s">
        <v>179</v>
      </c>
      <c r="H314" s="210">
        <v>0.1</v>
      </c>
      <c r="I314" s="211" t="s">
        <v>198</v>
      </c>
      <c r="J314" s="211" t="s">
        <v>377</v>
      </c>
      <c r="K314" s="209" t="s">
        <v>149</v>
      </c>
      <c r="L314" s="209" t="s">
        <v>200</v>
      </c>
      <c r="M314" s="209" t="s">
        <v>151</v>
      </c>
      <c r="N314" s="209" t="s">
        <v>151</v>
      </c>
      <c r="O314" s="212" t="s">
        <v>151</v>
      </c>
      <c r="P314" s="209" t="s">
        <v>151</v>
      </c>
      <c r="Q314" s="211" t="s">
        <v>201</v>
      </c>
      <c r="R314" s="213" t="s">
        <v>233</v>
      </c>
      <c r="S314" s="213" t="s">
        <v>237</v>
      </c>
      <c r="T314" s="213" t="s">
        <v>210</v>
      </c>
      <c r="U314" s="213" t="s">
        <v>201</v>
      </c>
      <c r="V314" s="208"/>
      <c r="W314" s="211" t="s">
        <v>399</v>
      </c>
      <c r="X314" s="214">
        <v>1</v>
      </c>
    </row>
    <row r="315" spans="2:24" s="39" customFormat="1" ht="33">
      <c r="B315" s="193" t="s">
        <v>400</v>
      </c>
      <c r="C315" s="206">
        <v>45712</v>
      </c>
      <c r="D315" s="184" t="str">
        <f t="shared" si="41"/>
        <v>月</v>
      </c>
      <c r="E315" s="207">
        <v>0.43402777777777779</v>
      </c>
      <c r="F315" s="208" t="s">
        <v>411</v>
      </c>
      <c r="G315" s="209" t="s">
        <v>179</v>
      </c>
      <c r="H315" s="210">
        <v>0.1</v>
      </c>
      <c r="I315" s="211" t="s">
        <v>198</v>
      </c>
      <c r="J315" s="211" t="s">
        <v>377</v>
      </c>
      <c r="K315" s="209" t="s">
        <v>149</v>
      </c>
      <c r="L315" s="209" t="s">
        <v>200</v>
      </c>
      <c r="M315" s="209" t="s">
        <v>151</v>
      </c>
      <c r="N315" s="209" t="s">
        <v>151</v>
      </c>
      <c r="O315" s="212" t="s">
        <v>151</v>
      </c>
      <c r="P315" s="209" t="s">
        <v>151</v>
      </c>
      <c r="Q315" s="211" t="s">
        <v>201</v>
      </c>
      <c r="R315" s="213" t="s">
        <v>233</v>
      </c>
      <c r="S315" s="213" t="s">
        <v>237</v>
      </c>
      <c r="T315" s="213" t="s">
        <v>210</v>
      </c>
      <c r="U315" s="213" t="s">
        <v>201</v>
      </c>
      <c r="V315" s="208"/>
      <c r="W315" s="211" t="s">
        <v>399</v>
      </c>
      <c r="X315" s="214">
        <v>55</v>
      </c>
    </row>
    <row r="316" spans="2:24" s="39" customFormat="1" ht="33">
      <c r="B316" s="193" t="s">
        <v>402</v>
      </c>
      <c r="C316" s="206">
        <v>45712</v>
      </c>
      <c r="D316" s="184" t="str">
        <f t="shared" si="41"/>
        <v>月</v>
      </c>
      <c r="E316" s="207">
        <v>0.44722222222222224</v>
      </c>
      <c r="F316" s="208" t="s">
        <v>411</v>
      </c>
      <c r="G316" s="209" t="s">
        <v>179</v>
      </c>
      <c r="H316" s="210">
        <v>0.1</v>
      </c>
      <c r="I316" s="211" t="s">
        <v>198</v>
      </c>
      <c r="J316" s="211" t="s">
        <v>377</v>
      </c>
      <c r="K316" s="209" t="s">
        <v>149</v>
      </c>
      <c r="L316" s="209" t="s">
        <v>200</v>
      </c>
      <c r="M316" s="209" t="s">
        <v>151</v>
      </c>
      <c r="N316" s="209" t="s">
        <v>151</v>
      </c>
      <c r="O316" s="212" t="s">
        <v>151</v>
      </c>
      <c r="P316" s="209" t="s">
        <v>151</v>
      </c>
      <c r="Q316" s="211" t="s">
        <v>201</v>
      </c>
      <c r="R316" s="213" t="s">
        <v>195</v>
      </c>
      <c r="S316" s="213" t="s">
        <v>202</v>
      </c>
      <c r="T316" s="213" t="s">
        <v>367</v>
      </c>
      <c r="U316" s="213" t="s">
        <v>201</v>
      </c>
      <c r="V316" s="208"/>
      <c r="W316" s="211" t="s">
        <v>407</v>
      </c>
      <c r="X316" s="214">
        <v>6</v>
      </c>
    </row>
    <row r="317" spans="2:24" s="39" customFormat="1" ht="33">
      <c r="B317" s="193" t="s">
        <v>402</v>
      </c>
      <c r="C317" s="206">
        <v>45712</v>
      </c>
      <c r="D317" s="184" t="str">
        <f t="shared" si="41"/>
        <v>月</v>
      </c>
      <c r="E317" s="207">
        <v>0.44861111111111113</v>
      </c>
      <c r="F317" s="208" t="s">
        <v>411</v>
      </c>
      <c r="G317" s="209" t="s">
        <v>179</v>
      </c>
      <c r="H317" s="210">
        <v>0.1</v>
      </c>
      <c r="I317" s="211" t="s">
        <v>198</v>
      </c>
      <c r="J317" s="211" t="s">
        <v>377</v>
      </c>
      <c r="K317" s="209" t="s">
        <v>149</v>
      </c>
      <c r="L317" s="209" t="s">
        <v>200</v>
      </c>
      <c r="M317" s="209" t="s">
        <v>151</v>
      </c>
      <c r="N317" s="209" t="s">
        <v>151</v>
      </c>
      <c r="O317" s="212" t="s">
        <v>151</v>
      </c>
      <c r="P317" s="209" t="s">
        <v>151</v>
      </c>
      <c r="Q317" s="211" t="s">
        <v>201</v>
      </c>
      <c r="R317" s="213" t="s">
        <v>233</v>
      </c>
      <c r="S317" s="213" t="s">
        <v>202</v>
      </c>
      <c r="T317" s="213" t="s">
        <v>367</v>
      </c>
      <c r="U317" s="213" t="s">
        <v>201</v>
      </c>
      <c r="V317" s="208"/>
      <c r="W317" s="211" t="s">
        <v>407</v>
      </c>
      <c r="X317" s="214">
        <v>22</v>
      </c>
    </row>
    <row r="318" spans="2:24" s="39" customFormat="1" ht="33">
      <c r="B318" s="193" t="s">
        <v>400</v>
      </c>
      <c r="C318" s="206">
        <v>45712</v>
      </c>
      <c r="D318" s="184" t="str">
        <f t="shared" si="41"/>
        <v>月</v>
      </c>
      <c r="E318" s="207">
        <v>0.46388888888888885</v>
      </c>
      <c r="F318" s="208" t="s">
        <v>411</v>
      </c>
      <c r="G318" s="209" t="s">
        <v>179</v>
      </c>
      <c r="H318" s="210">
        <v>0.1</v>
      </c>
      <c r="I318" s="211" t="s">
        <v>198</v>
      </c>
      <c r="J318" s="211" t="s">
        <v>377</v>
      </c>
      <c r="K318" s="209" t="s">
        <v>149</v>
      </c>
      <c r="L318" s="209" t="s">
        <v>200</v>
      </c>
      <c r="M318" s="209" t="s">
        <v>151</v>
      </c>
      <c r="N318" s="209" t="s">
        <v>151</v>
      </c>
      <c r="O318" s="212" t="s">
        <v>151</v>
      </c>
      <c r="P318" s="209" t="s">
        <v>151</v>
      </c>
      <c r="Q318" s="211" t="s">
        <v>201</v>
      </c>
      <c r="R318" s="213" t="s">
        <v>233</v>
      </c>
      <c r="S318" s="213" t="s">
        <v>237</v>
      </c>
      <c r="T318" s="213" t="s">
        <v>210</v>
      </c>
      <c r="U318" s="213" t="s">
        <v>201</v>
      </c>
      <c r="V318" s="208"/>
      <c r="W318" s="211" t="s">
        <v>399</v>
      </c>
      <c r="X318" s="214">
        <v>65</v>
      </c>
    </row>
    <row r="319" spans="2:24" s="39" customFormat="1" ht="33">
      <c r="B319" s="193" t="s">
        <v>402</v>
      </c>
      <c r="C319" s="206">
        <v>45712</v>
      </c>
      <c r="D319" s="184" t="str">
        <f t="shared" si="41"/>
        <v>月</v>
      </c>
      <c r="E319" s="207">
        <v>0.48541666666666666</v>
      </c>
      <c r="F319" s="208" t="s">
        <v>411</v>
      </c>
      <c r="G319" s="209" t="s">
        <v>179</v>
      </c>
      <c r="H319" s="210">
        <v>0.1</v>
      </c>
      <c r="I319" s="211" t="s">
        <v>198</v>
      </c>
      <c r="J319" s="211" t="s">
        <v>377</v>
      </c>
      <c r="K319" s="209" t="s">
        <v>149</v>
      </c>
      <c r="L319" s="209" t="s">
        <v>200</v>
      </c>
      <c r="M319" s="209" t="s">
        <v>151</v>
      </c>
      <c r="N319" s="209" t="s">
        <v>151</v>
      </c>
      <c r="O319" s="212" t="s">
        <v>151</v>
      </c>
      <c r="P319" s="209" t="s">
        <v>151</v>
      </c>
      <c r="Q319" s="211" t="s">
        <v>201</v>
      </c>
      <c r="R319" s="213" t="s">
        <v>233</v>
      </c>
      <c r="S319" s="213" t="s">
        <v>202</v>
      </c>
      <c r="T319" s="213" t="s">
        <v>367</v>
      </c>
      <c r="U319" s="213" t="s">
        <v>201</v>
      </c>
      <c r="V319" s="208"/>
      <c r="W319" s="211" t="s">
        <v>407</v>
      </c>
      <c r="X319" s="214">
        <v>26</v>
      </c>
    </row>
    <row r="320" spans="2:24" s="39" customFormat="1" ht="33">
      <c r="B320" s="193" t="s">
        <v>402</v>
      </c>
      <c r="C320" s="206">
        <v>45712</v>
      </c>
      <c r="D320" s="184" t="str">
        <f t="shared" si="41"/>
        <v>月</v>
      </c>
      <c r="E320" s="207">
        <v>0.48680555555555555</v>
      </c>
      <c r="F320" s="208" t="s">
        <v>411</v>
      </c>
      <c r="G320" s="209" t="s">
        <v>179</v>
      </c>
      <c r="H320" s="210">
        <v>0.1</v>
      </c>
      <c r="I320" s="211" t="s">
        <v>198</v>
      </c>
      <c r="J320" s="211" t="s">
        <v>377</v>
      </c>
      <c r="K320" s="209" t="s">
        <v>149</v>
      </c>
      <c r="L320" s="209" t="s">
        <v>200</v>
      </c>
      <c r="M320" s="209" t="s">
        <v>151</v>
      </c>
      <c r="N320" s="209" t="s">
        <v>151</v>
      </c>
      <c r="O320" s="212" t="s">
        <v>151</v>
      </c>
      <c r="P320" s="209" t="s">
        <v>151</v>
      </c>
      <c r="Q320" s="211" t="s">
        <v>201</v>
      </c>
      <c r="R320" s="213" t="s">
        <v>233</v>
      </c>
      <c r="S320" s="213" t="s">
        <v>202</v>
      </c>
      <c r="T320" s="213" t="s">
        <v>367</v>
      </c>
      <c r="U320" s="213" t="s">
        <v>201</v>
      </c>
      <c r="V320" s="208"/>
      <c r="W320" s="211" t="s">
        <v>407</v>
      </c>
      <c r="X320" s="214">
        <v>66</v>
      </c>
    </row>
    <row r="321" spans="2:24" s="39" customFormat="1" ht="33">
      <c r="B321" s="193" t="s">
        <v>402</v>
      </c>
      <c r="C321" s="206">
        <v>45712</v>
      </c>
      <c r="D321" s="184" t="str">
        <f t="shared" si="41"/>
        <v>月</v>
      </c>
      <c r="E321" s="207">
        <v>0.57291666666666663</v>
      </c>
      <c r="F321" s="208" t="s">
        <v>411</v>
      </c>
      <c r="G321" s="209" t="s">
        <v>179</v>
      </c>
      <c r="H321" s="210">
        <v>0.1</v>
      </c>
      <c r="I321" s="211" t="s">
        <v>198</v>
      </c>
      <c r="J321" s="211" t="s">
        <v>377</v>
      </c>
      <c r="K321" s="209" t="s">
        <v>149</v>
      </c>
      <c r="L321" s="209" t="s">
        <v>200</v>
      </c>
      <c r="M321" s="209" t="s">
        <v>151</v>
      </c>
      <c r="N321" s="209" t="s">
        <v>151</v>
      </c>
      <c r="O321" s="212" t="s">
        <v>151</v>
      </c>
      <c r="P321" s="209" t="s">
        <v>151</v>
      </c>
      <c r="Q321" s="211" t="s">
        <v>201</v>
      </c>
      <c r="R321" s="213" t="s">
        <v>233</v>
      </c>
      <c r="S321" s="213" t="s">
        <v>202</v>
      </c>
      <c r="T321" s="213" t="s">
        <v>367</v>
      </c>
      <c r="U321" s="213" t="s">
        <v>201</v>
      </c>
      <c r="V321" s="208"/>
      <c r="W321" s="211" t="s">
        <v>407</v>
      </c>
      <c r="X321" s="214">
        <v>54</v>
      </c>
    </row>
    <row r="322" spans="2:24" s="39" customFormat="1" ht="33">
      <c r="B322" s="193" t="s">
        <v>402</v>
      </c>
      <c r="C322" s="206">
        <v>45712</v>
      </c>
      <c r="D322" s="184" t="str">
        <f t="shared" si="41"/>
        <v>月</v>
      </c>
      <c r="E322" s="207">
        <v>0.57361111111111107</v>
      </c>
      <c r="F322" s="208" t="s">
        <v>411</v>
      </c>
      <c r="G322" s="209" t="s">
        <v>179</v>
      </c>
      <c r="H322" s="210">
        <v>0.1</v>
      </c>
      <c r="I322" s="211" t="s">
        <v>198</v>
      </c>
      <c r="J322" s="211" t="s">
        <v>377</v>
      </c>
      <c r="K322" s="209" t="s">
        <v>149</v>
      </c>
      <c r="L322" s="209" t="s">
        <v>200</v>
      </c>
      <c r="M322" s="209" t="s">
        <v>151</v>
      </c>
      <c r="N322" s="209" t="s">
        <v>151</v>
      </c>
      <c r="O322" s="212" t="s">
        <v>151</v>
      </c>
      <c r="P322" s="209" t="s">
        <v>151</v>
      </c>
      <c r="Q322" s="211" t="s">
        <v>201</v>
      </c>
      <c r="R322" s="213" t="s">
        <v>233</v>
      </c>
      <c r="S322" s="213" t="s">
        <v>202</v>
      </c>
      <c r="T322" s="213" t="s">
        <v>367</v>
      </c>
      <c r="U322" s="213" t="s">
        <v>201</v>
      </c>
      <c r="V322" s="208"/>
      <c r="W322" s="211" t="s">
        <v>407</v>
      </c>
      <c r="X322" s="214">
        <v>22</v>
      </c>
    </row>
    <row r="323" spans="2:24" s="39" customFormat="1" ht="33">
      <c r="B323" s="193" t="s">
        <v>402</v>
      </c>
      <c r="C323" s="206">
        <v>45712</v>
      </c>
      <c r="D323" s="184" t="str">
        <f t="shared" si="41"/>
        <v>月</v>
      </c>
      <c r="E323" s="207">
        <v>0.57986111111111116</v>
      </c>
      <c r="F323" s="208" t="s">
        <v>411</v>
      </c>
      <c r="G323" s="209" t="s">
        <v>179</v>
      </c>
      <c r="H323" s="210">
        <v>0.1</v>
      </c>
      <c r="I323" s="211" t="s">
        <v>198</v>
      </c>
      <c r="J323" s="211" t="s">
        <v>377</v>
      </c>
      <c r="K323" s="209" t="s">
        <v>149</v>
      </c>
      <c r="L323" s="209" t="s">
        <v>200</v>
      </c>
      <c r="M323" s="209" t="s">
        <v>151</v>
      </c>
      <c r="N323" s="209" t="s">
        <v>151</v>
      </c>
      <c r="O323" s="212" t="s">
        <v>151</v>
      </c>
      <c r="P323" s="209" t="s">
        <v>151</v>
      </c>
      <c r="Q323" s="211" t="s">
        <v>201</v>
      </c>
      <c r="R323" s="213" t="s">
        <v>233</v>
      </c>
      <c r="S323" s="213" t="s">
        <v>202</v>
      </c>
      <c r="T323" s="213" t="s">
        <v>367</v>
      </c>
      <c r="U323" s="213" t="s">
        <v>201</v>
      </c>
      <c r="V323" s="208"/>
      <c r="W323" s="211" t="s">
        <v>407</v>
      </c>
      <c r="X323" s="214">
        <v>20</v>
      </c>
    </row>
    <row r="324" spans="2:24" s="39" customFormat="1" ht="33">
      <c r="B324" s="193" t="s">
        <v>400</v>
      </c>
      <c r="C324" s="206">
        <v>45712</v>
      </c>
      <c r="D324" s="184" t="str">
        <f t="shared" si="41"/>
        <v>月</v>
      </c>
      <c r="E324" s="207">
        <v>0.5854166666666667</v>
      </c>
      <c r="F324" s="208" t="s">
        <v>412</v>
      </c>
      <c r="G324" s="209" t="s">
        <v>179</v>
      </c>
      <c r="H324" s="210">
        <v>0.1</v>
      </c>
      <c r="I324" s="211" t="s">
        <v>198</v>
      </c>
      <c r="J324" s="211" t="s">
        <v>377</v>
      </c>
      <c r="K324" s="209" t="s">
        <v>149</v>
      </c>
      <c r="L324" s="209" t="s">
        <v>200</v>
      </c>
      <c r="M324" s="209" t="s">
        <v>151</v>
      </c>
      <c r="N324" s="209" t="s">
        <v>151</v>
      </c>
      <c r="O324" s="212" t="s">
        <v>151</v>
      </c>
      <c r="P324" s="209" t="s">
        <v>151</v>
      </c>
      <c r="Q324" s="211" t="s">
        <v>201</v>
      </c>
      <c r="R324" s="213" t="s">
        <v>233</v>
      </c>
      <c r="S324" s="213" t="s">
        <v>237</v>
      </c>
      <c r="T324" s="213" t="s">
        <v>210</v>
      </c>
      <c r="U324" s="213" t="s">
        <v>201</v>
      </c>
      <c r="V324" s="208"/>
      <c r="W324" s="211" t="s">
        <v>399</v>
      </c>
      <c r="X324" s="214">
        <v>25</v>
      </c>
    </row>
    <row r="325" spans="2:24" s="39" customFormat="1" ht="33">
      <c r="B325" s="193" t="s">
        <v>400</v>
      </c>
      <c r="C325" s="206">
        <v>45712</v>
      </c>
      <c r="D325" s="184" t="str">
        <f t="shared" si="41"/>
        <v>月</v>
      </c>
      <c r="E325" s="207">
        <v>0.59583333333333333</v>
      </c>
      <c r="F325" s="208" t="s">
        <v>412</v>
      </c>
      <c r="G325" s="209" t="s">
        <v>179</v>
      </c>
      <c r="H325" s="210">
        <v>0.1</v>
      </c>
      <c r="I325" s="211" t="s">
        <v>198</v>
      </c>
      <c r="J325" s="211" t="s">
        <v>377</v>
      </c>
      <c r="K325" s="209" t="s">
        <v>149</v>
      </c>
      <c r="L325" s="209" t="s">
        <v>200</v>
      </c>
      <c r="M325" s="209" t="s">
        <v>151</v>
      </c>
      <c r="N325" s="209" t="s">
        <v>151</v>
      </c>
      <c r="O325" s="212" t="s">
        <v>151</v>
      </c>
      <c r="P325" s="209" t="s">
        <v>151</v>
      </c>
      <c r="Q325" s="211" t="s">
        <v>201</v>
      </c>
      <c r="R325" s="213" t="s">
        <v>233</v>
      </c>
      <c r="S325" s="213" t="s">
        <v>202</v>
      </c>
      <c r="T325" s="213" t="s">
        <v>367</v>
      </c>
      <c r="U325" s="213" t="s">
        <v>201</v>
      </c>
      <c r="V325" s="208"/>
      <c r="W325" s="211" t="s">
        <v>407</v>
      </c>
      <c r="X325" s="214">
        <v>37</v>
      </c>
    </row>
    <row r="326" spans="2:24" s="39" customFormat="1" ht="33">
      <c r="B326" s="193" t="s">
        <v>402</v>
      </c>
      <c r="C326" s="206">
        <v>45712</v>
      </c>
      <c r="D326" s="184" t="str">
        <f t="shared" si="41"/>
        <v>月</v>
      </c>
      <c r="E326" s="207">
        <v>0.6152777777777777</v>
      </c>
      <c r="F326" s="208" t="s">
        <v>412</v>
      </c>
      <c r="G326" s="209" t="s">
        <v>179</v>
      </c>
      <c r="H326" s="210">
        <v>0.1</v>
      </c>
      <c r="I326" s="211" t="s">
        <v>198</v>
      </c>
      <c r="J326" s="211" t="s">
        <v>377</v>
      </c>
      <c r="K326" s="209" t="s">
        <v>149</v>
      </c>
      <c r="L326" s="209" t="s">
        <v>200</v>
      </c>
      <c r="M326" s="209" t="s">
        <v>151</v>
      </c>
      <c r="N326" s="209" t="s">
        <v>151</v>
      </c>
      <c r="O326" s="212" t="s">
        <v>151</v>
      </c>
      <c r="P326" s="209" t="s">
        <v>151</v>
      </c>
      <c r="Q326" s="211" t="s">
        <v>201</v>
      </c>
      <c r="R326" s="213" t="s">
        <v>233</v>
      </c>
      <c r="S326" s="213" t="s">
        <v>202</v>
      </c>
      <c r="T326" s="213" t="s">
        <v>367</v>
      </c>
      <c r="U326" s="213" t="s">
        <v>201</v>
      </c>
      <c r="V326" s="208"/>
      <c r="W326" s="211" t="s">
        <v>407</v>
      </c>
      <c r="X326" s="214">
        <v>22</v>
      </c>
    </row>
    <row r="327" spans="2:24" s="39" customFormat="1" ht="33">
      <c r="B327" s="193" t="s">
        <v>400</v>
      </c>
      <c r="C327" s="206">
        <v>45712</v>
      </c>
      <c r="D327" s="184" t="str">
        <f t="shared" si="41"/>
        <v>月</v>
      </c>
      <c r="E327" s="207">
        <v>0.63749999999999996</v>
      </c>
      <c r="F327" s="208" t="s">
        <v>412</v>
      </c>
      <c r="G327" s="209" t="s">
        <v>179</v>
      </c>
      <c r="H327" s="210">
        <v>0.1</v>
      </c>
      <c r="I327" s="211" t="s">
        <v>198</v>
      </c>
      <c r="J327" s="211" t="s">
        <v>377</v>
      </c>
      <c r="K327" s="209" t="s">
        <v>149</v>
      </c>
      <c r="L327" s="209" t="s">
        <v>200</v>
      </c>
      <c r="M327" s="209" t="s">
        <v>151</v>
      </c>
      <c r="N327" s="209" t="s">
        <v>151</v>
      </c>
      <c r="O327" s="212" t="s">
        <v>151</v>
      </c>
      <c r="P327" s="209" t="s">
        <v>151</v>
      </c>
      <c r="Q327" s="211" t="s">
        <v>201</v>
      </c>
      <c r="R327" s="213" t="s">
        <v>233</v>
      </c>
      <c r="S327" s="213" t="s">
        <v>202</v>
      </c>
      <c r="T327" s="213" t="s">
        <v>367</v>
      </c>
      <c r="U327" s="213" t="s">
        <v>201</v>
      </c>
      <c r="V327" s="208"/>
      <c r="W327" s="211" t="s">
        <v>407</v>
      </c>
      <c r="X327" s="214">
        <v>40</v>
      </c>
    </row>
    <row r="328" spans="2:24" s="39" customFormat="1" ht="33">
      <c r="B328" s="193" t="s">
        <v>400</v>
      </c>
      <c r="C328" s="206">
        <v>45712</v>
      </c>
      <c r="D328" s="184" t="str">
        <f t="shared" si="41"/>
        <v>月</v>
      </c>
      <c r="E328" s="207">
        <v>0.63749999999999996</v>
      </c>
      <c r="F328" s="208" t="s">
        <v>412</v>
      </c>
      <c r="G328" s="209" t="s">
        <v>179</v>
      </c>
      <c r="H328" s="210">
        <v>0.1</v>
      </c>
      <c r="I328" s="211" t="s">
        <v>198</v>
      </c>
      <c r="J328" s="211" t="s">
        <v>377</v>
      </c>
      <c r="K328" s="209" t="s">
        <v>149</v>
      </c>
      <c r="L328" s="209" t="s">
        <v>200</v>
      </c>
      <c r="M328" s="209" t="s">
        <v>151</v>
      </c>
      <c r="N328" s="209" t="s">
        <v>151</v>
      </c>
      <c r="O328" s="212" t="s">
        <v>151</v>
      </c>
      <c r="P328" s="209" t="s">
        <v>151</v>
      </c>
      <c r="Q328" s="211" t="s">
        <v>201</v>
      </c>
      <c r="R328" s="213" t="s">
        <v>233</v>
      </c>
      <c r="S328" s="213" t="s">
        <v>237</v>
      </c>
      <c r="T328" s="213" t="s">
        <v>210</v>
      </c>
      <c r="U328" s="213" t="s">
        <v>201</v>
      </c>
      <c r="V328" s="208"/>
      <c r="W328" s="211" t="s">
        <v>399</v>
      </c>
      <c r="X328" s="214">
        <v>60</v>
      </c>
    </row>
    <row r="329" spans="2:24" s="39" customFormat="1" ht="33">
      <c r="B329" s="193" t="s">
        <v>404</v>
      </c>
      <c r="C329" s="206">
        <v>45716</v>
      </c>
      <c r="D329" s="184" t="str">
        <f t="shared" si="41"/>
        <v>金</v>
      </c>
      <c r="E329" s="207">
        <f ca="1">#REF!+TIME(0,IF($E329=#REF!,_xlfn.XLOOKUP($I329,#REF!,#REF!),_xlfn.XLOOKUP($I329,#REF!,#REF!)),0)</f>
        <v>0.41875000000000001</v>
      </c>
      <c r="F329" s="208" t="s">
        <v>207</v>
      </c>
      <c r="G329" s="209" t="s">
        <v>179</v>
      </c>
      <c r="H329" s="210">
        <v>0.1</v>
      </c>
      <c r="I329" s="211" t="s">
        <v>198</v>
      </c>
      <c r="J329" s="211" t="s">
        <v>148</v>
      </c>
      <c r="K329" s="209" t="s">
        <v>149</v>
      </c>
      <c r="L329" s="209" t="s">
        <v>200</v>
      </c>
      <c r="M329" s="209" t="s">
        <v>151</v>
      </c>
      <c r="N329" s="209" t="s">
        <v>151</v>
      </c>
      <c r="O329" s="212" t="s">
        <v>151</v>
      </c>
      <c r="P329" s="209" t="s">
        <v>151</v>
      </c>
      <c r="Q329" s="211" t="s">
        <v>201</v>
      </c>
      <c r="R329" s="213" t="s">
        <v>233</v>
      </c>
      <c r="S329" s="213" t="s">
        <v>202</v>
      </c>
      <c r="T329" s="213" t="s">
        <v>367</v>
      </c>
      <c r="U329" s="213" t="s">
        <v>201</v>
      </c>
      <c r="V329" s="208"/>
      <c r="W329" s="211" t="s">
        <v>407</v>
      </c>
      <c r="X329" s="214">
        <v>14</v>
      </c>
    </row>
    <row r="330" spans="2:24" s="39" customFormat="1" ht="33">
      <c r="B330" s="193" t="s">
        <v>404</v>
      </c>
      <c r="C330" s="206">
        <v>45716</v>
      </c>
      <c r="D330" s="184" t="str">
        <f t="shared" si="41"/>
        <v>金</v>
      </c>
      <c r="E330" s="207">
        <f ca="1">#REF!+TIME(0,IF($E330=#REF!,_xlfn.XLOOKUP($I330,#REF!,#REF!),_xlfn.XLOOKUP($I330,#REF!,#REF!)),0)</f>
        <v>0.43402777777777779</v>
      </c>
      <c r="F330" s="208" t="s">
        <v>207</v>
      </c>
      <c r="G330" s="209" t="s">
        <v>179</v>
      </c>
      <c r="H330" s="210">
        <v>0.1</v>
      </c>
      <c r="I330" s="211" t="s">
        <v>198</v>
      </c>
      <c r="J330" s="211" t="s">
        <v>148</v>
      </c>
      <c r="K330" s="209" t="s">
        <v>149</v>
      </c>
      <c r="L330" s="209" t="s">
        <v>200</v>
      </c>
      <c r="M330" s="209" t="s">
        <v>151</v>
      </c>
      <c r="N330" s="209" t="s">
        <v>151</v>
      </c>
      <c r="O330" s="212" t="s">
        <v>151</v>
      </c>
      <c r="P330" s="209" t="s">
        <v>151</v>
      </c>
      <c r="Q330" s="211" t="s">
        <v>201</v>
      </c>
      <c r="R330" s="213" t="s">
        <v>233</v>
      </c>
      <c r="S330" s="213" t="s">
        <v>202</v>
      </c>
      <c r="T330" s="213" t="s">
        <v>367</v>
      </c>
      <c r="U330" s="213" t="s">
        <v>201</v>
      </c>
      <c r="V330" s="208"/>
      <c r="W330" s="211" t="s">
        <v>407</v>
      </c>
      <c r="X330" s="214">
        <v>52</v>
      </c>
    </row>
    <row r="331" spans="2:24" s="39" customFormat="1" ht="33">
      <c r="B331" s="193" t="s">
        <v>403</v>
      </c>
      <c r="C331" s="206">
        <v>45716</v>
      </c>
      <c r="D331" s="184" t="str">
        <f t="shared" si="41"/>
        <v>金</v>
      </c>
      <c r="E331" s="207">
        <f ca="1">#REF!+TIME(0,IF($E331=#REF!,_xlfn.XLOOKUP($I331,#REF!,#REF!),_xlfn.XLOOKUP($I331,#REF!,#REF!)),0)</f>
        <v>0.44166666666666665</v>
      </c>
      <c r="F331" s="208" t="s">
        <v>207</v>
      </c>
      <c r="G331" s="209" t="s">
        <v>438</v>
      </c>
      <c r="H331" s="210">
        <v>0.1</v>
      </c>
      <c r="I331" s="211" t="s">
        <v>198</v>
      </c>
      <c r="J331" s="211" t="s">
        <v>148</v>
      </c>
      <c r="K331" s="209" t="s">
        <v>149</v>
      </c>
      <c r="L331" s="209" t="s">
        <v>200</v>
      </c>
      <c r="M331" s="209" t="s">
        <v>151</v>
      </c>
      <c r="N331" s="209" t="s">
        <v>151</v>
      </c>
      <c r="O331" s="212" t="s">
        <v>151</v>
      </c>
      <c r="P331" s="209" t="s">
        <v>151</v>
      </c>
      <c r="Q331" s="211" t="s">
        <v>201</v>
      </c>
      <c r="R331" s="213" t="s">
        <v>233</v>
      </c>
      <c r="S331" s="213" t="s">
        <v>202</v>
      </c>
      <c r="T331" s="213" t="s">
        <v>367</v>
      </c>
      <c r="U331" s="213" t="s">
        <v>201</v>
      </c>
      <c r="V331" s="208"/>
      <c r="W331" s="211" t="s">
        <v>407</v>
      </c>
      <c r="X331" s="214">
        <v>4</v>
      </c>
    </row>
    <row r="332" spans="2:24" s="39" customFormat="1" ht="33">
      <c r="B332" s="193" t="s">
        <v>403</v>
      </c>
      <c r="C332" s="206">
        <v>45716</v>
      </c>
      <c r="D332" s="184" t="str">
        <f t="shared" si="41"/>
        <v>金</v>
      </c>
      <c r="E332" s="207">
        <f ca="1">#REF!+TIME(0,IF($E332=#REF!,_xlfn.XLOOKUP($I332,#REF!,#REF!),_xlfn.XLOOKUP($I332,#REF!,#REF!)),0)</f>
        <v>0.44374999999999998</v>
      </c>
      <c r="F332" s="208" t="s">
        <v>207</v>
      </c>
      <c r="G332" s="209" t="s">
        <v>179</v>
      </c>
      <c r="H332" s="210">
        <v>0.1</v>
      </c>
      <c r="I332" s="211" t="s">
        <v>198</v>
      </c>
      <c r="J332" s="211" t="s">
        <v>148</v>
      </c>
      <c r="K332" s="209" t="s">
        <v>149</v>
      </c>
      <c r="L332" s="209" t="s">
        <v>200</v>
      </c>
      <c r="M332" s="209" t="s">
        <v>151</v>
      </c>
      <c r="N332" s="209" t="s">
        <v>151</v>
      </c>
      <c r="O332" s="212" t="s">
        <v>151</v>
      </c>
      <c r="P332" s="209" t="s">
        <v>151</v>
      </c>
      <c r="Q332" s="211" t="s">
        <v>201</v>
      </c>
      <c r="R332" s="213" t="s">
        <v>233</v>
      </c>
      <c r="S332" s="213" t="s">
        <v>202</v>
      </c>
      <c r="T332" s="213" t="s">
        <v>367</v>
      </c>
      <c r="U332" s="213" t="s">
        <v>201</v>
      </c>
      <c r="V332" s="208"/>
      <c r="W332" s="211" t="s">
        <v>407</v>
      </c>
      <c r="X332" s="214">
        <v>31</v>
      </c>
    </row>
    <row r="333" spans="2:24" s="39" customFormat="1" ht="33">
      <c r="B333" s="193" t="s">
        <v>403</v>
      </c>
      <c r="C333" s="206">
        <v>45716</v>
      </c>
      <c r="D333" s="184" t="str">
        <f t="shared" si="41"/>
        <v>金</v>
      </c>
      <c r="E333" s="207">
        <f ca="1">#REF!+TIME(0,IF($E333=#REF!,_xlfn.XLOOKUP($I333,#REF!,#REF!),_xlfn.XLOOKUP($I333,#REF!,#REF!)),0)</f>
        <v>0.44930555555555557</v>
      </c>
      <c r="F333" s="208" t="s">
        <v>207</v>
      </c>
      <c r="G333" s="209" t="s">
        <v>179</v>
      </c>
      <c r="H333" s="210">
        <v>0.1</v>
      </c>
      <c r="I333" s="211" t="s">
        <v>198</v>
      </c>
      <c r="J333" s="211" t="s">
        <v>148</v>
      </c>
      <c r="K333" s="209" t="s">
        <v>149</v>
      </c>
      <c r="L333" s="209" t="s">
        <v>200</v>
      </c>
      <c r="M333" s="209" t="s">
        <v>151</v>
      </c>
      <c r="N333" s="209" t="s">
        <v>151</v>
      </c>
      <c r="O333" s="212" t="s">
        <v>151</v>
      </c>
      <c r="P333" s="209" t="s">
        <v>151</v>
      </c>
      <c r="Q333" s="211" t="s">
        <v>201</v>
      </c>
      <c r="R333" s="213" t="s">
        <v>233</v>
      </c>
      <c r="S333" s="213" t="s">
        <v>236</v>
      </c>
      <c r="T333" s="213"/>
      <c r="U333" s="213" t="s">
        <v>204</v>
      </c>
      <c r="V333" s="208"/>
      <c r="W333" s="211" t="s">
        <v>430</v>
      </c>
      <c r="X333" s="214">
        <v>8</v>
      </c>
    </row>
    <row r="334" spans="2:24" s="39" customFormat="1" ht="33">
      <c r="B334" s="193" t="s">
        <v>404</v>
      </c>
      <c r="C334" s="206">
        <v>45716</v>
      </c>
      <c r="D334" s="184" t="str">
        <f t="shared" si="41"/>
        <v>金</v>
      </c>
      <c r="E334" s="207">
        <f ca="1">#REF!+TIME(0,IF($E334=#REF!,_xlfn.XLOOKUP($I334,#REF!,#REF!),_xlfn.XLOOKUP($I334,#REF!,#REF!)),0)</f>
        <v>0.46041666666666664</v>
      </c>
      <c r="F334" s="208" t="s">
        <v>207</v>
      </c>
      <c r="G334" s="209" t="s">
        <v>179</v>
      </c>
      <c r="H334" s="210">
        <v>0.1</v>
      </c>
      <c r="I334" s="211" t="s">
        <v>198</v>
      </c>
      <c r="J334" s="211" t="s">
        <v>148</v>
      </c>
      <c r="K334" s="209" t="s">
        <v>149</v>
      </c>
      <c r="L334" s="209" t="s">
        <v>200</v>
      </c>
      <c r="M334" s="209" t="s">
        <v>151</v>
      </c>
      <c r="N334" s="209" t="s">
        <v>151</v>
      </c>
      <c r="O334" s="212" t="s">
        <v>151</v>
      </c>
      <c r="P334" s="209" t="s">
        <v>151</v>
      </c>
      <c r="Q334" s="211" t="s">
        <v>201</v>
      </c>
      <c r="R334" s="213" t="s">
        <v>233</v>
      </c>
      <c r="S334" s="213" t="s">
        <v>237</v>
      </c>
      <c r="T334" s="213" t="s">
        <v>210</v>
      </c>
      <c r="U334" s="213" t="s">
        <v>201</v>
      </c>
      <c r="V334" s="208"/>
      <c r="W334" s="211" t="s">
        <v>399</v>
      </c>
      <c r="X334" s="214">
        <v>25</v>
      </c>
    </row>
    <row r="335" spans="2:24" s="39" customFormat="1" ht="33">
      <c r="B335" s="193" t="s">
        <v>404</v>
      </c>
      <c r="C335" s="206">
        <v>45716</v>
      </c>
      <c r="D335" s="184" t="str">
        <f t="shared" si="41"/>
        <v>金</v>
      </c>
      <c r="E335" s="207">
        <f ca="1">#REF!+TIME(0,IF($E335=#REF!,_xlfn.XLOOKUP($I335,#REF!,#REF!),_xlfn.XLOOKUP($I335,#REF!,#REF!)),0)</f>
        <v>0.47083333333333333</v>
      </c>
      <c r="F335" s="208" t="s">
        <v>207</v>
      </c>
      <c r="G335" s="209" t="s">
        <v>179</v>
      </c>
      <c r="H335" s="210">
        <v>0.1</v>
      </c>
      <c r="I335" s="211" t="s">
        <v>198</v>
      </c>
      <c r="J335" s="211" t="s">
        <v>148</v>
      </c>
      <c r="K335" s="209" t="s">
        <v>149</v>
      </c>
      <c r="L335" s="209" t="s">
        <v>200</v>
      </c>
      <c r="M335" s="209" t="s">
        <v>151</v>
      </c>
      <c r="N335" s="209" t="s">
        <v>151</v>
      </c>
      <c r="O335" s="212" t="s">
        <v>151</v>
      </c>
      <c r="P335" s="209" t="s">
        <v>151</v>
      </c>
      <c r="Q335" s="211" t="s">
        <v>201</v>
      </c>
      <c r="R335" s="213" t="s">
        <v>233</v>
      </c>
      <c r="S335" s="213" t="s">
        <v>202</v>
      </c>
      <c r="T335" s="213" t="s">
        <v>405</v>
      </c>
      <c r="U335" s="213" t="s">
        <v>201</v>
      </c>
      <c r="V335" s="208"/>
      <c r="W335" s="211" t="s">
        <v>407</v>
      </c>
      <c r="X335" s="214">
        <v>40</v>
      </c>
    </row>
    <row r="336" spans="2:24" s="39" customFormat="1" ht="33">
      <c r="B336" s="193" t="s">
        <v>404</v>
      </c>
      <c r="C336" s="206">
        <v>45716</v>
      </c>
      <c r="D336" s="184" t="str">
        <f t="shared" si="41"/>
        <v>金</v>
      </c>
      <c r="E336" s="207">
        <f ca="1">#REF!+TIME(0,IF($E336=#REF!,_xlfn.XLOOKUP($I336,#REF!,#REF!),_xlfn.XLOOKUP($I336,#REF!,#REF!)),0)</f>
        <v>0.47430555555555554</v>
      </c>
      <c r="F336" s="208" t="s">
        <v>207</v>
      </c>
      <c r="G336" s="209" t="s">
        <v>179</v>
      </c>
      <c r="H336" s="210">
        <v>0.1</v>
      </c>
      <c r="I336" s="211" t="s">
        <v>198</v>
      </c>
      <c r="J336" s="211" t="s">
        <v>148</v>
      </c>
      <c r="K336" s="209" t="s">
        <v>149</v>
      </c>
      <c r="L336" s="209" t="s">
        <v>200</v>
      </c>
      <c r="M336" s="209" t="s">
        <v>151</v>
      </c>
      <c r="N336" s="209" t="s">
        <v>151</v>
      </c>
      <c r="O336" s="212" t="s">
        <v>151</v>
      </c>
      <c r="P336" s="209" t="s">
        <v>151</v>
      </c>
      <c r="Q336" s="211" t="s">
        <v>201</v>
      </c>
      <c r="R336" s="213" t="s">
        <v>233</v>
      </c>
      <c r="S336" s="213" t="s">
        <v>202</v>
      </c>
      <c r="T336" s="213" t="s">
        <v>367</v>
      </c>
      <c r="U336" s="213" t="s">
        <v>201</v>
      </c>
      <c r="V336" s="208"/>
      <c r="W336" s="211" t="s">
        <v>407</v>
      </c>
      <c r="X336" s="214">
        <v>46</v>
      </c>
    </row>
    <row r="337" spans="2:24" s="39" customFormat="1" ht="33">
      <c r="B337" s="193" t="s">
        <v>403</v>
      </c>
      <c r="C337" s="206">
        <v>45716</v>
      </c>
      <c r="D337" s="184" t="str">
        <f t="shared" si="41"/>
        <v>金</v>
      </c>
      <c r="E337" s="207">
        <f ca="1">#REF!+TIME(0,IF($E337=#REF!,_xlfn.XLOOKUP($I337,#REF!,#REF!),_xlfn.XLOOKUP($I337,#REF!,#REF!)),0)</f>
        <v>0.48680555555555555</v>
      </c>
      <c r="F337" s="208" t="s">
        <v>207</v>
      </c>
      <c r="G337" s="209" t="s">
        <v>179</v>
      </c>
      <c r="H337" s="210">
        <v>0.1</v>
      </c>
      <c r="I337" s="211" t="s">
        <v>198</v>
      </c>
      <c r="J337" s="211" t="s">
        <v>148</v>
      </c>
      <c r="K337" s="209" t="s">
        <v>149</v>
      </c>
      <c r="L337" s="209" t="s">
        <v>200</v>
      </c>
      <c r="M337" s="209" t="s">
        <v>151</v>
      </c>
      <c r="N337" s="209" t="s">
        <v>151</v>
      </c>
      <c r="O337" s="212" t="s">
        <v>151</v>
      </c>
      <c r="P337" s="209" t="s">
        <v>151</v>
      </c>
      <c r="Q337" s="211" t="s">
        <v>201</v>
      </c>
      <c r="R337" s="213" t="s">
        <v>233</v>
      </c>
      <c r="S337" s="213" t="s">
        <v>236</v>
      </c>
      <c r="T337" s="213"/>
      <c r="U337" s="213" t="s">
        <v>204</v>
      </c>
      <c r="V337" s="208"/>
      <c r="W337" s="211" t="s">
        <v>429</v>
      </c>
      <c r="X337" s="214">
        <v>66</v>
      </c>
    </row>
    <row r="338" spans="2:24" s="39" customFormat="1" ht="33">
      <c r="B338" s="193" t="s">
        <v>403</v>
      </c>
      <c r="C338" s="206">
        <v>45716</v>
      </c>
      <c r="D338" s="184" t="str">
        <f t="shared" si="41"/>
        <v>金</v>
      </c>
      <c r="E338" s="207">
        <f ca="1">#REF!+TIME(0,IF($E338=#REF!,_xlfn.XLOOKUP($I338,#REF!,#REF!),_xlfn.XLOOKUP($I338,#REF!,#REF!)),0)</f>
        <v>0.49097222222222225</v>
      </c>
      <c r="F338" s="208" t="s">
        <v>207</v>
      </c>
      <c r="G338" s="209" t="s">
        <v>179</v>
      </c>
      <c r="H338" s="210">
        <v>0.1</v>
      </c>
      <c r="I338" s="211" t="s">
        <v>198</v>
      </c>
      <c r="J338" s="211" t="s">
        <v>148</v>
      </c>
      <c r="K338" s="209" t="s">
        <v>149</v>
      </c>
      <c r="L338" s="209" t="s">
        <v>200</v>
      </c>
      <c r="M338" s="209" t="s">
        <v>151</v>
      </c>
      <c r="N338" s="209" t="s">
        <v>151</v>
      </c>
      <c r="O338" s="212" t="s">
        <v>151</v>
      </c>
      <c r="P338" s="209" t="s">
        <v>151</v>
      </c>
      <c r="Q338" s="211" t="s">
        <v>201</v>
      </c>
      <c r="R338" s="213" t="s">
        <v>233</v>
      </c>
      <c r="S338" s="213" t="s">
        <v>236</v>
      </c>
      <c r="T338" s="213"/>
      <c r="U338" s="213" t="s">
        <v>204</v>
      </c>
      <c r="V338" s="208"/>
      <c r="W338" s="211" t="s">
        <v>430</v>
      </c>
      <c r="X338" s="214">
        <v>8</v>
      </c>
    </row>
    <row r="339" spans="2:24" s="39" customFormat="1" ht="33">
      <c r="B339" s="193" t="s">
        <v>403</v>
      </c>
      <c r="C339" s="206">
        <v>45716</v>
      </c>
      <c r="D339" s="184" t="str">
        <f t="shared" si="41"/>
        <v>金</v>
      </c>
      <c r="E339" s="207">
        <f ca="1">#REF!+TIME(0,IF($E339=#REF!,_xlfn.XLOOKUP($I339,#REF!,#REF!),_xlfn.XLOOKUP($I339,#REF!,#REF!)),0)</f>
        <v>0.49444444444444446</v>
      </c>
      <c r="F339" s="208" t="s">
        <v>207</v>
      </c>
      <c r="G339" s="209" t="s">
        <v>179</v>
      </c>
      <c r="H339" s="210">
        <v>0.1</v>
      </c>
      <c r="I339" s="211" t="s">
        <v>198</v>
      </c>
      <c r="J339" s="211" t="s">
        <v>148</v>
      </c>
      <c r="K339" s="209" t="s">
        <v>149</v>
      </c>
      <c r="L339" s="209" t="s">
        <v>200</v>
      </c>
      <c r="M339" s="209" t="s">
        <v>151</v>
      </c>
      <c r="N339" s="209" t="s">
        <v>151</v>
      </c>
      <c r="O339" s="212" t="s">
        <v>151</v>
      </c>
      <c r="P339" s="209" t="s">
        <v>151</v>
      </c>
      <c r="Q339" s="211" t="s">
        <v>201</v>
      </c>
      <c r="R339" s="213" t="s">
        <v>233</v>
      </c>
      <c r="S339" s="213" t="s">
        <v>237</v>
      </c>
      <c r="T339" s="213" t="s">
        <v>210</v>
      </c>
      <c r="U339" s="213" t="s">
        <v>201</v>
      </c>
      <c r="V339" s="208"/>
      <c r="W339" s="211" t="s">
        <v>399</v>
      </c>
      <c r="X339" s="214">
        <v>45</v>
      </c>
    </row>
    <row r="340" spans="2:24" s="39" customFormat="1" ht="33">
      <c r="B340" s="193" t="s">
        <v>404</v>
      </c>
      <c r="C340" s="206">
        <v>45716</v>
      </c>
      <c r="D340" s="184" t="str">
        <f t="shared" si="41"/>
        <v>金</v>
      </c>
      <c r="E340" s="207">
        <v>0.58819444444444446</v>
      </c>
      <c r="F340" s="208" t="s">
        <v>207</v>
      </c>
      <c r="G340" s="209" t="s">
        <v>179</v>
      </c>
      <c r="H340" s="210">
        <v>0.1</v>
      </c>
      <c r="I340" s="211" t="s">
        <v>198</v>
      </c>
      <c r="J340" s="211" t="s">
        <v>148</v>
      </c>
      <c r="K340" s="209" t="s">
        <v>149</v>
      </c>
      <c r="L340" s="209" t="s">
        <v>200</v>
      </c>
      <c r="M340" s="209" t="s">
        <v>151</v>
      </c>
      <c r="N340" s="209" t="s">
        <v>151</v>
      </c>
      <c r="O340" s="212" t="s">
        <v>151</v>
      </c>
      <c r="P340" s="209" t="s">
        <v>151</v>
      </c>
      <c r="Q340" s="211" t="s">
        <v>201</v>
      </c>
      <c r="R340" s="213" t="s">
        <v>233</v>
      </c>
      <c r="S340" s="213" t="s">
        <v>202</v>
      </c>
      <c r="T340" s="213" t="s">
        <v>367</v>
      </c>
      <c r="U340" s="213" t="s">
        <v>201</v>
      </c>
      <c r="V340" s="208"/>
      <c r="W340" s="211" t="s">
        <v>407</v>
      </c>
      <c r="X340" s="214">
        <v>30</v>
      </c>
    </row>
    <row r="341" spans="2:24" s="39" customFormat="1" ht="33">
      <c r="B341" s="193" t="s">
        <v>403</v>
      </c>
      <c r="C341" s="206">
        <v>45716</v>
      </c>
      <c r="D341" s="184" t="str">
        <f t="shared" si="41"/>
        <v>金</v>
      </c>
      <c r="E341" s="207">
        <v>0.61388888888888882</v>
      </c>
      <c r="F341" s="208" t="s">
        <v>207</v>
      </c>
      <c r="G341" s="209" t="s">
        <v>179</v>
      </c>
      <c r="H341" s="210">
        <v>0.1</v>
      </c>
      <c r="I341" s="211" t="s">
        <v>198</v>
      </c>
      <c r="J341" s="211" t="s">
        <v>148</v>
      </c>
      <c r="K341" s="209" t="s">
        <v>149</v>
      </c>
      <c r="L341" s="209" t="s">
        <v>200</v>
      </c>
      <c r="M341" s="209" t="s">
        <v>151</v>
      </c>
      <c r="N341" s="209" t="s">
        <v>151</v>
      </c>
      <c r="O341" s="212" t="s">
        <v>151</v>
      </c>
      <c r="P341" s="209" t="s">
        <v>151</v>
      </c>
      <c r="Q341" s="211" t="s">
        <v>201</v>
      </c>
      <c r="R341" s="213" t="s">
        <v>233</v>
      </c>
      <c r="S341" s="213" t="s">
        <v>202</v>
      </c>
      <c r="T341" s="213" t="s">
        <v>367</v>
      </c>
      <c r="U341" s="213" t="s">
        <v>201</v>
      </c>
      <c r="V341" s="208"/>
      <c r="W341" s="211" t="s">
        <v>407</v>
      </c>
      <c r="X341" s="214">
        <v>64</v>
      </c>
    </row>
    <row r="342" spans="2:24" s="39" customFormat="1" ht="33">
      <c r="B342" s="193" t="s">
        <v>403</v>
      </c>
      <c r="C342" s="206">
        <v>45716</v>
      </c>
      <c r="D342" s="184" t="str">
        <f t="shared" si="41"/>
        <v>金</v>
      </c>
      <c r="E342" s="207">
        <v>0.61597222222222214</v>
      </c>
      <c r="F342" s="208" t="s">
        <v>207</v>
      </c>
      <c r="G342" s="209" t="s">
        <v>179</v>
      </c>
      <c r="H342" s="210">
        <v>0.1</v>
      </c>
      <c r="I342" s="211" t="s">
        <v>198</v>
      </c>
      <c r="J342" s="211" t="s">
        <v>148</v>
      </c>
      <c r="K342" s="209" t="s">
        <v>149</v>
      </c>
      <c r="L342" s="209" t="s">
        <v>200</v>
      </c>
      <c r="M342" s="209" t="s">
        <v>151</v>
      </c>
      <c r="N342" s="209" t="s">
        <v>151</v>
      </c>
      <c r="O342" s="212" t="s">
        <v>151</v>
      </c>
      <c r="P342" s="209" t="s">
        <v>151</v>
      </c>
      <c r="Q342" s="211" t="s">
        <v>201</v>
      </c>
      <c r="R342" s="213" t="s">
        <v>233</v>
      </c>
      <c r="S342" s="213" t="s">
        <v>237</v>
      </c>
      <c r="T342" s="213" t="s">
        <v>214</v>
      </c>
      <c r="U342" s="213" t="s">
        <v>201</v>
      </c>
      <c r="V342" s="208"/>
      <c r="W342" s="211" t="s">
        <v>398</v>
      </c>
      <c r="X342" s="214">
        <v>39</v>
      </c>
    </row>
    <row r="343" spans="2:24" s="39" customFormat="1" ht="49.5">
      <c r="B343" s="193" t="s">
        <v>404</v>
      </c>
      <c r="C343" s="206">
        <v>45716</v>
      </c>
      <c r="D343" s="184" t="str">
        <f t="shared" si="41"/>
        <v>金</v>
      </c>
      <c r="E343" s="207">
        <v>0.63194444444444442</v>
      </c>
      <c r="F343" s="208" t="s">
        <v>412</v>
      </c>
      <c r="G343" s="209" t="s">
        <v>179</v>
      </c>
      <c r="H343" s="210">
        <v>2</v>
      </c>
      <c r="I343" s="211" t="s">
        <v>198</v>
      </c>
      <c r="J343" s="211" t="s">
        <v>377</v>
      </c>
      <c r="K343" s="209" t="s">
        <v>208</v>
      </c>
      <c r="L343" s="209" t="s">
        <v>208</v>
      </c>
      <c r="M343" s="209" t="s">
        <v>151</v>
      </c>
      <c r="N343" s="209" t="s">
        <v>151</v>
      </c>
      <c r="O343" s="212" t="s">
        <v>151</v>
      </c>
      <c r="P343" s="209" t="s">
        <v>151</v>
      </c>
      <c r="Q343" s="211" t="s">
        <v>208</v>
      </c>
      <c r="R343" s="213" t="s">
        <v>232</v>
      </c>
      <c r="S343" s="213" t="s">
        <v>240</v>
      </c>
      <c r="T343" s="213"/>
      <c r="U343" s="213"/>
      <c r="V343" s="208"/>
      <c r="W343" s="211" t="s">
        <v>431</v>
      </c>
      <c r="X343" s="214"/>
    </row>
    <row r="344" spans="2:24" s="39" customFormat="1" ht="33">
      <c r="B344" s="193" t="s">
        <v>404</v>
      </c>
      <c r="C344" s="206">
        <v>45716</v>
      </c>
      <c r="D344" s="184" t="str">
        <f t="shared" si="41"/>
        <v>金</v>
      </c>
      <c r="E344" s="207">
        <v>0.63749999999999996</v>
      </c>
      <c r="F344" s="208" t="s">
        <v>412</v>
      </c>
      <c r="G344" s="209" t="s">
        <v>179</v>
      </c>
      <c r="H344" s="210">
        <v>0.1</v>
      </c>
      <c r="I344" s="211" t="s">
        <v>198</v>
      </c>
      <c r="J344" s="211" t="s">
        <v>377</v>
      </c>
      <c r="K344" s="209" t="s">
        <v>149</v>
      </c>
      <c r="L344" s="209" t="s">
        <v>200</v>
      </c>
      <c r="M344" s="209" t="s">
        <v>151</v>
      </c>
      <c r="N344" s="209" t="s">
        <v>151</v>
      </c>
      <c r="O344" s="212" t="s">
        <v>151</v>
      </c>
      <c r="P344" s="209" t="s">
        <v>151</v>
      </c>
      <c r="Q344" s="211" t="s">
        <v>201</v>
      </c>
      <c r="R344" s="213" t="s">
        <v>233</v>
      </c>
      <c r="S344" s="213" t="s">
        <v>237</v>
      </c>
      <c r="T344" s="213" t="s">
        <v>210</v>
      </c>
      <c r="U344" s="213" t="s">
        <v>201</v>
      </c>
      <c r="V344" s="208"/>
      <c r="W344" s="211" t="s">
        <v>434</v>
      </c>
      <c r="X344" s="214">
        <v>60</v>
      </c>
    </row>
    <row r="345" spans="2:24" s="39" customFormat="1" ht="33">
      <c r="B345" s="193" t="s">
        <v>422</v>
      </c>
      <c r="C345" s="206">
        <v>45716</v>
      </c>
      <c r="D345" s="184" t="str">
        <f t="shared" si="41"/>
        <v>金</v>
      </c>
      <c r="E345" s="207">
        <v>0.52361111111111114</v>
      </c>
      <c r="F345" s="208" t="s">
        <v>207</v>
      </c>
      <c r="G345" s="209" t="s">
        <v>179</v>
      </c>
      <c r="H345" s="210">
        <v>0.1</v>
      </c>
      <c r="I345" s="211" t="s">
        <v>198</v>
      </c>
      <c r="J345" s="211" t="s">
        <v>148</v>
      </c>
      <c r="K345" s="209" t="s">
        <v>149</v>
      </c>
      <c r="L345" s="209" t="s">
        <v>200</v>
      </c>
      <c r="M345" s="209" t="s">
        <v>151</v>
      </c>
      <c r="N345" s="209" t="s">
        <v>151</v>
      </c>
      <c r="O345" s="212" t="s">
        <v>151</v>
      </c>
      <c r="P345" s="209" t="s">
        <v>151</v>
      </c>
      <c r="Q345" s="211" t="s">
        <v>201</v>
      </c>
      <c r="R345" s="213" t="s">
        <v>195</v>
      </c>
      <c r="S345" s="213" t="s">
        <v>240</v>
      </c>
      <c r="T345" s="213"/>
      <c r="U345" s="213" t="s">
        <v>201</v>
      </c>
      <c r="V345" s="208"/>
      <c r="W345" s="211" t="s">
        <v>433</v>
      </c>
      <c r="X345" s="214">
        <v>206</v>
      </c>
    </row>
    <row r="346" spans="2:24" s="39" customFormat="1" ht="33">
      <c r="B346" s="193" t="s">
        <v>422</v>
      </c>
      <c r="C346" s="206">
        <v>45716</v>
      </c>
      <c r="D346" s="184" t="str">
        <f t="shared" si="41"/>
        <v>金</v>
      </c>
      <c r="E346" s="207">
        <v>0.52500000000000002</v>
      </c>
      <c r="F346" s="208" t="s">
        <v>207</v>
      </c>
      <c r="G346" s="209" t="s">
        <v>179</v>
      </c>
      <c r="H346" s="210">
        <v>0.1</v>
      </c>
      <c r="I346" s="211" t="s">
        <v>198</v>
      </c>
      <c r="J346" s="211" t="s">
        <v>148</v>
      </c>
      <c r="K346" s="209" t="s">
        <v>149</v>
      </c>
      <c r="L346" s="209" t="s">
        <v>200</v>
      </c>
      <c r="M346" s="209" t="s">
        <v>151</v>
      </c>
      <c r="N346" s="209" t="s">
        <v>151</v>
      </c>
      <c r="O346" s="212" t="s">
        <v>151</v>
      </c>
      <c r="P346" s="209" t="s">
        <v>151</v>
      </c>
      <c r="Q346" s="211" t="s">
        <v>201</v>
      </c>
      <c r="R346" s="213" t="s">
        <v>233</v>
      </c>
      <c r="S346" s="213" t="s">
        <v>202</v>
      </c>
      <c r="T346" s="213" t="s">
        <v>367</v>
      </c>
      <c r="U346" s="213" t="s">
        <v>201</v>
      </c>
      <c r="V346" s="208"/>
      <c r="W346" s="211" t="s">
        <v>407</v>
      </c>
      <c r="X346" s="214">
        <v>202</v>
      </c>
    </row>
    <row r="347" spans="2:24" s="39" customFormat="1" ht="33">
      <c r="B347" s="193" t="s">
        <v>419</v>
      </c>
      <c r="C347" s="206">
        <v>45716</v>
      </c>
      <c r="D347" s="184" t="str">
        <f t="shared" si="41"/>
        <v>金</v>
      </c>
      <c r="E347" s="207">
        <v>0.54861111111111105</v>
      </c>
      <c r="F347" s="208" t="s">
        <v>207</v>
      </c>
      <c r="G347" s="209" t="s">
        <v>179</v>
      </c>
      <c r="H347" s="210">
        <v>0.1</v>
      </c>
      <c r="I347" s="211" t="s">
        <v>198</v>
      </c>
      <c r="J347" s="211" t="s">
        <v>148</v>
      </c>
      <c r="K347" s="209" t="s">
        <v>149</v>
      </c>
      <c r="L347" s="209" t="s">
        <v>200</v>
      </c>
      <c r="M347" s="209" t="s">
        <v>151</v>
      </c>
      <c r="N347" s="209" t="s">
        <v>151</v>
      </c>
      <c r="O347" s="212" t="s">
        <v>151</v>
      </c>
      <c r="P347" s="209" t="s">
        <v>151</v>
      </c>
      <c r="Q347" s="211" t="s">
        <v>201</v>
      </c>
      <c r="R347" s="213" t="s">
        <v>233</v>
      </c>
      <c r="S347" s="213" t="s">
        <v>202</v>
      </c>
      <c r="T347" s="213" t="s">
        <v>367</v>
      </c>
      <c r="U347" s="213" t="s">
        <v>201</v>
      </c>
      <c r="V347" s="208"/>
      <c r="W347" s="211" t="s">
        <v>427</v>
      </c>
      <c r="X347" s="214">
        <v>108</v>
      </c>
    </row>
    <row r="348" spans="2:24" s="39" customFormat="1" ht="33">
      <c r="B348" s="193" t="s">
        <v>422</v>
      </c>
      <c r="C348" s="206">
        <v>45716</v>
      </c>
      <c r="D348" s="184" t="str">
        <f t="shared" si="41"/>
        <v>金</v>
      </c>
      <c r="E348" s="207">
        <v>0.56597222222222221</v>
      </c>
      <c r="F348" s="208" t="s">
        <v>207</v>
      </c>
      <c r="G348" s="209" t="s">
        <v>179</v>
      </c>
      <c r="H348" s="210">
        <v>0.1</v>
      </c>
      <c r="I348" s="211" t="s">
        <v>198</v>
      </c>
      <c r="J348" s="211" t="s">
        <v>148</v>
      </c>
      <c r="K348" s="209" t="s">
        <v>149</v>
      </c>
      <c r="L348" s="209" t="s">
        <v>200</v>
      </c>
      <c r="M348" s="209" t="s">
        <v>151</v>
      </c>
      <c r="N348" s="209" t="s">
        <v>151</v>
      </c>
      <c r="O348" s="212" t="s">
        <v>151</v>
      </c>
      <c r="P348" s="209" t="s">
        <v>151</v>
      </c>
      <c r="Q348" s="211" t="s">
        <v>201</v>
      </c>
      <c r="R348" s="213" t="s">
        <v>233</v>
      </c>
      <c r="S348" s="213" t="s">
        <v>202</v>
      </c>
      <c r="T348" s="213" t="s">
        <v>367</v>
      </c>
      <c r="U348" s="213" t="s">
        <v>201</v>
      </c>
      <c r="V348" s="208"/>
      <c r="W348" s="211" t="s">
        <v>427</v>
      </c>
      <c r="X348" s="214">
        <v>202</v>
      </c>
    </row>
    <row r="349" spans="2:24" s="39" customFormat="1" ht="33">
      <c r="B349" s="193" t="s">
        <v>418</v>
      </c>
      <c r="C349" s="206">
        <v>45716</v>
      </c>
      <c r="D349" s="184" t="str">
        <f t="shared" si="41"/>
        <v>金</v>
      </c>
      <c r="E349" s="207">
        <v>0.50555555555555554</v>
      </c>
      <c r="F349" s="208" t="s">
        <v>207</v>
      </c>
      <c r="G349" s="209" t="s">
        <v>179</v>
      </c>
      <c r="H349" s="210">
        <v>0.1</v>
      </c>
      <c r="I349" s="211" t="s">
        <v>198</v>
      </c>
      <c r="J349" s="211" t="s">
        <v>148</v>
      </c>
      <c r="K349" s="209" t="s">
        <v>149</v>
      </c>
      <c r="L349" s="209" t="s">
        <v>200</v>
      </c>
      <c r="M349" s="209" t="s">
        <v>151</v>
      </c>
      <c r="N349" s="209" t="s">
        <v>151</v>
      </c>
      <c r="O349" s="212" t="s">
        <v>151</v>
      </c>
      <c r="P349" s="209" t="s">
        <v>151</v>
      </c>
      <c r="Q349" s="211" t="s">
        <v>201</v>
      </c>
      <c r="R349" s="213" t="s">
        <v>233</v>
      </c>
      <c r="S349" s="213" t="s">
        <v>202</v>
      </c>
      <c r="T349" s="213" t="s">
        <v>367</v>
      </c>
      <c r="U349" s="213" t="s">
        <v>201</v>
      </c>
      <c r="V349" s="208"/>
      <c r="W349" s="211" t="s">
        <v>427</v>
      </c>
      <c r="X349" s="214">
        <v>301</v>
      </c>
    </row>
    <row r="350" spans="2:24" s="39" customFormat="1" ht="33">
      <c r="B350" s="193" t="s">
        <v>418</v>
      </c>
      <c r="C350" s="206">
        <v>45716</v>
      </c>
      <c r="D350" s="184" t="str">
        <f t="shared" si="41"/>
        <v>金</v>
      </c>
      <c r="E350" s="207">
        <v>0.52638888888888891</v>
      </c>
      <c r="F350" s="208" t="s">
        <v>207</v>
      </c>
      <c r="G350" s="209" t="s">
        <v>179</v>
      </c>
      <c r="H350" s="210">
        <v>0.1</v>
      </c>
      <c r="I350" s="211" t="s">
        <v>198</v>
      </c>
      <c r="J350" s="211" t="s">
        <v>148</v>
      </c>
      <c r="K350" s="209" t="s">
        <v>149</v>
      </c>
      <c r="L350" s="209" t="s">
        <v>200</v>
      </c>
      <c r="M350" s="209" t="s">
        <v>151</v>
      </c>
      <c r="N350" s="209" t="s">
        <v>151</v>
      </c>
      <c r="O350" s="212" t="s">
        <v>151</v>
      </c>
      <c r="P350" s="209" t="s">
        <v>151</v>
      </c>
      <c r="Q350" s="211" t="s">
        <v>201</v>
      </c>
      <c r="R350" s="213" t="s">
        <v>233</v>
      </c>
      <c r="S350" s="213" t="s">
        <v>202</v>
      </c>
      <c r="T350" s="213" t="s">
        <v>367</v>
      </c>
      <c r="U350" s="213" t="s">
        <v>201</v>
      </c>
      <c r="V350" s="208"/>
      <c r="W350" s="211" t="s">
        <v>427</v>
      </c>
      <c r="X350" s="214">
        <v>301</v>
      </c>
    </row>
    <row r="351" spans="2:24" s="39" customFormat="1" ht="16.5">
      <c r="B351" s="193"/>
      <c r="C351" s="206"/>
      <c r="D351" s="184"/>
      <c r="E351" s="207"/>
      <c r="F351" s="208"/>
      <c r="G351" s="209"/>
      <c r="H351" s="210"/>
      <c r="I351" s="211"/>
      <c r="J351" s="211"/>
      <c r="K351" s="209"/>
      <c r="L351" s="209"/>
      <c r="M351" s="209"/>
      <c r="N351" s="209"/>
      <c r="O351" s="212"/>
      <c r="P351" s="209"/>
      <c r="Q351" s="211"/>
      <c r="R351" s="213"/>
      <c r="S351" s="213"/>
      <c r="T351" s="213"/>
      <c r="U351" s="213"/>
      <c r="V351" s="208"/>
      <c r="W351" s="211"/>
      <c r="X351" s="214"/>
    </row>
    <row r="352" spans="2:24" s="39" customFormat="1" ht="16.5">
      <c r="B352" s="193"/>
      <c r="C352" s="206"/>
      <c r="D352" s="184"/>
      <c r="E352" s="207"/>
      <c r="F352" s="208"/>
      <c r="G352" s="209"/>
      <c r="H352" s="210"/>
      <c r="I352" s="211"/>
      <c r="J352" s="211"/>
      <c r="K352" s="209"/>
      <c r="L352" s="209"/>
      <c r="M352" s="209"/>
      <c r="N352" s="209"/>
      <c r="O352" s="212"/>
      <c r="P352" s="209"/>
      <c r="Q352" s="211"/>
      <c r="R352" s="213"/>
      <c r="S352" s="213"/>
      <c r="T352" s="213"/>
      <c r="U352" s="213"/>
      <c r="V352" s="208"/>
      <c r="W352" s="211"/>
      <c r="X352" s="214"/>
    </row>
    <row r="353" spans="2:24" s="39" customFormat="1" ht="16.5">
      <c r="B353" s="193"/>
      <c r="C353" s="206"/>
      <c r="D353" s="184"/>
      <c r="E353" s="207"/>
      <c r="F353" s="208"/>
      <c r="G353" s="209"/>
      <c r="H353" s="210"/>
      <c r="I353" s="211"/>
      <c r="J353" s="211"/>
      <c r="K353" s="209"/>
      <c r="L353" s="209"/>
      <c r="M353" s="209"/>
      <c r="N353" s="209"/>
      <c r="O353" s="212"/>
      <c r="P353" s="209"/>
      <c r="Q353" s="211"/>
      <c r="R353" s="213"/>
      <c r="S353" s="213"/>
      <c r="T353" s="213"/>
      <c r="U353" s="213"/>
      <c r="V353" s="208"/>
      <c r="W353" s="211"/>
      <c r="X353" s="214"/>
    </row>
    <row r="354" spans="2:24" s="39" customFormat="1" ht="16.5">
      <c r="B354" s="193"/>
      <c r="C354" s="206"/>
      <c r="D354" s="184"/>
      <c r="E354" s="207"/>
      <c r="F354" s="208"/>
      <c r="G354" s="209"/>
      <c r="H354" s="210"/>
      <c r="I354" s="211"/>
      <c r="J354" s="211"/>
      <c r="K354" s="209"/>
      <c r="L354" s="209"/>
      <c r="M354" s="209"/>
      <c r="N354" s="209"/>
      <c r="O354" s="212"/>
      <c r="P354" s="209"/>
      <c r="Q354" s="211"/>
      <c r="R354" s="213"/>
      <c r="S354" s="213"/>
      <c r="T354" s="213"/>
      <c r="U354" s="213"/>
      <c r="V354" s="208"/>
      <c r="W354" s="211"/>
      <c r="X354" s="214"/>
    </row>
    <row r="355" spans="2:24" s="39" customFormat="1" ht="16.5">
      <c r="B355" s="193"/>
      <c r="C355" s="206"/>
      <c r="D355" s="184"/>
      <c r="E355" s="207"/>
      <c r="F355" s="208"/>
      <c r="G355" s="209"/>
      <c r="H355" s="210"/>
      <c r="I355" s="211"/>
      <c r="J355" s="211"/>
      <c r="K355" s="209"/>
      <c r="L355" s="209"/>
      <c r="M355" s="209"/>
      <c r="N355" s="209"/>
      <c r="O355" s="212"/>
      <c r="P355" s="209"/>
      <c r="Q355" s="211"/>
      <c r="R355" s="213"/>
      <c r="S355" s="213"/>
      <c r="T355" s="213"/>
      <c r="U355" s="213"/>
      <c r="V355" s="208"/>
      <c r="W355" s="211"/>
      <c r="X355" s="214"/>
    </row>
    <row r="356" spans="2:24" s="39" customFormat="1" ht="16.5">
      <c r="B356" s="193"/>
      <c r="C356" s="206"/>
      <c r="D356" s="184"/>
      <c r="E356" s="207"/>
      <c r="F356" s="208"/>
      <c r="G356" s="209"/>
      <c r="H356" s="210"/>
      <c r="I356" s="211"/>
      <c r="J356" s="211"/>
      <c r="K356" s="209"/>
      <c r="L356" s="209"/>
      <c r="M356" s="209"/>
      <c r="N356" s="209"/>
      <c r="O356" s="212"/>
      <c r="P356" s="209"/>
      <c r="Q356" s="211"/>
      <c r="R356" s="213"/>
      <c r="S356" s="213"/>
      <c r="T356" s="213"/>
      <c r="U356" s="213"/>
      <c r="V356" s="208"/>
      <c r="W356" s="211"/>
      <c r="X356" s="214"/>
    </row>
    <row r="357" spans="2:24" s="39" customFormat="1" ht="16.5">
      <c r="B357" s="193"/>
      <c r="C357" s="206"/>
      <c r="D357" s="184"/>
      <c r="E357" s="207"/>
      <c r="F357" s="208"/>
      <c r="G357" s="209"/>
      <c r="H357" s="210"/>
      <c r="I357" s="211"/>
      <c r="J357" s="211"/>
      <c r="K357" s="209"/>
      <c r="L357" s="209"/>
      <c r="M357" s="209"/>
      <c r="N357" s="209"/>
      <c r="O357" s="212"/>
      <c r="P357" s="209"/>
      <c r="Q357" s="211"/>
      <c r="R357" s="213"/>
      <c r="S357" s="213"/>
      <c r="T357" s="213"/>
      <c r="U357" s="213"/>
      <c r="V357" s="208"/>
      <c r="W357" s="211"/>
      <c r="X357" s="214"/>
    </row>
    <row r="358" spans="2:24" s="39" customFormat="1" ht="16.5">
      <c r="B358" s="193"/>
      <c r="C358" s="206"/>
      <c r="D358" s="184"/>
      <c r="E358" s="207"/>
      <c r="F358" s="208"/>
      <c r="G358" s="209"/>
      <c r="H358" s="210"/>
      <c r="I358" s="211"/>
      <c r="J358" s="211"/>
      <c r="K358" s="209"/>
      <c r="L358" s="209"/>
      <c r="M358" s="209"/>
      <c r="N358" s="209"/>
      <c r="O358" s="212"/>
      <c r="P358" s="209"/>
      <c r="Q358" s="211"/>
      <c r="R358" s="213"/>
      <c r="S358" s="213"/>
      <c r="T358" s="213"/>
      <c r="U358" s="213"/>
      <c r="V358" s="208"/>
      <c r="W358" s="211"/>
      <c r="X358" s="214"/>
    </row>
    <row r="359" spans="2:24" s="39" customFormat="1" ht="16.5">
      <c r="B359" s="193"/>
      <c r="C359" s="206"/>
      <c r="D359" s="184"/>
      <c r="E359" s="207"/>
      <c r="F359" s="208"/>
      <c r="G359" s="209"/>
      <c r="H359" s="210"/>
      <c r="I359" s="211"/>
      <c r="J359" s="211"/>
      <c r="K359" s="209"/>
      <c r="L359" s="209"/>
      <c r="M359" s="209"/>
      <c r="N359" s="209"/>
      <c r="O359" s="212"/>
      <c r="P359" s="209"/>
      <c r="Q359" s="211"/>
      <c r="R359" s="213"/>
      <c r="S359" s="213"/>
      <c r="T359" s="213"/>
      <c r="U359" s="213"/>
      <c r="V359" s="208"/>
      <c r="W359" s="211"/>
      <c r="X359" s="214"/>
    </row>
    <row r="360" spans="2:24" s="39" customFormat="1" ht="16.5">
      <c r="B360" s="193"/>
      <c r="C360" s="206"/>
      <c r="D360" s="184"/>
      <c r="E360" s="207"/>
      <c r="F360" s="208"/>
      <c r="G360" s="209"/>
      <c r="H360" s="210"/>
      <c r="I360" s="211"/>
      <c r="J360" s="211"/>
      <c r="K360" s="209"/>
      <c r="L360" s="209"/>
      <c r="M360" s="209"/>
      <c r="N360" s="209"/>
      <c r="O360" s="212"/>
      <c r="P360" s="209"/>
      <c r="Q360" s="211"/>
      <c r="R360" s="213"/>
      <c r="S360" s="213"/>
      <c r="T360" s="213"/>
      <c r="U360" s="213"/>
      <c r="V360" s="208"/>
      <c r="W360" s="211"/>
      <c r="X360" s="214"/>
    </row>
    <row r="361" spans="2:24" s="39" customFormat="1" ht="16.5">
      <c r="B361" s="193"/>
      <c r="C361" s="206"/>
      <c r="D361" s="184"/>
      <c r="E361" s="207"/>
      <c r="F361" s="208"/>
      <c r="G361" s="209"/>
      <c r="H361" s="210"/>
      <c r="I361" s="211"/>
      <c r="J361" s="211"/>
      <c r="K361" s="209"/>
      <c r="L361" s="209"/>
      <c r="M361" s="209"/>
      <c r="N361" s="209"/>
      <c r="O361" s="212"/>
      <c r="P361" s="209"/>
      <c r="Q361" s="211"/>
      <c r="R361" s="213"/>
      <c r="S361" s="213"/>
      <c r="T361" s="213"/>
      <c r="U361" s="213"/>
      <c r="V361" s="208"/>
      <c r="W361" s="211"/>
      <c r="X361" s="214"/>
    </row>
    <row r="362" spans="2:24" s="39" customFormat="1" ht="16.5">
      <c r="B362" s="193"/>
      <c r="C362" s="206"/>
      <c r="D362" s="184"/>
      <c r="E362" s="207"/>
      <c r="F362" s="208"/>
      <c r="G362" s="209"/>
      <c r="H362" s="210"/>
      <c r="I362" s="211"/>
      <c r="J362" s="211"/>
      <c r="K362" s="209"/>
      <c r="L362" s="209"/>
      <c r="M362" s="209"/>
      <c r="N362" s="209"/>
      <c r="O362" s="212"/>
      <c r="P362" s="209"/>
      <c r="Q362" s="211"/>
      <c r="R362" s="213"/>
      <c r="S362" s="213"/>
      <c r="T362" s="213"/>
      <c r="U362" s="213"/>
      <c r="V362" s="208"/>
      <c r="W362" s="211"/>
      <c r="X362" s="214"/>
    </row>
    <row r="363" spans="2:24" s="39" customFormat="1" ht="16.5">
      <c r="B363" s="193"/>
      <c r="C363" s="206"/>
      <c r="D363" s="184"/>
      <c r="E363" s="207"/>
      <c r="F363" s="208"/>
      <c r="G363" s="209"/>
      <c r="H363" s="210"/>
      <c r="I363" s="211"/>
      <c r="J363" s="211"/>
      <c r="K363" s="209"/>
      <c r="L363" s="209"/>
      <c r="M363" s="209"/>
      <c r="N363" s="209"/>
      <c r="O363" s="212"/>
      <c r="P363" s="209"/>
      <c r="Q363" s="211"/>
      <c r="R363" s="213"/>
      <c r="S363" s="213"/>
      <c r="T363" s="213"/>
      <c r="U363" s="213"/>
      <c r="V363" s="208"/>
      <c r="W363" s="211"/>
      <c r="X363" s="214"/>
    </row>
    <row r="364" spans="2:24" s="39" customFormat="1" ht="16.5">
      <c r="B364" s="193"/>
      <c r="C364" s="206"/>
      <c r="D364" s="184"/>
      <c r="E364" s="207"/>
      <c r="F364" s="208"/>
      <c r="G364" s="209"/>
      <c r="H364" s="210"/>
      <c r="I364" s="211"/>
      <c r="J364" s="211"/>
      <c r="K364" s="209"/>
      <c r="L364" s="209"/>
      <c r="M364" s="209"/>
      <c r="N364" s="209"/>
      <c r="O364" s="212"/>
      <c r="P364" s="209"/>
      <c r="Q364" s="211"/>
      <c r="R364" s="213"/>
      <c r="S364" s="213"/>
      <c r="T364" s="213"/>
      <c r="U364" s="213"/>
      <c r="V364" s="208"/>
      <c r="W364" s="211"/>
      <c r="X364" s="214"/>
    </row>
    <row r="365" spans="2:24" s="39" customFormat="1" ht="16.5">
      <c r="B365" s="193"/>
      <c r="C365" s="206"/>
      <c r="D365" s="184"/>
      <c r="E365" s="207"/>
      <c r="F365" s="208"/>
      <c r="G365" s="209"/>
      <c r="H365" s="210"/>
      <c r="I365" s="211"/>
      <c r="J365" s="211"/>
      <c r="K365" s="209"/>
      <c r="L365" s="209"/>
      <c r="M365" s="209"/>
      <c r="N365" s="209"/>
      <c r="O365" s="212"/>
      <c r="P365" s="209"/>
      <c r="Q365" s="211"/>
      <c r="R365" s="213"/>
      <c r="S365" s="213"/>
      <c r="T365" s="213"/>
      <c r="U365" s="213"/>
      <c r="V365" s="208"/>
      <c r="W365" s="211"/>
      <c r="X365" s="214"/>
    </row>
    <row r="366" spans="2:24" s="39" customFormat="1" ht="16.5">
      <c r="B366" s="193"/>
      <c r="C366" s="206"/>
      <c r="D366" s="184"/>
      <c r="E366" s="207"/>
      <c r="F366" s="208"/>
      <c r="G366" s="209"/>
      <c r="H366" s="210"/>
      <c r="I366" s="211"/>
      <c r="J366" s="211"/>
      <c r="K366" s="209"/>
      <c r="L366" s="209"/>
      <c r="M366" s="209"/>
      <c r="N366" s="209"/>
      <c r="O366" s="212"/>
      <c r="P366" s="209"/>
      <c r="Q366" s="211"/>
      <c r="R366" s="213"/>
      <c r="S366" s="213"/>
      <c r="T366" s="213"/>
      <c r="U366" s="213"/>
      <c r="V366" s="208"/>
      <c r="W366" s="211"/>
      <c r="X366" s="214"/>
    </row>
    <row r="367" spans="2:24" s="39" customFormat="1" ht="16.5">
      <c r="B367" s="193"/>
      <c r="C367" s="206"/>
      <c r="D367" s="184"/>
      <c r="E367" s="207"/>
      <c r="F367" s="208"/>
      <c r="G367" s="209"/>
      <c r="H367" s="210"/>
      <c r="I367" s="211"/>
      <c r="J367" s="211"/>
      <c r="K367" s="209"/>
      <c r="L367" s="209"/>
      <c r="M367" s="209"/>
      <c r="N367" s="209"/>
      <c r="O367" s="212"/>
      <c r="P367" s="209"/>
      <c r="Q367" s="211"/>
      <c r="R367" s="213"/>
      <c r="S367" s="213"/>
      <c r="T367" s="213"/>
      <c r="U367" s="213"/>
      <c r="V367" s="208"/>
      <c r="W367" s="211"/>
      <c r="X367" s="214"/>
    </row>
    <row r="368" spans="2:24" s="39" customFormat="1" ht="16.5">
      <c r="B368" s="193"/>
      <c r="C368" s="206"/>
      <c r="D368" s="184"/>
      <c r="E368" s="207"/>
      <c r="F368" s="208"/>
      <c r="G368" s="209"/>
      <c r="H368" s="210"/>
      <c r="I368" s="211"/>
      <c r="J368" s="211"/>
      <c r="K368" s="209"/>
      <c r="L368" s="209"/>
      <c r="M368" s="209"/>
      <c r="N368" s="209"/>
      <c r="O368" s="212"/>
      <c r="P368" s="209"/>
      <c r="Q368" s="211"/>
      <c r="R368" s="213"/>
      <c r="S368" s="213"/>
      <c r="T368" s="213"/>
      <c r="U368" s="213"/>
      <c r="V368" s="208"/>
      <c r="W368" s="211"/>
      <c r="X368" s="214"/>
    </row>
    <row r="369" spans="2:37" s="39" customFormat="1" ht="16.5">
      <c r="B369" s="193"/>
      <c r="C369" s="206"/>
      <c r="D369" s="184"/>
      <c r="E369" s="207"/>
      <c r="F369" s="208"/>
      <c r="G369" s="209"/>
      <c r="H369" s="210"/>
      <c r="I369" s="211"/>
      <c r="J369" s="211"/>
      <c r="K369" s="209"/>
      <c r="L369" s="209"/>
      <c r="M369" s="209"/>
      <c r="N369" s="209"/>
      <c r="O369" s="212"/>
      <c r="P369" s="209"/>
      <c r="Q369" s="211"/>
      <c r="R369" s="213"/>
      <c r="S369" s="213"/>
      <c r="T369" s="213"/>
      <c r="U369" s="213"/>
      <c r="V369" s="208"/>
      <c r="W369" s="211"/>
      <c r="X369" s="214"/>
    </row>
    <row r="370" spans="2:37" s="39" customFormat="1" ht="16.5">
      <c r="B370" s="193"/>
      <c r="C370" s="206"/>
      <c r="D370" s="184"/>
      <c r="E370" s="207"/>
      <c r="F370" s="208"/>
      <c r="G370" s="209"/>
      <c r="H370" s="210"/>
      <c r="I370" s="211"/>
      <c r="J370" s="211"/>
      <c r="K370" s="209"/>
      <c r="L370" s="209"/>
      <c r="M370" s="209"/>
      <c r="N370" s="209"/>
      <c r="O370" s="212"/>
      <c r="P370" s="209"/>
      <c r="Q370" s="211"/>
      <c r="R370" s="213"/>
      <c r="S370" s="213"/>
      <c r="T370" s="213"/>
      <c r="U370" s="213"/>
      <c r="V370" s="208"/>
      <c r="W370" s="211"/>
      <c r="X370" s="214"/>
    </row>
    <row r="371" spans="2:37" s="39" customFormat="1" ht="16.5">
      <c r="B371" s="193"/>
      <c r="C371" s="206"/>
      <c r="D371" s="184"/>
      <c r="E371" s="207"/>
      <c r="F371" s="208"/>
      <c r="G371" s="209"/>
      <c r="H371" s="210"/>
      <c r="I371" s="211"/>
      <c r="J371" s="211"/>
      <c r="K371" s="209"/>
      <c r="L371" s="209"/>
      <c r="M371" s="209"/>
      <c r="N371" s="209"/>
      <c r="O371" s="212"/>
      <c r="P371" s="209"/>
      <c r="Q371" s="211"/>
      <c r="R371" s="213"/>
      <c r="S371" s="213"/>
      <c r="T371" s="213"/>
      <c r="U371" s="213"/>
      <c r="V371" s="208"/>
      <c r="W371" s="211"/>
      <c r="X371" s="214"/>
    </row>
    <row r="372" spans="2:37" s="39" customFormat="1" ht="16.5">
      <c r="B372" s="193"/>
      <c r="C372" s="206"/>
      <c r="D372" s="184"/>
      <c r="E372" s="207"/>
      <c r="F372" s="208"/>
      <c r="G372" s="209"/>
      <c r="H372" s="210"/>
      <c r="I372" s="211"/>
      <c r="J372" s="211"/>
      <c r="K372" s="209"/>
      <c r="L372" s="209"/>
      <c r="M372" s="209"/>
      <c r="N372" s="209"/>
      <c r="O372" s="212"/>
      <c r="P372" s="209"/>
      <c r="Q372" s="211"/>
      <c r="R372" s="213"/>
      <c r="S372" s="213"/>
      <c r="T372" s="213"/>
      <c r="U372" s="213"/>
      <c r="V372" s="208"/>
      <c r="W372" s="211"/>
      <c r="X372" s="214"/>
    </row>
    <row r="373" spans="2:37" s="39" customFormat="1" ht="16.5">
      <c r="B373" s="193"/>
      <c r="C373" s="206"/>
      <c r="D373" s="184"/>
      <c r="E373" s="207"/>
      <c r="F373" s="208"/>
      <c r="G373" s="209"/>
      <c r="H373" s="210"/>
      <c r="I373" s="211"/>
      <c r="J373" s="211"/>
      <c r="K373" s="209"/>
      <c r="L373" s="209"/>
      <c r="M373" s="209"/>
      <c r="N373" s="209"/>
      <c r="O373" s="212"/>
      <c r="P373" s="209"/>
      <c r="Q373" s="211"/>
      <c r="R373" s="213"/>
      <c r="S373" s="213"/>
      <c r="T373" s="213"/>
      <c r="U373" s="213"/>
      <c r="V373" s="208"/>
      <c r="W373" s="211"/>
      <c r="X373" s="214"/>
    </row>
    <row r="374" spans="2:37" s="39" customFormat="1" ht="16.5">
      <c r="B374" s="193"/>
      <c r="C374" s="206"/>
      <c r="D374" s="184"/>
      <c r="E374" s="207"/>
      <c r="F374" s="208"/>
      <c r="G374" s="209"/>
      <c r="H374" s="210"/>
      <c r="I374" s="211"/>
      <c r="J374" s="211"/>
      <c r="K374" s="209"/>
      <c r="L374" s="209"/>
      <c r="M374" s="209"/>
      <c r="N374" s="209"/>
      <c r="O374" s="212"/>
      <c r="P374" s="209"/>
      <c r="Q374" s="211"/>
      <c r="R374" s="213"/>
      <c r="S374" s="213"/>
      <c r="T374" s="213"/>
      <c r="U374" s="213"/>
      <c r="V374" s="208"/>
      <c r="W374" s="211"/>
      <c r="X374" s="214"/>
    </row>
    <row r="375" spans="2:37" s="39" customFormat="1" ht="16.5">
      <c r="B375" s="193"/>
      <c r="C375" s="206"/>
      <c r="D375" s="184"/>
      <c r="E375" s="207"/>
      <c r="F375" s="208"/>
      <c r="G375" s="209"/>
      <c r="H375" s="210"/>
      <c r="I375" s="211"/>
      <c r="J375" s="211"/>
      <c r="K375" s="209"/>
      <c r="L375" s="209"/>
      <c r="M375" s="209"/>
      <c r="N375" s="209"/>
      <c r="O375" s="212"/>
      <c r="P375" s="209"/>
      <c r="Q375" s="211"/>
      <c r="R375" s="213"/>
      <c r="S375" s="213"/>
      <c r="T375" s="213"/>
      <c r="U375" s="213"/>
      <c r="V375" s="208"/>
      <c r="W375" s="211"/>
      <c r="X375" s="214"/>
    </row>
    <row r="376" spans="2:37" s="39" customFormat="1" ht="16.5">
      <c r="B376" s="193"/>
      <c r="C376" s="206"/>
      <c r="D376" s="184"/>
      <c r="E376" s="207"/>
      <c r="F376" s="208"/>
      <c r="G376" s="209"/>
      <c r="H376" s="210"/>
      <c r="I376" s="211"/>
      <c r="J376" s="211"/>
      <c r="K376" s="209"/>
      <c r="L376" s="209"/>
      <c r="M376" s="209"/>
      <c r="N376" s="209"/>
      <c r="O376" s="212"/>
      <c r="P376" s="209"/>
      <c r="Q376" s="211"/>
      <c r="R376" s="213"/>
      <c r="S376" s="213"/>
      <c r="T376" s="213"/>
      <c r="U376" s="213"/>
      <c r="V376" s="208"/>
      <c r="W376" s="211"/>
      <c r="X376" s="214"/>
    </row>
    <row r="377" spans="2:37" s="39" customFormat="1" ht="16.5">
      <c r="B377" s="193"/>
      <c r="C377" s="206"/>
      <c r="D377" s="184"/>
      <c r="E377" s="207"/>
      <c r="F377" s="208"/>
      <c r="G377" s="209"/>
      <c r="H377" s="210"/>
      <c r="I377" s="211"/>
      <c r="J377" s="211"/>
      <c r="K377" s="209"/>
      <c r="L377" s="209"/>
      <c r="M377" s="209"/>
      <c r="N377" s="209"/>
      <c r="O377" s="212"/>
      <c r="P377" s="209"/>
      <c r="Q377" s="211"/>
      <c r="R377" s="213"/>
      <c r="S377" s="213"/>
      <c r="T377" s="213"/>
      <c r="U377" s="213"/>
      <c r="V377" s="208"/>
      <c r="W377" s="211"/>
      <c r="X377" s="214"/>
    </row>
    <row r="378" spans="2:37" s="39" customFormat="1" ht="16.5">
      <c r="B378" s="193"/>
      <c r="C378" s="206"/>
      <c r="D378" s="184"/>
      <c r="E378" s="207"/>
      <c r="F378" s="208"/>
      <c r="G378" s="209"/>
      <c r="H378" s="210"/>
      <c r="I378" s="211"/>
      <c r="J378" s="211"/>
      <c r="K378" s="209"/>
      <c r="L378" s="209"/>
      <c r="M378" s="209"/>
      <c r="N378" s="209"/>
      <c r="O378" s="212"/>
      <c r="P378" s="209"/>
      <c r="Q378" s="211"/>
      <c r="R378" s="213"/>
      <c r="S378" s="213"/>
      <c r="T378" s="213"/>
      <c r="U378" s="213"/>
      <c r="V378" s="208"/>
      <c r="W378" s="211"/>
      <c r="X378" s="214"/>
    </row>
    <row r="379" spans="2:37" s="39" customFormat="1" ht="16.5">
      <c r="B379" s="193"/>
      <c r="C379" s="206"/>
      <c r="D379" s="184"/>
      <c r="E379" s="207"/>
      <c r="F379" s="208"/>
      <c r="G379" s="209"/>
      <c r="H379" s="210"/>
      <c r="I379" s="211"/>
      <c r="J379" s="211"/>
      <c r="K379" s="209"/>
      <c r="L379" s="209"/>
      <c r="M379" s="209"/>
      <c r="N379" s="209"/>
      <c r="O379" s="212"/>
      <c r="P379" s="209"/>
      <c r="Q379" s="211"/>
      <c r="R379" s="213"/>
      <c r="S379" s="213"/>
      <c r="T379" s="213"/>
      <c r="U379" s="213"/>
      <c r="V379" s="208"/>
      <c r="W379" s="211"/>
      <c r="X379" s="214"/>
    </row>
    <row r="380" spans="2:37" s="39" customFormat="1" ht="16.5">
      <c r="B380" s="193"/>
      <c r="C380" s="206"/>
      <c r="D380" s="184"/>
      <c r="E380" s="207"/>
      <c r="F380" s="208"/>
      <c r="G380" s="209"/>
      <c r="H380" s="210"/>
      <c r="I380" s="211"/>
      <c r="J380" s="211"/>
      <c r="K380" s="209"/>
      <c r="L380" s="209"/>
      <c r="M380" s="209"/>
      <c r="N380" s="209"/>
      <c r="O380" s="212"/>
      <c r="P380" s="209"/>
      <c r="Q380" s="211"/>
      <c r="R380" s="213"/>
      <c r="S380" s="213"/>
      <c r="T380" s="213"/>
      <c r="U380" s="213"/>
      <c r="V380" s="208"/>
      <c r="W380" s="211"/>
      <c r="X380" s="214"/>
    </row>
    <row r="381" spans="2:37" s="39" customFormat="1" ht="16.5">
      <c r="B381" s="193"/>
      <c r="C381" s="206"/>
      <c r="D381" s="184" t="str">
        <f t="shared" si="22"/>
        <v/>
      </c>
      <c r="E381" s="207"/>
      <c r="F381" s="208"/>
      <c r="G381" s="209"/>
      <c r="H381" s="210"/>
      <c r="I381" s="211"/>
      <c r="J381" s="211"/>
      <c r="K381" s="209"/>
      <c r="L381" s="209"/>
      <c r="M381" s="209"/>
      <c r="N381" s="209"/>
      <c r="O381" s="212"/>
      <c r="P381" s="209"/>
      <c r="Q381" s="211"/>
      <c r="R381" s="213"/>
      <c r="S381" s="213"/>
      <c r="T381" s="213"/>
      <c r="U381" s="213"/>
      <c r="V381" s="208"/>
      <c r="W381" s="211"/>
      <c r="X381" s="214"/>
      <c r="AK381" s="39" t="s">
        <v>113</v>
      </c>
    </row>
    <row r="382" spans="2:37" s="39" customFormat="1" ht="16.5">
      <c r="B382" s="193"/>
      <c r="C382" s="206"/>
      <c r="D382" s="184" t="str">
        <f t="shared" si="22"/>
        <v/>
      </c>
      <c r="E382" s="207"/>
      <c r="F382" s="208"/>
      <c r="G382" s="209"/>
      <c r="H382" s="210"/>
      <c r="I382" s="211"/>
      <c r="J382" s="211"/>
      <c r="K382" s="209"/>
      <c r="L382" s="209"/>
      <c r="M382" s="209"/>
      <c r="N382" s="209"/>
      <c r="O382" s="212"/>
      <c r="P382" s="209"/>
      <c r="Q382" s="211"/>
      <c r="R382" s="213"/>
      <c r="S382" s="213"/>
      <c r="T382" s="213"/>
      <c r="U382" s="213"/>
      <c r="V382" s="208"/>
      <c r="W382" s="211"/>
      <c r="X382" s="214"/>
      <c r="AK382" s="39" t="s">
        <v>113</v>
      </c>
    </row>
    <row r="383" spans="2:37" s="39" customFormat="1" ht="16.5">
      <c r="B383" s="194"/>
      <c r="C383" s="215"/>
      <c r="D383" s="196" t="str">
        <f t="shared" si="22"/>
        <v/>
      </c>
      <c r="E383" s="216"/>
      <c r="F383" s="217"/>
      <c r="G383" s="218"/>
      <c r="H383" s="219"/>
      <c r="I383" s="220"/>
      <c r="J383" s="220"/>
      <c r="K383" s="218"/>
      <c r="L383" s="218"/>
      <c r="M383" s="218"/>
      <c r="N383" s="218"/>
      <c r="O383" s="221"/>
      <c r="P383" s="218"/>
      <c r="Q383" s="220"/>
      <c r="R383" s="222"/>
      <c r="S383" s="222"/>
      <c r="T383" s="222"/>
      <c r="U383" s="222"/>
      <c r="V383" s="217"/>
      <c r="W383" s="220"/>
      <c r="X383" s="223"/>
      <c r="AK383" s="39" t="s">
        <v>113</v>
      </c>
    </row>
    <row r="384" spans="2:37" s="39" customFormat="1" ht="16.5">
      <c r="B384" s="39" t="s">
        <v>113</v>
      </c>
      <c r="C384" s="39" t="s">
        <v>113</v>
      </c>
      <c r="D384" s="39" t="s">
        <v>113</v>
      </c>
      <c r="E384" s="39" t="s">
        <v>113</v>
      </c>
      <c r="F384" s="39" t="s">
        <v>113</v>
      </c>
      <c r="G384" s="39" t="s">
        <v>113</v>
      </c>
      <c r="I384" s="39" t="s">
        <v>113</v>
      </c>
      <c r="J384" s="39" t="s">
        <v>113</v>
      </c>
      <c r="K384" s="39" t="s">
        <v>113</v>
      </c>
      <c r="L384" s="39" t="s">
        <v>113</v>
      </c>
      <c r="M384" s="39" t="s">
        <v>113</v>
      </c>
      <c r="N384" s="39" t="s">
        <v>113</v>
      </c>
      <c r="O384" s="39" t="s">
        <v>113</v>
      </c>
      <c r="P384" s="39" t="s">
        <v>113</v>
      </c>
      <c r="Q384" s="39" t="s">
        <v>113</v>
      </c>
      <c r="R384" s="39" t="s">
        <v>113</v>
      </c>
      <c r="S384" s="39" t="s">
        <v>113</v>
      </c>
      <c r="T384" s="39" t="s">
        <v>113</v>
      </c>
      <c r="U384" s="39" t="s">
        <v>113</v>
      </c>
      <c r="V384" s="39" t="s">
        <v>113</v>
      </c>
      <c r="W384" s="39" t="s">
        <v>113</v>
      </c>
      <c r="X384" s="39" t="s">
        <v>113</v>
      </c>
      <c r="Y384" s="39" t="s">
        <v>278</v>
      </c>
      <c r="Z384" s="39" t="s">
        <v>278</v>
      </c>
      <c r="AA384" s="39" t="s">
        <v>278</v>
      </c>
      <c r="AB384" s="39" t="s">
        <v>278</v>
      </c>
      <c r="AC384" s="39" t="s">
        <v>278</v>
      </c>
      <c r="AD384" s="39" t="s">
        <v>278</v>
      </c>
      <c r="AE384" s="39" t="s">
        <v>278</v>
      </c>
      <c r="AF384" s="39" t="s">
        <v>278</v>
      </c>
      <c r="AG384" s="39" t="s">
        <v>278</v>
      </c>
      <c r="AH384" s="39" t="s">
        <v>278</v>
      </c>
      <c r="AI384" s="39" t="s">
        <v>278</v>
      </c>
      <c r="AJ384" s="39" t="s">
        <v>278</v>
      </c>
      <c r="AK384" s="39" t="s">
        <v>113</v>
      </c>
    </row>
    <row r="385"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383">
      <formula1>"有,無"</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J13:J383">
      <formula1>"乾燥, 湿潤, 凍結, 積雪"</formula1>
    </dataValidation>
    <dataValidation type="list" allowBlank="1" showInputMessage="1" showErrorMessage="1" sqref="I13:I383">
      <formula1>"良好, 逆光, 夕日, 西日, 夜"</formula1>
    </dataValidation>
    <dataValidation type="list" allowBlank="1" showInputMessage="1" showErrorMessage="1" sqref="F13:F383">
      <formula1>"晴れ, 曇り, 降雨, 降雪, 堆雪, キリ"</formula1>
    </dataValidation>
    <dataValidation type="list" allowBlank="1" showErrorMessage="1" sqref="U14:U383">
      <formula1>"右折,左折,直進,合流,停止,出発,横断"</formula1>
    </dataValidation>
    <dataValidation type="list" allowBlank="1" showInputMessage="1" showErrorMessage="1" sqref="S83:S383 S13:S8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383">
      <formula1>0</formula1>
    </dataValidation>
    <dataValidation type="list" allowBlank="1" showInputMessage="1" showErrorMessage="1" sqref="K14:K383">
      <formula1>"交差点,交差点付近,単路,単路(トンネル),単路(橋),踏切,ロータリー,その他"</formula1>
    </dataValidation>
    <dataValidation type="decimal" operator="greaterThanOrEqual" allowBlank="1" showInputMessage="1" showErrorMessage="1" sqref="H13:H383">
      <formula1>0</formula1>
    </dataValidation>
    <dataValidation allowBlank="1" showInputMessage="1" sqref="V13:V383"/>
    <dataValidation type="time" operator="greaterThanOrEqual" allowBlank="1" showInputMessage="1" showErrorMessage="1" sqref="E13:E383">
      <formula1>0</formula1>
    </dataValidation>
    <dataValidation type="date" operator="greaterThanOrEqual" allowBlank="1" showInputMessage="1" showErrorMessage="1" sqref="C13:C383">
      <formula1>44927</formula1>
    </dataValidation>
    <dataValidation type="list" allowBlank="1" showInputMessage="1" sqref="U13">
      <formula1>"右折,左折,直進,合流,停止,出発,横断"</formula1>
    </dataValidation>
    <dataValidation type="list" allowBlank="1" showInputMessage="1" showErrorMessage="1" sqref="S82">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383">
      <formula1>"小型車,大型車,自転車,バイク,歩行者"</formula1>
    </dataValidation>
    <dataValidation type="list" allowBlank="1" showInputMessage="1" showErrorMessage="1" sqref="R13:R383">
      <formula1>"ブレーキ操作,アクセル操作,ステアリング操作,非常停止ボタン操作"</formula1>
    </dataValidation>
    <dataValidation type="list" allowBlank="1" showInputMessage="1" showErrorMessage="1" sqref="Q13:Q383">
      <formula1>"左折,直進,右折,合流,停止,出発,その他"</formula1>
    </dataValidation>
    <dataValidation type="list" allowBlank="1" showInputMessage="1" showErrorMessage="1" sqref="L13:L383">
      <formula1>"右カーブ,左カーブ,直線, 坂道,その他"</formula1>
    </dataValidation>
    <dataValidation type="list" allowBlank="1" showInputMessage="1" showErrorMessage="1" sqref="G304:G383 G13:G302">
      <formula1>"L4想定区間内,L4想定区間外,実証走行ルート外"</formula1>
    </dataValidation>
  </dataValidations>
  <hyperlinks>
    <hyperlink ref="R8" location="'手動介入 記入内容補足'!A1" display="※選択肢の記入例はこちら"/>
    <hyperlink ref="S8" location="'手動介入 記入内容補足'!A1" display="※選択肢の記入例はこちら"/>
    <hyperlink ref="B7" location="'手動介入 昨年度事例'!A1" display="※昨年度事例はこちら"/>
  </hyperlinks>
  <pageMargins left="0.7" right="0.7" top="0.75" bottom="0.75" header="0.3" footer="0.3"/>
  <pageSetup paperSize="9" scale="1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workbookViewId="0">
      <selection activeCell="F13" sqref="F13"/>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63" t="s">
        <v>362</v>
      </c>
      <c r="C2" s="263" t="s">
        <v>363</v>
      </c>
      <c r="D2" s="263" t="s">
        <v>364</v>
      </c>
      <c r="S2" s="30"/>
    </row>
    <row r="3" spans="2:19" s="3" customFormat="1" hidden="1">
      <c r="B3" s="263" t="str">
        <f>実証データ一覧!I4&amp;""</f>
        <v/>
      </c>
      <c r="C3" s="263" t="str">
        <f>実証データ一覧!J4&amp;""</f>
        <v>大阪府</v>
      </c>
      <c r="D3" s="263" t="str">
        <f>実証データ一覧!K4&amp;""</f>
        <v>河内長野市</v>
      </c>
      <c r="S3" s="30"/>
    </row>
    <row r="4" spans="2:19" ht="16.149999999999999" hidden="1" customHeight="1"/>
    <row r="5" spans="2:19">
      <c r="B5" s="53" t="s">
        <v>359</v>
      </c>
      <c r="D5" s="53"/>
    </row>
    <row r="6" spans="2:19">
      <c r="B6" s="8" t="s">
        <v>162</v>
      </c>
      <c r="C6" s="53"/>
      <c r="D6" s="53"/>
    </row>
    <row r="7" spans="2:19" ht="49.5">
      <c r="B7" s="43"/>
      <c r="C7" s="53"/>
      <c r="D7" s="53"/>
      <c r="I7" s="7" t="s">
        <v>163</v>
      </c>
      <c r="J7" s="93"/>
    </row>
    <row r="8" spans="2:19" ht="4.9000000000000004" customHeight="1"/>
    <row r="9" spans="2:19" ht="18" customHeight="1">
      <c r="B9" s="94" t="s">
        <v>7</v>
      </c>
      <c r="C9" s="142">
        <v>79</v>
      </c>
      <c r="D9" s="142" t="s">
        <v>119</v>
      </c>
      <c r="E9" s="142">
        <v>80</v>
      </c>
      <c r="F9" s="142">
        <v>81</v>
      </c>
      <c r="G9" s="142">
        <v>82</v>
      </c>
      <c r="H9" s="142">
        <v>83</v>
      </c>
      <c r="I9" s="142">
        <v>84</v>
      </c>
      <c r="J9" s="150">
        <v>85</v>
      </c>
      <c r="K9" s="39" t="s">
        <v>113</v>
      </c>
    </row>
    <row r="10" spans="2:19">
      <c r="B10" s="85" t="s">
        <v>9</v>
      </c>
      <c r="C10" s="65" t="s">
        <v>44</v>
      </c>
      <c r="D10" s="63" t="s">
        <v>120</v>
      </c>
      <c r="E10" s="63" t="s">
        <v>181</v>
      </c>
      <c r="F10" s="63" t="s">
        <v>180</v>
      </c>
      <c r="G10" s="63" t="s">
        <v>105</v>
      </c>
      <c r="H10" s="63" t="s">
        <v>107</v>
      </c>
      <c r="I10" s="63" t="s">
        <v>109</v>
      </c>
      <c r="J10" s="69" t="s">
        <v>360</v>
      </c>
      <c r="K10" s="39" t="s">
        <v>113</v>
      </c>
      <c r="L10" s="86"/>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164</v>
      </c>
      <c r="J11" s="74" t="s">
        <v>165</v>
      </c>
      <c r="K11" s="39" t="s">
        <v>113</v>
      </c>
    </row>
    <row r="12" spans="2:19">
      <c r="B12" s="205" t="s">
        <v>128</v>
      </c>
      <c r="C12" s="206">
        <v>45716</v>
      </c>
      <c r="D12" s="184" t="str">
        <f t="shared" si="0"/>
        <v>金</v>
      </c>
      <c r="E12" s="207">
        <v>0.625</v>
      </c>
      <c r="F12" s="207">
        <v>0.63194444444444442</v>
      </c>
      <c r="G12" s="207">
        <v>0.64583333333333337</v>
      </c>
      <c r="H12" s="207">
        <v>0.64583333333333337</v>
      </c>
      <c r="I12" s="213" t="s">
        <v>208</v>
      </c>
      <c r="J12" s="224" t="s">
        <v>432</v>
      </c>
      <c r="K12" s="39" t="s">
        <v>113</v>
      </c>
    </row>
    <row r="13" spans="2:19">
      <c r="B13" s="205"/>
      <c r="C13" s="206"/>
      <c r="D13" s="184" t="str">
        <f t="shared" si="0"/>
        <v/>
      </c>
      <c r="E13" s="207"/>
      <c r="F13" s="207"/>
      <c r="G13" s="207"/>
      <c r="H13" s="207"/>
      <c r="I13" s="213"/>
      <c r="J13" s="224"/>
      <c r="K13" s="39" t="s">
        <v>113</v>
      </c>
    </row>
    <row r="14" spans="2:19">
      <c r="B14" s="205"/>
      <c r="C14" s="206"/>
      <c r="D14" s="184" t="str">
        <f t="shared" si="0"/>
        <v/>
      </c>
      <c r="E14" s="207"/>
      <c r="F14" s="207"/>
      <c r="G14" s="207"/>
      <c r="H14" s="207"/>
      <c r="I14" s="213"/>
      <c r="J14" s="224"/>
      <c r="K14" s="39" t="s">
        <v>113</v>
      </c>
    </row>
    <row r="15" spans="2:19">
      <c r="B15" s="205"/>
      <c r="C15" s="206"/>
      <c r="D15" s="184" t="str">
        <f t="shared" si="0"/>
        <v/>
      </c>
      <c r="E15" s="207"/>
      <c r="F15" s="207"/>
      <c r="G15" s="207"/>
      <c r="H15" s="207"/>
      <c r="I15" s="213"/>
      <c r="J15" s="224"/>
      <c r="K15" s="39" t="s">
        <v>113</v>
      </c>
    </row>
    <row r="16" spans="2:19">
      <c r="B16" s="205"/>
      <c r="C16" s="206"/>
      <c r="D16" s="184" t="str">
        <f t="shared" si="0"/>
        <v/>
      </c>
      <c r="E16" s="207"/>
      <c r="F16" s="207"/>
      <c r="G16" s="207"/>
      <c r="H16" s="207"/>
      <c r="I16" s="213"/>
      <c r="J16" s="224"/>
      <c r="K16" s="39" t="s">
        <v>113</v>
      </c>
    </row>
    <row r="17" spans="2:11">
      <c r="B17" s="205"/>
      <c r="C17" s="206"/>
      <c r="D17" s="184" t="str">
        <f t="shared" si="0"/>
        <v/>
      </c>
      <c r="E17" s="207"/>
      <c r="F17" s="207"/>
      <c r="G17" s="207"/>
      <c r="H17" s="207"/>
      <c r="I17" s="213"/>
      <c r="J17" s="224"/>
      <c r="K17" s="39" t="s">
        <v>113</v>
      </c>
    </row>
    <row r="18" spans="2:11">
      <c r="B18" s="205"/>
      <c r="C18" s="206"/>
      <c r="D18" s="184" t="str">
        <f t="shared" si="0"/>
        <v/>
      </c>
      <c r="E18" s="207"/>
      <c r="F18" s="207"/>
      <c r="G18" s="207"/>
      <c r="H18" s="207"/>
      <c r="I18" s="213"/>
      <c r="J18" s="224"/>
      <c r="K18" s="39" t="s">
        <v>113</v>
      </c>
    </row>
    <row r="19" spans="2:11">
      <c r="B19" s="205"/>
      <c r="C19" s="206"/>
      <c r="D19" s="184" t="str">
        <f t="shared" si="0"/>
        <v/>
      </c>
      <c r="E19" s="207"/>
      <c r="F19" s="207"/>
      <c r="G19" s="207"/>
      <c r="H19" s="207"/>
      <c r="I19" s="213"/>
      <c r="J19" s="224"/>
      <c r="K19" s="39" t="s">
        <v>113</v>
      </c>
    </row>
    <row r="20" spans="2:11">
      <c r="B20" s="205"/>
      <c r="C20" s="206"/>
      <c r="D20" s="184" t="str">
        <f t="shared" si="0"/>
        <v/>
      </c>
      <c r="E20" s="207"/>
      <c r="F20" s="207"/>
      <c r="G20" s="207"/>
      <c r="H20" s="207"/>
      <c r="I20" s="213"/>
      <c r="J20" s="224"/>
      <c r="K20" s="39" t="s">
        <v>113</v>
      </c>
    </row>
    <row r="21" spans="2:11">
      <c r="B21" s="205"/>
      <c r="C21" s="206"/>
      <c r="D21" s="184" t="str">
        <f t="shared" si="0"/>
        <v/>
      </c>
      <c r="E21" s="207"/>
      <c r="F21" s="207"/>
      <c r="G21" s="207"/>
      <c r="H21" s="207"/>
      <c r="I21" s="213"/>
      <c r="J21" s="224"/>
      <c r="K21" s="39" t="s">
        <v>113</v>
      </c>
    </row>
    <row r="22" spans="2:11">
      <c r="B22" s="205"/>
      <c r="C22" s="206"/>
      <c r="D22" s="184" t="str">
        <f t="shared" si="0"/>
        <v/>
      </c>
      <c r="E22" s="207"/>
      <c r="F22" s="207"/>
      <c r="G22" s="207"/>
      <c r="H22" s="207"/>
      <c r="I22" s="213"/>
      <c r="J22" s="224"/>
      <c r="K22" s="39" t="s">
        <v>113</v>
      </c>
    </row>
    <row r="23" spans="2:11">
      <c r="B23" s="205"/>
      <c r="C23" s="206"/>
      <c r="D23" s="184" t="str">
        <f t="shared" si="0"/>
        <v/>
      </c>
      <c r="E23" s="207"/>
      <c r="F23" s="207"/>
      <c r="G23" s="207"/>
      <c r="H23" s="207"/>
      <c r="I23" s="213"/>
      <c r="J23" s="224"/>
      <c r="K23" s="39" t="s">
        <v>113</v>
      </c>
    </row>
    <row r="24" spans="2:11">
      <c r="B24" s="205"/>
      <c r="C24" s="206"/>
      <c r="D24" s="184" t="str">
        <f t="shared" si="0"/>
        <v/>
      </c>
      <c r="E24" s="207"/>
      <c r="F24" s="207"/>
      <c r="G24" s="207"/>
      <c r="H24" s="207"/>
      <c r="I24" s="213"/>
      <c r="J24" s="224"/>
      <c r="K24" s="39" t="s">
        <v>113</v>
      </c>
    </row>
    <row r="25" spans="2:11">
      <c r="B25" s="205"/>
      <c r="C25" s="206"/>
      <c r="D25" s="184" t="str">
        <f t="shared" si="0"/>
        <v/>
      </c>
      <c r="E25" s="207"/>
      <c r="F25" s="207"/>
      <c r="G25" s="207"/>
      <c r="H25" s="207"/>
      <c r="I25" s="213"/>
      <c r="J25" s="224"/>
      <c r="K25" s="39" t="s">
        <v>113</v>
      </c>
    </row>
    <row r="26" spans="2:11">
      <c r="B26" s="205"/>
      <c r="C26" s="206"/>
      <c r="D26" s="184" t="str">
        <f t="shared" si="0"/>
        <v/>
      </c>
      <c r="E26" s="207"/>
      <c r="F26" s="207"/>
      <c r="G26" s="207"/>
      <c r="H26" s="207"/>
      <c r="I26" s="213"/>
      <c r="J26" s="224"/>
      <c r="K26" s="39" t="s">
        <v>113</v>
      </c>
    </row>
    <row r="27" spans="2:11">
      <c r="B27" s="205"/>
      <c r="C27" s="206"/>
      <c r="D27" s="184" t="str">
        <f t="shared" si="0"/>
        <v/>
      </c>
      <c r="E27" s="207"/>
      <c r="F27" s="207"/>
      <c r="G27" s="207"/>
      <c r="H27" s="207"/>
      <c r="I27" s="213"/>
      <c r="J27" s="224"/>
      <c r="K27" s="39" t="s">
        <v>113</v>
      </c>
    </row>
    <row r="28" spans="2:11">
      <c r="B28" s="205"/>
      <c r="C28" s="206"/>
      <c r="D28" s="184" t="str">
        <f t="shared" si="0"/>
        <v/>
      </c>
      <c r="E28" s="207"/>
      <c r="F28" s="207"/>
      <c r="G28" s="207"/>
      <c r="H28" s="207"/>
      <c r="I28" s="213"/>
      <c r="J28" s="224"/>
      <c r="K28" s="39" t="s">
        <v>113</v>
      </c>
    </row>
    <row r="29" spans="2:11">
      <c r="B29" s="205"/>
      <c r="C29" s="206"/>
      <c r="D29" s="184" t="str">
        <f t="shared" si="0"/>
        <v/>
      </c>
      <c r="E29" s="207"/>
      <c r="F29" s="207"/>
      <c r="G29" s="207"/>
      <c r="H29" s="207"/>
      <c r="I29" s="213"/>
      <c r="J29" s="224"/>
      <c r="K29" s="39" t="s">
        <v>113</v>
      </c>
    </row>
    <row r="30" spans="2:11">
      <c r="B30" s="205"/>
      <c r="C30" s="206"/>
      <c r="D30" s="184" t="str">
        <f t="shared" si="0"/>
        <v/>
      </c>
      <c r="E30" s="207"/>
      <c r="F30" s="207"/>
      <c r="G30" s="207"/>
      <c r="H30" s="207"/>
      <c r="I30" s="213"/>
      <c r="J30" s="224"/>
      <c r="K30" s="39" t="s">
        <v>113</v>
      </c>
    </row>
    <row r="31" spans="2:11">
      <c r="B31" s="205"/>
      <c r="C31" s="206"/>
      <c r="D31" s="184" t="str">
        <f t="shared" si="0"/>
        <v/>
      </c>
      <c r="E31" s="207"/>
      <c r="F31" s="207"/>
      <c r="G31" s="207"/>
      <c r="H31" s="207"/>
      <c r="I31" s="213"/>
      <c r="J31" s="224"/>
      <c r="K31" s="39" t="s">
        <v>113</v>
      </c>
    </row>
    <row r="32" spans="2:11">
      <c r="B32" s="205"/>
      <c r="C32" s="206"/>
      <c r="D32" s="184" t="str">
        <f t="shared" si="0"/>
        <v/>
      </c>
      <c r="E32" s="207"/>
      <c r="F32" s="207"/>
      <c r="G32" s="207"/>
      <c r="H32" s="207"/>
      <c r="I32" s="213"/>
      <c r="J32" s="224"/>
      <c r="K32" s="39" t="s">
        <v>113</v>
      </c>
    </row>
    <row r="33" spans="2:11">
      <c r="B33" s="205"/>
      <c r="C33" s="206"/>
      <c r="D33" s="184" t="str">
        <f t="shared" si="0"/>
        <v/>
      </c>
      <c r="E33" s="207"/>
      <c r="F33" s="207"/>
      <c r="G33" s="207"/>
      <c r="H33" s="207"/>
      <c r="I33" s="213"/>
      <c r="J33" s="224"/>
      <c r="K33" s="39" t="s">
        <v>113</v>
      </c>
    </row>
    <row r="34" spans="2:11">
      <c r="B34" s="205"/>
      <c r="C34" s="206"/>
      <c r="D34" s="184" t="str">
        <f t="shared" si="0"/>
        <v/>
      </c>
      <c r="E34" s="207"/>
      <c r="F34" s="207"/>
      <c r="G34" s="207"/>
      <c r="H34" s="207"/>
      <c r="I34" s="213"/>
      <c r="J34" s="224"/>
      <c r="K34" s="39" t="s">
        <v>113</v>
      </c>
    </row>
    <row r="35" spans="2:11">
      <c r="B35" s="205"/>
      <c r="C35" s="206"/>
      <c r="D35" s="184" t="str">
        <f t="shared" si="0"/>
        <v/>
      </c>
      <c r="E35" s="207"/>
      <c r="F35" s="207"/>
      <c r="G35" s="207"/>
      <c r="H35" s="207"/>
      <c r="I35" s="213"/>
      <c r="J35" s="224"/>
      <c r="K35" s="39" t="s">
        <v>113</v>
      </c>
    </row>
    <row r="36" spans="2:11">
      <c r="B36" s="205"/>
      <c r="C36" s="206"/>
      <c r="D36" s="184" t="str">
        <f t="shared" si="0"/>
        <v/>
      </c>
      <c r="E36" s="207"/>
      <c r="F36" s="207"/>
      <c r="G36" s="207"/>
      <c r="H36" s="207"/>
      <c r="I36" s="213"/>
      <c r="J36" s="224"/>
      <c r="K36" s="39" t="s">
        <v>113</v>
      </c>
    </row>
    <row r="37" spans="2:11">
      <c r="B37" s="205"/>
      <c r="C37" s="206"/>
      <c r="D37" s="184" t="str">
        <f t="shared" si="0"/>
        <v/>
      </c>
      <c r="E37" s="207"/>
      <c r="F37" s="207"/>
      <c r="G37" s="207"/>
      <c r="H37" s="207"/>
      <c r="I37" s="213"/>
      <c r="J37" s="224"/>
      <c r="K37" s="39" t="s">
        <v>113</v>
      </c>
    </row>
    <row r="38" spans="2:11">
      <c r="B38" s="205"/>
      <c r="C38" s="206"/>
      <c r="D38" s="184" t="str">
        <f t="shared" si="0"/>
        <v/>
      </c>
      <c r="E38" s="207"/>
      <c r="F38" s="207"/>
      <c r="G38" s="207"/>
      <c r="H38" s="207"/>
      <c r="I38" s="213"/>
      <c r="J38" s="224"/>
      <c r="K38" s="39" t="s">
        <v>113</v>
      </c>
    </row>
    <row r="39" spans="2:11">
      <c r="B39" s="205"/>
      <c r="C39" s="206"/>
      <c r="D39" s="184" t="str">
        <f t="shared" si="0"/>
        <v/>
      </c>
      <c r="E39" s="207"/>
      <c r="F39" s="207"/>
      <c r="G39" s="207"/>
      <c r="H39" s="207"/>
      <c r="I39" s="213"/>
      <c r="J39" s="224"/>
      <c r="K39" s="39" t="s">
        <v>113</v>
      </c>
    </row>
    <row r="40" spans="2:11">
      <c r="B40" s="205"/>
      <c r="C40" s="206"/>
      <c r="D40" s="184" t="str">
        <f t="shared" si="0"/>
        <v/>
      </c>
      <c r="E40" s="207"/>
      <c r="F40" s="207"/>
      <c r="G40" s="207"/>
      <c r="H40" s="207"/>
      <c r="I40" s="213"/>
      <c r="J40" s="224"/>
      <c r="K40" s="39" t="s">
        <v>113</v>
      </c>
    </row>
    <row r="41" spans="2:11">
      <c r="B41" s="205"/>
      <c r="C41" s="206"/>
      <c r="D41" s="184" t="str">
        <f t="shared" si="0"/>
        <v/>
      </c>
      <c r="E41" s="207"/>
      <c r="F41" s="207"/>
      <c r="G41" s="207"/>
      <c r="H41" s="207"/>
      <c r="I41" s="213"/>
      <c r="J41" s="224"/>
      <c r="K41" s="39" t="s">
        <v>113</v>
      </c>
    </row>
    <row r="42" spans="2:11">
      <c r="B42" s="205"/>
      <c r="C42" s="206"/>
      <c r="D42" s="184" t="str">
        <f t="shared" si="0"/>
        <v/>
      </c>
      <c r="E42" s="207"/>
      <c r="F42" s="207"/>
      <c r="G42" s="207"/>
      <c r="H42" s="207"/>
      <c r="I42" s="213"/>
      <c r="J42" s="224"/>
      <c r="K42" s="39" t="s">
        <v>113</v>
      </c>
    </row>
    <row r="43" spans="2:11">
      <c r="B43" s="205"/>
      <c r="C43" s="206"/>
      <c r="D43" s="184" t="str">
        <f t="shared" si="0"/>
        <v/>
      </c>
      <c r="E43" s="207"/>
      <c r="F43" s="207"/>
      <c r="G43" s="207"/>
      <c r="H43" s="207"/>
      <c r="I43" s="213"/>
      <c r="J43" s="224"/>
      <c r="K43" s="39" t="s">
        <v>113</v>
      </c>
    </row>
    <row r="44" spans="2:11">
      <c r="B44" s="205"/>
      <c r="C44" s="206"/>
      <c r="D44" s="184" t="str">
        <f t="shared" si="0"/>
        <v/>
      </c>
      <c r="E44" s="207"/>
      <c r="F44" s="207"/>
      <c r="G44" s="207"/>
      <c r="H44" s="207"/>
      <c r="I44" s="213"/>
      <c r="J44" s="224"/>
      <c r="K44" s="39" t="s">
        <v>113</v>
      </c>
    </row>
    <row r="45" spans="2:11">
      <c r="B45" s="205"/>
      <c r="C45" s="206"/>
      <c r="D45" s="184" t="str">
        <f t="shared" si="0"/>
        <v/>
      </c>
      <c r="E45" s="207"/>
      <c r="F45" s="207"/>
      <c r="G45" s="207"/>
      <c r="H45" s="207"/>
      <c r="I45" s="213"/>
      <c r="J45" s="224"/>
      <c r="K45" s="39" t="s">
        <v>113</v>
      </c>
    </row>
    <row r="46" spans="2:11">
      <c r="B46" s="205"/>
      <c r="C46" s="206"/>
      <c r="D46" s="184" t="str">
        <f t="shared" si="0"/>
        <v/>
      </c>
      <c r="E46" s="207"/>
      <c r="F46" s="207"/>
      <c r="G46" s="207"/>
      <c r="H46" s="207"/>
      <c r="I46" s="213"/>
      <c r="J46" s="224"/>
      <c r="K46" s="39" t="s">
        <v>113</v>
      </c>
    </row>
    <row r="47" spans="2:11">
      <c r="B47" s="205"/>
      <c r="C47" s="206"/>
      <c r="D47" s="184" t="str">
        <f t="shared" si="0"/>
        <v/>
      </c>
      <c r="E47" s="207"/>
      <c r="F47" s="207"/>
      <c r="G47" s="207"/>
      <c r="H47" s="207"/>
      <c r="I47" s="213"/>
      <c r="J47" s="224"/>
      <c r="K47" s="39" t="s">
        <v>113</v>
      </c>
    </row>
    <row r="48" spans="2:11">
      <c r="B48" s="205"/>
      <c r="C48" s="206"/>
      <c r="D48" s="184" t="str">
        <f t="shared" si="0"/>
        <v/>
      </c>
      <c r="E48" s="207"/>
      <c r="F48" s="207"/>
      <c r="G48" s="207"/>
      <c r="H48" s="207"/>
      <c r="I48" s="213"/>
      <c r="J48" s="224"/>
      <c r="K48" s="39" t="s">
        <v>113</v>
      </c>
    </row>
    <row r="49" spans="2:11">
      <c r="B49" s="205"/>
      <c r="C49" s="206"/>
      <c r="D49" s="184" t="str">
        <f t="shared" si="0"/>
        <v/>
      </c>
      <c r="E49" s="207"/>
      <c r="F49" s="207"/>
      <c r="G49" s="207"/>
      <c r="H49" s="207"/>
      <c r="I49" s="213"/>
      <c r="J49" s="224"/>
      <c r="K49" s="39" t="s">
        <v>113</v>
      </c>
    </row>
    <row r="50" spans="2:11">
      <c r="B50" s="205"/>
      <c r="C50" s="206"/>
      <c r="D50" s="184" t="str">
        <f t="shared" si="0"/>
        <v/>
      </c>
      <c r="E50" s="207"/>
      <c r="F50" s="207"/>
      <c r="G50" s="207"/>
      <c r="H50" s="207"/>
      <c r="I50" s="213"/>
      <c r="J50" s="224"/>
      <c r="K50" s="39" t="s">
        <v>113</v>
      </c>
    </row>
    <row r="51" spans="2:11">
      <c r="B51" s="205"/>
      <c r="C51" s="206"/>
      <c r="D51" s="184" t="str">
        <f t="shared" si="0"/>
        <v/>
      </c>
      <c r="E51" s="207"/>
      <c r="F51" s="207"/>
      <c r="G51" s="207"/>
      <c r="H51" s="207"/>
      <c r="I51" s="213"/>
      <c r="J51" s="224"/>
      <c r="K51" s="39" t="s">
        <v>113</v>
      </c>
    </row>
    <row r="52" spans="2:11">
      <c r="B52" s="205"/>
      <c r="C52" s="206"/>
      <c r="D52" s="184" t="str">
        <f t="shared" si="0"/>
        <v/>
      </c>
      <c r="E52" s="207"/>
      <c r="F52" s="207"/>
      <c r="G52" s="207"/>
      <c r="H52" s="207"/>
      <c r="I52" s="213"/>
      <c r="J52" s="224"/>
      <c r="K52" s="39" t="s">
        <v>113</v>
      </c>
    </row>
    <row r="53" spans="2:11">
      <c r="B53" s="205"/>
      <c r="C53" s="206"/>
      <c r="D53" s="184" t="str">
        <f t="shared" si="0"/>
        <v/>
      </c>
      <c r="E53" s="207"/>
      <c r="F53" s="207"/>
      <c r="G53" s="207"/>
      <c r="H53" s="207"/>
      <c r="I53" s="213"/>
      <c r="J53" s="224"/>
      <c r="K53" s="39" t="s">
        <v>113</v>
      </c>
    </row>
    <row r="54" spans="2:11">
      <c r="B54" s="205"/>
      <c r="C54" s="206"/>
      <c r="D54" s="184" t="str">
        <f t="shared" si="0"/>
        <v/>
      </c>
      <c r="E54" s="207"/>
      <c r="F54" s="207"/>
      <c r="G54" s="207"/>
      <c r="H54" s="207"/>
      <c r="I54" s="213"/>
      <c r="J54" s="224"/>
      <c r="K54" s="39" t="s">
        <v>113</v>
      </c>
    </row>
    <row r="55" spans="2:11">
      <c r="B55" s="205"/>
      <c r="C55" s="206"/>
      <c r="D55" s="184" t="str">
        <f t="shared" si="0"/>
        <v/>
      </c>
      <c r="E55" s="207"/>
      <c r="F55" s="207"/>
      <c r="G55" s="207"/>
      <c r="H55" s="207"/>
      <c r="I55" s="213"/>
      <c r="J55" s="224"/>
      <c r="K55" s="39" t="s">
        <v>113</v>
      </c>
    </row>
    <row r="56" spans="2:11">
      <c r="B56" s="205"/>
      <c r="C56" s="206"/>
      <c r="D56" s="184" t="str">
        <f t="shared" si="0"/>
        <v/>
      </c>
      <c r="E56" s="207"/>
      <c r="F56" s="207"/>
      <c r="G56" s="207"/>
      <c r="H56" s="207"/>
      <c r="I56" s="213"/>
      <c r="J56" s="224"/>
      <c r="K56" s="39" t="s">
        <v>113</v>
      </c>
    </row>
    <row r="57" spans="2:11">
      <c r="B57" s="205"/>
      <c r="C57" s="206"/>
      <c r="D57" s="184" t="str">
        <f t="shared" si="0"/>
        <v/>
      </c>
      <c r="E57" s="207"/>
      <c r="F57" s="207"/>
      <c r="G57" s="207"/>
      <c r="H57" s="207"/>
      <c r="I57" s="213"/>
      <c r="J57" s="224"/>
      <c r="K57" s="39" t="s">
        <v>113</v>
      </c>
    </row>
    <row r="58" spans="2:11">
      <c r="B58" s="205"/>
      <c r="C58" s="206"/>
      <c r="D58" s="184" t="str">
        <f t="shared" si="0"/>
        <v/>
      </c>
      <c r="E58" s="207"/>
      <c r="F58" s="207"/>
      <c r="G58" s="207"/>
      <c r="H58" s="207"/>
      <c r="I58" s="213"/>
      <c r="J58" s="224"/>
      <c r="K58" s="39" t="s">
        <v>113</v>
      </c>
    </row>
    <row r="59" spans="2:11">
      <c r="B59" s="205"/>
      <c r="C59" s="206"/>
      <c r="D59" s="184" t="str">
        <f t="shared" si="0"/>
        <v/>
      </c>
      <c r="E59" s="207"/>
      <c r="F59" s="207"/>
      <c r="G59" s="207"/>
      <c r="H59" s="207"/>
      <c r="I59" s="213"/>
      <c r="J59" s="224"/>
      <c r="K59" s="39" t="s">
        <v>113</v>
      </c>
    </row>
    <row r="60" spans="2:11">
      <c r="B60" s="205"/>
      <c r="C60" s="206"/>
      <c r="D60" s="184" t="str">
        <f t="shared" si="0"/>
        <v/>
      </c>
      <c r="E60" s="207"/>
      <c r="F60" s="207"/>
      <c r="G60" s="207"/>
      <c r="H60" s="207"/>
      <c r="I60" s="213"/>
      <c r="J60" s="224"/>
      <c r="K60" s="39" t="s">
        <v>113</v>
      </c>
    </row>
    <row r="61" spans="2:11">
      <c r="B61" s="205"/>
      <c r="C61" s="206"/>
      <c r="D61" s="184" t="str">
        <f t="shared" si="0"/>
        <v/>
      </c>
      <c r="E61" s="207"/>
      <c r="F61" s="207"/>
      <c r="G61" s="207"/>
      <c r="H61" s="207"/>
      <c r="I61" s="213"/>
      <c r="J61" s="224"/>
      <c r="K61" s="39" t="s">
        <v>113</v>
      </c>
    </row>
    <row r="62" spans="2:11">
      <c r="B62" s="205"/>
      <c r="C62" s="206"/>
      <c r="D62" s="184" t="str">
        <f t="shared" si="0"/>
        <v/>
      </c>
      <c r="E62" s="207"/>
      <c r="F62" s="207"/>
      <c r="G62" s="207"/>
      <c r="H62" s="207"/>
      <c r="I62" s="213"/>
      <c r="J62" s="224"/>
      <c r="K62" s="39" t="s">
        <v>113</v>
      </c>
    </row>
    <row r="63" spans="2:11">
      <c r="B63" s="205"/>
      <c r="C63" s="206"/>
      <c r="D63" s="184" t="str">
        <f t="shared" si="0"/>
        <v/>
      </c>
      <c r="E63" s="207"/>
      <c r="F63" s="207"/>
      <c r="G63" s="207"/>
      <c r="H63" s="207"/>
      <c r="I63" s="213"/>
      <c r="J63" s="224"/>
      <c r="K63" s="39" t="s">
        <v>113</v>
      </c>
    </row>
    <row r="64" spans="2:11">
      <c r="B64" s="205"/>
      <c r="C64" s="206"/>
      <c r="D64" s="184" t="str">
        <f t="shared" si="0"/>
        <v/>
      </c>
      <c r="E64" s="207"/>
      <c r="F64" s="207"/>
      <c r="G64" s="207"/>
      <c r="H64" s="207"/>
      <c r="I64" s="213"/>
      <c r="J64" s="224"/>
      <c r="K64" s="39" t="s">
        <v>113</v>
      </c>
    </row>
    <row r="65" spans="2:11">
      <c r="B65" s="205"/>
      <c r="C65" s="206"/>
      <c r="D65" s="184" t="str">
        <f t="shared" si="0"/>
        <v/>
      </c>
      <c r="E65" s="207"/>
      <c r="F65" s="207"/>
      <c r="G65" s="207"/>
      <c r="H65" s="207"/>
      <c r="I65" s="213"/>
      <c r="J65" s="224"/>
      <c r="K65" s="39" t="s">
        <v>113</v>
      </c>
    </row>
    <row r="66" spans="2:11">
      <c r="B66" s="205"/>
      <c r="C66" s="206"/>
      <c r="D66" s="184" t="str">
        <f t="shared" si="0"/>
        <v/>
      </c>
      <c r="E66" s="207"/>
      <c r="F66" s="207"/>
      <c r="G66" s="207"/>
      <c r="H66" s="207"/>
      <c r="I66" s="213"/>
      <c r="J66" s="224"/>
      <c r="K66" s="39" t="s">
        <v>113</v>
      </c>
    </row>
    <row r="67" spans="2:11">
      <c r="B67" s="205"/>
      <c r="C67" s="206"/>
      <c r="D67" s="184" t="str">
        <f t="shared" si="0"/>
        <v/>
      </c>
      <c r="E67" s="207"/>
      <c r="F67" s="207"/>
      <c r="G67" s="207"/>
      <c r="H67" s="207"/>
      <c r="I67" s="213"/>
      <c r="J67" s="224"/>
      <c r="K67" s="39" t="s">
        <v>113</v>
      </c>
    </row>
    <row r="68" spans="2:11">
      <c r="B68" s="205"/>
      <c r="C68" s="206"/>
      <c r="D68" s="184" t="str">
        <f t="shared" si="0"/>
        <v/>
      </c>
      <c r="E68" s="207"/>
      <c r="F68" s="207"/>
      <c r="G68" s="207"/>
      <c r="H68" s="207"/>
      <c r="I68" s="213"/>
      <c r="J68" s="224"/>
      <c r="K68" s="39" t="s">
        <v>113</v>
      </c>
    </row>
    <row r="69" spans="2:11">
      <c r="B69" s="205"/>
      <c r="C69" s="206"/>
      <c r="D69" s="184" t="str">
        <f t="shared" si="0"/>
        <v/>
      </c>
      <c r="E69" s="207"/>
      <c r="F69" s="207"/>
      <c r="G69" s="207"/>
      <c r="H69" s="207"/>
      <c r="I69" s="213"/>
      <c r="J69" s="224"/>
      <c r="K69" s="39" t="s">
        <v>113</v>
      </c>
    </row>
    <row r="70" spans="2:11">
      <c r="B70" s="205"/>
      <c r="C70" s="206"/>
      <c r="D70" s="184" t="str">
        <f t="shared" si="0"/>
        <v/>
      </c>
      <c r="E70" s="207"/>
      <c r="F70" s="207"/>
      <c r="G70" s="207"/>
      <c r="H70" s="207"/>
      <c r="I70" s="213"/>
      <c r="J70" s="224"/>
      <c r="K70" s="39" t="s">
        <v>113</v>
      </c>
    </row>
    <row r="71" spans="2:11">
      <c r="B71" s="205"/>
      <c r="C71" s="206"/>
      <c r="D71" s="184" t="str">
        <f t="shared" si="0"/>
        <v/>
      </c>
      <c r="E71" s="207"/>
      <c r="F71" s="207"/>
      <c r="G71" s="207"/>
      <c r="H71" s="207"/>
      <c r="I71" s="213"/>
      <c r="J71" s="224"/>
      <c r="K71" s="39" t="s">
        <v>113</v>
      </c>
    </row>
    <row r="72" spans="2:11">
      <c r="B72" s="205"/>
      <c r="C72" s="206"/>
      <c r="D72" s="184" t="str">
        <f t="shared" si="0"/>
        <v/>
      </c>
      <c r="E72" s="207"/>
      <c r="F72" s="207"/>
      <c r="G72" s="207"/>
      <c r="H72" s="207"/>
      <c r="I72" s="213"/>
      <c r="J72" s="224"/>
      <c r="K72" s="39" t="s">
        <v>113</v>
      </c>
    </row>
    <row r="73" spans="2:11">
      <c r="B73" s="205"/>
      <c r="C73" s="206"/>
      <c r="D73" s="184" t="str">
        <f t="shared" si="0"/>
        <v/>
      </c>
      <c r="E73" s="207"/>
      <c r="F73" s="207"/>
      <c r="G73" s="207"/>
      <c r="H73" s="207"/>
      <c r="I73" s="213"/>
      <c r="J73" s="224"/>
      <c r="K73" s="39" t="s">
        <v>113</v>
      </c>
    </row>
    <row r="74" spans="2:11">
      <c r="B74" s="205"/>
      <c r="C74" s="206"/>
      <c r="D74" s="184" t="str">
        <f t="shared" si="0"/>
        <v/>
      </c>
      <c r="E74" s="207"/>
      <c r="F74" s="207"/>
      <c r="G74" s="207"/>
      <c r="H74" s="207"/>
      <c r="I74" s="213"/>
      <c r="J74" s="224"/>
      <c r="K74" s="39" t="s">
        <v>113</v>
      </c>
    </row>
    <row r="75" spans="2:11">
      <c r="B75" s="205"/>
      <c r="C75" s="206"/>
      <c r="D75" s="184" t="str">
        <f t="shared" ref="D75:D106" si="1">IF($C75 &lt;&gt; "", IF(ISERROR(MATCH(C75, 祝日, 0)), TEXT($C75, "aaa"), "祝日"), "")</f>
        <v/>
      </c>
      <c r="E75" s="207"/>
      <c r="F75" s="207"/>
      <c r="G75" s="207"/>
      <c r="H75" s="207"/>
      <c r="I75" s="213"/>
      <c r="J75" s="224"/>
      <c r="K75" s="39" t="s">
        <v>113</v>
      </c>
    </row>
    <row r="76" spans="2:11">
      <c r="B76" s="205"/>
      <c r="C76" s="206"/>
      <c r="D76" s="184" t="str">
        <f t="shared" si="1"/>
        <v/>
      </c>
      <c r="E76" s="207"/>
      <c r="F76" s="207"/>
      <c r="G76" s="207"/>
      <c r="H76" s="207"/>
      <c r="I76" s="213"/>
      <c r="J76" s="224"/>
      <c r="K76" s="39" t="s">
        <v>113</v>
      </c>
    </row>
    <row r="77" spans="2:11">
      <c r="B77" s="205"/>
      <c r="C77" s="206"/>
      <c r="D77" s="184" t="str">
        <f t="shared" si="1"/>
        <v/>
      </c>
      <c r="E77" s="207"/>
      <c r="F77" s="207"/>
      <c r="G77" s="207"/>
      <c r="H77" s="207"/>
      <c r="I77" s="213"/>
      <c r="J77" s="224"/>
      <c r="K77" s="39" t="s">
        <v>113</v>
      </c>
    </row>
    <row r="78" spans="2:11">
      <c r="B78" s="205"/>
      <c r="C78" s="206"/>
      <c r="D78" s="184" t="str">
        <f t="shared" si="1"/>
        <v/>
      </c>
      <c r="E78" s="207"/>
      <c r="F78" s="207"/>
      <c r="G78" s="207"/>
      <c r="H78" s="207"/>
      <c r="I78" s="213"/>
      <c r="J78" s="224"/>
      <c r="K78" s="39" t="s">
        <v>113</v>
      </c>
    </row>
    <row r="79" spans="2:11">
      <c r="B79" s="205"/>
      <c r="C79" s="206"/>
      <c r="D79" s="184" t="str">
        <f t="shared" si="1"/>
        <v/>
      </c>
      <c r="E79" s="207"/>
      <c r="F79" s="207"/>
      <c r="G79" s="207"/>
      <c r="H79" s="207"/>
      <c r="I79" s="213"/>
      <c r="J79" s="224"/>
      <c r="K79" s="39" t="s">
        <v>113</v>
      </c>
    </row>
    <row r="80" spans="2:11">
      <c r="B80" s="205"/>
      <c r="C80" s="206"/>
      <c r="D80" s="184" t="str">
        <f t="shared" si="1"/>
        <v/>
      </c>
      <c r="E80" s="207"/>
      <c r="F80" s="207"/>
      <c r="G80" s="207"/>
      <c r="H80" s="207"/>
      <c r="I80" s="213"/>
      <c r="J80" s="224"/>
      <c r="K80" s="39" t="s">
        <v>113</v>
      </c>
    </row>
    <row r="81" spans="2:11">
      <c r="B81" s="205"/>
      <c r="C81" s="206"/>
      <c r="D81" s="184" t="str">
        <f t="shared" si="1"/>
        <v/>
      </c>
      <c r="E81" s="207"/>
      <c r="F81" s="207"/>
      <c r="G81" s="207"/>
      <c r="H81" s="207"/>
      <c r="I81" s="213"/>
      <c r="J81" s="224"/>
      <c r="K81" s="39" t="s">
        <v>113</v>
      </c>
    </row>
    <row r="82" spans="2:11">
      <c r="B82" s="205"/>
      <c r="C82" s="206"/>
      <c r="D82" s="184" t="str">
        <f t="shared" si="1"/>
        <v/>
      </c>
      <c r="E82" s="207"/>
      <c r="F82" s="207"/>
      <c r="G82" s="207"/>
      <c r="H82" s="207"/>
      <c r="I82" s="213"/>
      <c r="J82" s="224"/>
      <c r="K82" s="39" t="s">
        <v>113</v>
      </c>
    </row>
    <row r="83" spans="2:11">
      <c r="B83" s="205"/>
      <c r="C83" s="206"/>
      <c r="D83" s="184" t="str">
        <f t="shared" si="1"/>
        <v/>
      </c>
      <c r="E83" s="207"/>
      <c r="F83" s="207"/>
      <c r="G83" s="207"/>
      <c r="H83" s="207"/>
      <c r="I83" s="213"/>
      <c r="J83" s="224"/>
      <c r="K83" s="39" t="s">
        <v>113</v>
      </c>
    </row>
    <row r="84" spans="2:11">
      <c r="B84" s="205"/>
      <c r="C84" s="206"/>
      <c r="D84" s="184" t="str">
        <f t="shared" si="1"/>
        <v/>
      </c>
      <c r="E84" s="207"/>
      <c r="F84" s="207"/>
      <c r="G84" s="207"/>
      <c r="H84" s="207"/>
      <c r="I84" s="213"/>
      <c r="J84" s="224"/>
      <c r="K84" s="39" t="s">
        <v>113</v>
      </c>
    </row>
    <row r="85" spans="2:11">
      <c r="B85" s="205"/>
      <c r="C85" s="206"/>
      <c r="D85" s="184" t="str">
        <f t="shared" si="1"/>
        <v/>
      </c>
      <c r="E85" s="207"/>
      <c r="F85" s="207"/>
      <c r="G85" s="207"/>
      <c r="H85" s="207"/>
      <c r="I85" s="213"/>
      <c r="J85" s="224"/>
      <c r="K85" s="39" t="s">
        <v>113</v>
      </c>
    </row>
    <row r="86" spans="2:11">
      <c r="B86" s="205"/>
      <c r="C86" s="206"/>
      <c r="D86" s="184" t="str">
        <f t="shared" si="1"/>
        <v/>
      </c>
      <c r="E86" s="207"/>
      <c r="F86" s="207"/>
      <c r="G86" s="207"/>
      <c r="H86" s="207"/>
      <c r="I86" s="213"/>
      <c r="J86" s="224"/>
      <c r="K86" s="39" t="s">
        <v>113</v>
      </c>
    </row>
    <row r="87" spans="2:11">
      <c r="B87" s="205"/>
      <c r="C87" s="206"/>
      <c r="D87" s="184" t="str">
        <f t="shared" si="1"/>
        <v/>
      </c>
      <c r="E87" s="207"/>
      <c r="F87" s="207"/>
      <c r="G87" s="207"/>
      <c r="H87" s="207"/>
      <c r="I87" s="213"/>
      <c r="J87" s="224"/>
      <c r="K87" s="39" t="s">
        <v>113</v>
      </c>
    </row>
    <row r="88" spans="2:11">
      <c r="B88" s="205"/>
      <c r="C88" s="206"/>
      <c r="D88" s="184" t="str">
        <f t="shared" si="1"/>
        <v/>
      </c>
      <c r="E88" s="207"/>
      <c r="F88" s="207"/>
      <c r="G88" s="207"/>
      <c r="H88" s="207"/>
      <c r="I88" s="213"/>
      <c r="J88" s="224"/>
      <c r="K88" s="39" t="s">
        <v>113</v>
      </c>
    </row>
    <row r="89" spans="2:11">
      <c r="B89" s="205"/>
      <c r="C89" s="206"/>
      <c r="D89" s="184" t="str">
        <f t="shared" si="1"/>
        <v/>
      </c>
      <c r="E89" s="207"/>
      <c r="F89" s="207"/>
      <c r="G89" s="207"/>
      <c r="H89" s="207"/>
      <c r="I89" s="213"/>
      <c r="J89" s="224"/>
      <c r="K89" s="39" t="s">
        <v>113</v>
      </c>
    </row>
    <row r="90" spans="2:11">
      <c r="B90" s="205"/>
      <c r="C90" s="206"/>
      <c r="D90" s="184" t="str">
        <f t="shared" si="1"/>
        <v/>
      </c>
      <c r="E90" s="207"/>
      <c r="F90" s="207"/>
      <c r="G90" s="207"/>
      <c r="H90" s="207"/>
      <c r="I90" s="213"/>
      <c r="J90" s="224"/>
      <c r="K90" s="39" t="s">
        <v>113</v>
      </c>
    </row>
    <row r="91" spans="2:11">
      <c r="B91" s="205"/>
      <c r="C91" s="206"/>
      <c r="D91" s="184" t="str">
        <f t="shared" si="1"/>
        <v/>
      </c>
      <c r="E91" s="207"/>
      <c r="F91" s="207"/>
      <c r="G91" s="207"/>
      <c r="H91" s="207"/>
      <c r="I91" s="213"/>
      <c r="J91" s="224"/>
      <c r="K91" s="39" t="s">
        <v>113</v>
      </c>
    </row>
    <row r="92" spans="2:11">
      <c r="B92" s="205"/>
      <c r="C92" s="206"/>
      <c r="D92" s="184" t="str">
        <f t="shared" si="1"/>
        <v/>
      </c>
      <c r="E92" s="207"/>
      <c r="F92" s="207"/>
      <c r="G92" s="207"/>
      <c r="H92" s="207"/>
      <c r="I92" s="213"/>
      <c r="J92" s="224"/>
      <c r="K92" s="39" t="s">
        <v>113</v>
      </c>
    </row>
    <row r="93" spans="2:11">
      <c r="B93" s="205"/>
      <c r="C93" s="206"/>
      <c r="D93" s="184" t="str">
        <f t="shared" si="1"/>
        <v/>
      </c>
      <c r="E93" s="207"/>
      <c r="F93" s="207"/>
      <c r="G93" s="207"/>
      <c r="H93" s="207"/>
      <c r="I93" s="213"/>
      <c r="J93" s="224"/>
      <c r="K93" s="39" t="s">
        <v>113</v>
      </c>
    </row>
    <row r="94" spans="2:11">
      <c r="B94" s="205"/>
      <c r="C94" s="206"/>
      <c r="D94" s="184" t="str">
        <f t="shared" si="1"/>
        <v/>
      </c>
      <c r="E94" s="207"/>
      <c r="F94" s="207"/>
      <c r="G94" s="207"/>
      <c r="H94" s="207"/>
      <c r="I94" s="213"/>
      <c r="J94" s="224"/>
      <c r="K94" s="39" t="s">
        <v>113</v>
      </c>
    </row>
    <row r="95" spans="2:11">
      <c r="B95" s="205"/>
      <c r="C95" s="206"/>
      <c r="D95" s="184" t="str">
        <f t="shared" si="1"/>
        <v/>
      </c>
      <c r="E95" s="207"/>
      <c r="F95" s="207"/>
      <c r="G95" s="207"/>
      <c r="H95" s="207"/>
      <c r="I95" s="213"/>
      <c r="J95" s="224"/>
      <c r="K95" s="39" t="s">
        <v>113</v>
      </c>
    </row>
    <row r="96" spans="2:11">
      <c r="B96" s="205"/>
      <c r="C96" s="206"/>
      <c r="D96" s="184" t="str">
        <f t="shared" si="1"/>
        <v/>
      </c>
      <c r="E96" s="207"/>
      <c r="F96" s="207"/>
      <c r="G96" s="207"/>
      <c r="H96" s="207"/>
      <c r="I96" s="213"/>
      <c r="J96" s="224"/>
      <c r="K96" s="39" t="s">
        <v>113</v>
      </c>
    </row>
    <row r="97" spans="2:11">
      <c r="B97" s="205"/>
      <c r="C97" s="206"/>
      <c r="D97" s="184" t="str">
        <f t="shared" si="1"/>
        <v/>
      </c>
      <c r="E97" s="207"/>
      <c r="F97" s="207"/>
      <c r="G97" s="207"/>
      <c r="H97" s="207"/>
      <c r="I97" s="213"/>
      <c r="J97" s="224"/>
      <c r="K97" s="39" t="s">
        <v>113</v>
      </c>
    </row>
    <row r="98" spans="2:11">
      <c r="B98" s="205"/>
      <c r="C98" s="206"/>
      <c r="D98" s="184" t="str">
        <f t="shared" si="1"/>
        <v/>
      </c>
      <c r="E98" s="207"/>
      <c r="F98" s="207"/>
      <c r="G98" s="207"/>
      <c r="H98" s="207"/>
      <c r="I98" s="213"/>
      <c r="J98" s="224"/>
      <c r="K98" s="39" t="s">
        <v>113</v>
      </c>
    </row>
    <row r="99" spans="2:11">
      <c r="B99" s="205"/>
      <c r="C99" s="206"/>
      <c r="D99" s="184" t="str">
        <f t="shared" si="1"/>
        <v/>
      </c>
      <c r="E99" s="207"/>
      <c r="F99" s="207"/>
      <c r="G99" s="207"/>
      <c r="H99" s="207"/>
      <c r="I99" s="213"/>
      <c r="J99" s="224"/>
      <c r="K99" s="39" t="s">
        <v>113</v>
      </c>
    </row>
    <row r="100" spans="2:11">
      <c r="B100" s="205"/>
      <c r="C100" s="206"/>
      <c r="D100" s="184" t="str">
        <f t="shared" si="1"/>
        <v/>
      </c>
      <c r="E100" s="207"/>
      <c r="F100" s="207"/>
      <c r="G100" s="207"/>
      <c r="H100" s="207"/>
      <c r="I100" s="213"/>
      <c r="J100" s="224"/>
      <c r="K100" s="39" t="s">
        <v>113</v>
      </c>
    </row>
    <row r="101" spans="2:11">
      <c r="B101" s="205"/>
      <c r="C101" s="206"/>
      <c r="D101" s="184" t="str">
        <f t="shared" si="1"/>
        <v/>
      </c>
      <c r="E101" s="207"/>
      <c r="F101" s="207"/>
      <c r="G101" s="207"/>
      <c r="H101" s="207"/>
      <c r="I101" s="213"/>
      <c r="J101" s="224"/>
      <c r="K101" s="39" t="s">
        <v>113</v>
      </c>
    </row>
    <row r="102" spans="2:11">
      <c r="B102" s="205"/>
      <c r="C102" s="206"/>
      <c r="D102" s="184" t="str">
        <f t="shared" si="1"/>
        <v/>
      </c>
      <c r="E102" s="207"/>
      <c r="F102" s="207"/>
      <c r="G102" s="207"/>
      <c r="H102" s="207"/>
      <c r="I102" s="213"/>
      <c r="J102" s="224"/>
      <c r="K102" s="39" t="s">
        <v>113</v>
      </c>
    </row>
    <row r="103" spans="2:11">
      <c r="B103" s="205"/>
      <c r="C103" s="206"/>
      <c r="D103" s="184" t="str">
        <f t="shared" si="1"/>
        <v/>
      </c>
      <c r="E103" s="207"/>
      <c r="F103" s="207"/>
      <c r="G103" s="207"/>
      <c r="H103" s="207"/>
      <c r="I103" s="213"/>
      <c r="J103" s="224"/>
      <c r="K103" s="39" t="s">
        <v>113</v>
      </c>
    </row>
    <row r="104" spans="2:11">
      <c r="B104" s="205"/>
      <c r="C104" s="206"/>
      <c r="D104" s="184" t="str">
        <f t="shared" si="1"/>
        <v/>
      </c>
      <c r="E104" s="207"/>
      <c r="F104" s="207"/>
      <c r="G104" s="207"/>
      <c r="H104" s="207"/>
      <c r="I104" s="213"/>
      <c r="J104" s="224"/>
      <c r="K104" s="39" t="s">
        <v>113</v>
      </c>
    </row>
    <row r="105" spans="2:11">
      <c r="B105" s="205"/>
      <c r="C105" s="206"/>
      <c r="D105" s="184" t="str">
        <f t="shared" si="1"/>
        <v/>
      </c>
      <c r="E105" s="207"/>
      <c r="F105" s="207"/>
      <c r="G105" s="207"/>
      <c r="H105" s="207"/>
      <c r="I105" s="213"/>
      <c r="J105" s="224"/>
      <c r="K105" s="39" t="s">
        <v>113</v>
      </c>
    </row>
    <row r="106" spans="2:11">
      <c r="B106" s="225"/>
      <c r="C106" s="215"/>
      <c r="D106" s="196" t="str">
        <f t="shared" si="1"/>
        <v/>
      </c>
      <c r="E106" s="216"/>
      <c r="F106" s="216"/>
      <c r="G106" s="216"/>
      <c r="H106" s="216"/>
      <c r="I106" s="222"/>
      <c r="J106" s="22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pageSetup paperSize="9" scale="43"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6" tint="0.79998168889431442"/>
    <pageSetUpPr fitToPage="1"/>
  </sheetPr>
  <dimension ref="B1:B2"/>
  <sheetViews>
    <sheetView workbookViewId="0"/>
  </sheetViews>
  <sheetFormatPr defaultColWidth="8" defaultRowHeight="16.5"/>
  <cols>
    <col min="1" max="1" width="3.75" style="137" customWidth="1"/>
    <col min="2" max="16384" width="8" style="137"/>
  </cols>
  <sheetData>
    <row r="1" spans="2:2" ht="16.149999999999999" customHeight="1"/>
    <row r="2" spans="2:2">
      <c r="B2" s="162" t="s">
        <v>248</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6" tint="0.79998168889431442"/>
    <pageSetUpPr fitToPage="1"/>
  </sheetPr>
  <dimension ref="B1:E22"/>
  <sheetViews>
    <sheetView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3" t="s">
        <v>269</v>
      </c>
      <c r="C2" s="140"/>
      <c r="D2" s="140"/>
      <c r="E2" s="140"/>
    </row>
    <row r="3" spans="2:5">
      <c r="B3" s="140"/>
      <c r="C3" s="140" t="s">
        <v>275</v>
      </c>
      <c r="D3" s="140"/>
      <c r="E3" s="140"/>
    </row>
    <row r="4" spans="2:5">
      <c r="B4" s="140"/>
      <c r="C4" s="140" t="s">
        <v>274</v>
      </c>
      <c r="D4" s="140"/>
      <c r="E4" s="140"/>
    </row>
    <row r="5" spans="2:5">
      <c r="B5" s="140"/>
      <c r="C5" s="140"/>
      <c r="D5" s="140"/>
      <c r="E5" s="140"/>
    </row>
    <row r="6" spans="2:5">
      <c r="B6" s="158" t="s">
        <v>271</v>
      </c>
      <c r="C6" s="257" t="s">
        <v>196</v>
      </c>
      <c r="D6" s="258" t="s">
        <v>250</v>
      </c>
      <c r="E6" s="259" t="s">
        <v>249</v>
      </c>
    </row>
    <row r="7" spans="2:5">
      <c r="B7" s="159">
        <v>1</v>
      </c>
      <c r="C7" s="268" t="s">
        <v>202</v>
      </c>
      <c r="D7" s="250" t="s">
        <v>233</v>
      </c>
      <c r="E7" s="251" t="s">
        <v>268</v>
      </c>
    </row>
    <row r="8" spans="2:5">
      <c r="B8" s="160">
        <v>2</v>
      </c>
      <c r="C8" s="269"/>
      <c r="D8" s="252" t="s">
        <v>195</v>
      </c>
      <c r="E8" s="253" t="s">
        <v>251</v>
      </c>
    </row>
    <row r="9" spans="2:5">
      <c r="B9" s="160">
        <v>3</v>
      </c>
      <c r="C9" s="254" t="s">
        <v>238</v>
      </c>
      <c r="D9" s="252" t="s">
        <v>233</v>
      </c>
      <c r="E9" s="253" t="s">
        <v>252</v>
      </c>
    </row>
    <row r="10" spans="2:5">
      <c r="B10" s="160">
        <v>4</v>
      </c>
      <c r="C10" s="266" t="s">
        <v>236</v>
      </c>
      <c r="D10" s="252" t="s">
        <v>195</v>
      </c>
      <c r="E10" s="253" t="s">
        <v>253</v>
      </c>
    </row>
    <row r="11" spans="2:5">
      <c r="B11" s="160">
        <v>5</v>
      </c>
      <c r="C11" s="270"/>
      <c r="D11" s="252" t="s">
        <v>233</v>
      </c>
      <c r="E11" s="253" t="s">
        <v>254</v>
      </c>
    </row>
    <row r="12" spans="2:5">
      <c r="B12" s="160">
        <v>6</v>
      </c>
      <c r="C12" s="270"/>
      <c r="D12" s="252" t="s">
        <v>195</v>
      </c>
      <c r="E12" s="253" t="s">
        <v>255</v>
      </c>
    </row>
    <row r="13" spans="2:5">
      <c r="B13" s="160">
        <v>7</v>
      </c>
      <c r="C13" s="269"/>
      <c r="D13" s="252" t="s">
        <v>233</v>
      </c>
      <c r="E13" s="253" t="s">
        <v>256</v>
      </c>
    </row>
    <row r="14" spans="2:5">
      <c r="B14" s="160">
        <v>8</v>
      </c>
      <c r="C14" s="266" t="s">
        <v>237</v>
      </c>
      <c r="D14" s="252" t="s">
        <v>195</v>
      </c>
      <c r="E14" s="253" t="s">
        <v>257</v>
      </c>
    </row>
    <row r="15" spans="2:5">
      <c r="B15" s="160">
        <v>9</v>
      </c>
      <c r="C15" s="270"/>
      <c r="D15" s="252" t="s">
        <v>233</v>
      </c>
      <c r="E15" s="253" t="s">
        <v>258</v>
      </c>
    </row>
    <row r="16" spans="2:5">
      <c r="B16" s="160">
        <v>10</v>
      </c>
      <c r="C16" s="269"/>
      <c r="D16" s="252" t="s">
        <v>195</v>
      </c>
      <c r="E16" s="253" t="s">
        <v>259</v>
      </c>
    </row>
    <row r="17" spans="2:5">
      <c r="B17" s="160">
        <v>11</v>
      </c>
      <c r="C17" s="266" t="s">
        <v>239</v>
      </c>
      <c r="D17" s="252" t="s">
        <v>195</v>
      </c>
      <c r="E17" s="253" t="s">
        <v>260</v>
      </c>
    </row>
    <row r="18" spans="2:5">
      <c r="B18" s="160">
        <v>12</v>
      </c>
      <c r="C18" s="269"/>
      <c r="D18" s="252" t="s">
        <v>195</v>
      </c>
      <c r="E18" s="253" t="s">
        <v>261</v>
      </c>
    </row>
    <row r="19" spans="2:5">
      <c r="B19" s="160">
        <v>13</v>
      </c>
      <c r="C19" s="266" t="s">
        <v>240</v>
      </c>
      <c r="D19" s="252" t="s">
        <v>266</v>
      </c>
      <c r="E19" s="253" t="s">
        <v>262</v>
      </c>
    </row>
    <row r="20" spans="2:5">
      <c r="B20" s="160">
        <v>14</v>
      </c>
      <c r="C20" s="269"/>
      <c r="D20" s="252" t="s">
        <v>233</v>
      </c>
      <c r="E20" s="253" t="s">
        <v>263</v>
      </c>
    </row>
    <row r="21" spans="2:5">
      <c r="B21" s="160">
        <v>15</v>
      </c>
      <c r="C21" s="266" t="s">
        <v>235</v>
      </c>
      <c r="D21" s="252" t="s">
        <v>195</v>
      </c>
      <c r="E21" s="253" t="s">
        <v>264</v>
      </c>
    </row>
    <row r="22" spans="2:5">
      <c r="B22" s="161">
        <v>16</v>
      </c>
      <c r="C22" s="267"/>
      <c r="D22" s="255" t="s">
        <v>233</v>
      </c>
      <c r="E22" s="256" t="s">
        <v>265</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48"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6" tint="0.79998168889431442"/>
    <pageSetUpPr fitToPage="1"/>
  </sheetPr>
  <dimension ref="B1:AT84"/>
  <sheetViews>
    <sheetView workbookViewId="0"/>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230</v>
      </c>
      <c r="D2" s="53"/>
      <c r="G2" s="38"/>
      <c r="H2" s="38"/>
      <c r="I2" s="38"/>
      <c r="X2" s="38"/>
    </row>
    <row r="3" spans="2:46" s="39" customFormat="1" ht="16.5">
      <c r="B3" s="53"/>
      <c r="D3" s="53"/>
      <c r="G3" s="38"/>
      <c r="H3" s="38"/>
      <c r="I3" s="38"/>
      <c r="X3" s="38"/>
    </row>
    <row r="4" spans="2:46" s="39" customFormat="1" ht="165">
      <c r="B4" s="43"/>
      <c r="C4" s="53"/>
      <c r="D4" s="53"/>
      <c r="F4" s="55" t="s">
        <v>130</v>
      </c>
      <c r="G4" s="55" t="s">
        <v>356</v>
      </c>
      <c r="H4" s="111"/>
      <c r="I4" s="55" t="s">
        <v>131</v>
      </c>
      <c r="J4" s="55" t="s">
        <v>132</v>
      </c>
      <c r="K4" s="57" t="s">
        <v>133</v>
      </c>
      <c r="L4" s="58" t="s">
        <v>134</v>
      </c>
      <c r="M4" s="59" t="s">
        <v>116</v>
      </c>
      <c r="N4" s="59" t="s">
        <v>116</v>
      </c>
      <c r="O4" s="59" t="s">
        <v>116</v>
      </c>
      <c r="P4" s="57" t="s">
        <v>290</v>
      </c>
      <c r="Q4" s="55" t="s">
        <v>135</v>
      </c>
      <c r="R4" s="60" t="s">
        <v>194</v>
      </c>
      <c r="S4" s="60" t="s">
        <v>231</v>
      </c>
      <c r="T4" s="55" t="s">
        <v>136</v>
      </c>
      <c r="U4" s="55" t="s">
        <v>137</v>
      </c>
      <c r="V4" s="55"/>
      <c r="W4" s="56"/>
      <c r="X4" s="111"/>
    </row>
    <row r="5" spans="2:46" s="39" customFormat="1" ht="4.9000000000000004" customHeight="1">
      <c r="V5" s="7"/>
    </row>
    <row r="6" spans="2:46" s="39" customFormat="1" ht="18" customHeight="1">
      <c r="B6" s="61" t="s">
        <v>118</v>
      </c>
      <c r="C6" s="142">
        <v>37</v>
      </c>
      <c r="D6" s="142" t="s">
        <v>119</v>
      </c>
      <c r="E6" s="142">
        <v>38</v>
      </c>
      <c r="F6" s="249">
        <v>39</v>
      </c>
      <c r="G6" s="142">
        <v>40</v>
      </c>
      <c r="H6" s="149">
        <v>41</v>
      </c>
      <c r="I6" s="142">
        <v>42</v>
      </c>
      <c r="J6" s="249">
        <v>43</v>
      </c>
      <c r="K6" s="142">
        <v>44</v>
      </c>
      <c r="L6" s="142">
        <v>45</v>
      </c>
      <c r="M6" s="142">
        <v>46</v>
      </c>
      <c r="N6" s="142">
        <v>47</v>
      </c>
      <c r="O6" s="249">
        <v>48</v>
      </c>
      <c r="P6" s="142">
        <v>49</v>
      </c>
      <c r="Q6" s="142">
        <v>50</v>
      </c>
      <c r="R6" s="142">
        <v>51</v>
      </c>
      <c r="S6" s="142">
        <v>52</v>
      </c>
      <c r="T6" s="142">
        <v>53</v>
      </c>
      <c r="U6" s="142">
        <v>54</v>
      </c>
      <c r="V6" s="142">
        <v>55</v>
      </c>
      <c r="W6" s="249">
        <v>56</v>
      </c>
      <c r="X6" s="150">
        <v>57</v>
      </c>
      <c r="Z6" s="82" t="s">
        <v>157</v>
      </c>
      <c r="AA6" s="83"/>
      <c r="AB6" s="83"/>
      <c r="AC6" s="83"/>
      <c r="AD6" s="83"/>
      <c r="AE6" s="83"/>
      <c r="AF6" s="83"/>
      <c r="AG6" s="83"/>
      <c r="AH6" s="83"/>
      <c r="AI6" s="83"/>
      <c r="AJ6" s="84"/>
      <c r="AK6" s="83"/>
      <c r="AL6" s="83"/>
      <c r="AM6" s="83"/>
      <c r="AN6" s="83"/>
      <c r="AO6" s="83"/>
      <c r="AP6" s="83"/>
      <c r="AQ6" s="83"/>
      <c r="AR6" s="83"/>
      <c r="AS6" s="83"/>
      <c r="AT6" s="84"/>
    </row>
    <row r="7" spans="2:46" s="39" customFormat="1" ht="33">
      <c r="B7" s="62" t="s">
        <v>9</v>
      </c>
      <c r="C7" s="63" t="s">
        <v>44</v>
      </c>
      <c r="D7" s="63" t="s">
        <v>120</v>
      </c>
      <c r="E7" s="63" t="s">
        <v>46</v>
      </c>
      <c r="F7" s="64" t="s">
        <v>48</v>
      </c>
      <c r="G7" s="112" t="s">
        <v>229</v>
      </c>
      <c r="H7" s="112" t="s">
        <v>54</v>
      </c>
      <c r="I7" s="64" t="s">
        <v>50</v>
      </c>
      <c r="J7" s="64" t="s">
        <v>52</v>
      </c>
      <c r="K7" s="63" t="s">
        <v>138</v>
      </c>
      <c r="L7" s="63" t="s">
        <v>139</v>
      </c>
      <c r="M7" s="63" t="s">
        <v>140</v>
      </c>
      <c r="N7" s="63" t="s">
        <v>141</v>
      </c>
      <c r="O7" s="66" t="s">
        <v>66</v>
      </c>
      <c r="P7" s="68" t="s">
        <v>289</v>
      </c>
      <c r="Q7" s="67" t="s">
        <v>142</v>
      </c>
      <c r="R7" s="63" t="s">
        <v>143</v>
      </c>
      <c r="S7" s="63" t="s">
        <v>73</v>
      </c>
      <c r="T7" s="68" t="s">
        <v>144</v>
      </c>
      <c r="U7" s="68" t="s">
        <v>145</v>
      </c>
      <c r="V7" s="67" t="s">
        <v>146</v>
      </c>
      <c r="W7" s="64" t="s">
        <v>83</v>
      </c>
      <c r="X7" s="69" t="s">
        <v>190</v>
      </c>
      <c r="Z7" s="87"/>
      <c r="AA7" s="88"/>
      <c r="AB7" s="88"/>
      <c r="AC7" s="88"/>
      <c r="AD7" s="88"/>
      <c r="AE7" s="88"/>
      <c r="AF7" s="88"/>
      <c r="AG7" s="88"/>
      <c r="AH7" s="88"/>
      <c r="AI7" s="88"/>
      <c r="AJ7" s="88"/>
      <c r="AK7" s="115"/>
      <c r="AL7" s="88"/>
      <c r="AM7" s="88"/>
      <c r="AN7" s="88"/>
      <c r="AO7" s="88"/>
      <c r="AP7" s="88"/>
      <c r="AQ7" s="88"/>
      <c r="AR7" s="88"/>
      <c r="AS7" s="88"/>
      <c r="AT7" s="89"/>
    </row>
    <row r="8" spans="2:46" s="116" customFormat="1" ht="16.5">
      <c r="B8" s="70" t="s">
        <v>125</v>
      </c>
      <c r="C8" s="71">
        <v>45048</v>
      </c>
      <c r="D8" s="113" t="s">
        <v>279</v>
      </c>
      <c r="E8" s="126">
        <v>0.4236111111111111</v>
      </c>
      <c r="F8" s="113" t="s">
        <v>127</v>
      </c>
      <c r="G8" s="77" t="s">
        <v>330</v>
      </c>
      <c r="H8" s="128">
        <v>100</v>
      </c>
      <c r="I8" s="127" t="s">
        <v>147</v>
      </c>
      <c r="J8" s="127" t="s">
        <v>148</v>
      </c>
      <c r="K8" s="127" t="s">
        <v>149</v>
      </c>
      <c r="L8" s="127" t="s">
        <v>150</v>
      </c>
      <c r="M8" s="127" t="s">
        <v>126</v>
      </c>
      <c r="N8" s="127" t="s">
        <v>151</v>
      </c>
      <c r="O8" s="127" t="s">
        <v>151</v>
      </c>
      <c r="P8" s="77" t="s">
        <v>126</v>
      </c>
      <c r="Q8" s="127" t="s">
        <v>152</v>
      </c>
      <c r="R8" s="113" t="s">
        <v>195</v>
      </c>
      <c r="S8" s="113" t="s">
        <v>153</v>
      </c>
      <c r="T8" s="113" t="s">
        <v>154</v>
      </c>
      <c r="U8" s="113" t="s">
        <v>155</v>
      </c>
      <c r="V8" s="113" t="s">
        <v>2</v>
      </c>
      <c r="W8" s="76" t="s">
        <v>156</v>
      </c>
      <c r="X8" s="79">
        <v>4</v>
      </c>
      <c r="Y8" s="39"/>
      <c r="Z8" s="117"/>
      <c r="AA8" s="118"/>
      <c r="AB8" s="118"/>
      <c r="AC8" s="118"/>
      <c r="AD8" s="118"/>
      <c r="AE8" s="118"/>
      <c r="AF8" s="118"/>
      <c r="AG8" s="118"/>
      <c r="AH8" s="118"/>
      <c r="AI8" s="118"/>
      <c r="AJ8" s="118"/>
      <c r="AK8" s="118"/>
      <c r="AL8" s="118"/>
      <c r="AM8" s="118"/>
      <c r="AN8" s="118"/>
      <c r="AO8" s="118"/>
      <c r="AP8" s="118"/>
      <c r="AQ8" s="118"/>
      <c r="AR8" s="118"/>
      <c r="AS8" s="118"/>
      <c r="AT8" s="119"/>
    </row>
    <row r="9" spans="2:46" s="39" customFormat="1" ht="19.5">
      <c r="B9" s="125" t="s">
        <v>128</v>
      </c>
      <c r="C9" s="120">
        <v>45313</v>
      </c>
      <c r="D9" s="121" t="s">
        <v>197</v>
      </c>
      <c r="E9" s="122">
        <v>0.4909722222222222</v>
      </c>
      <c r="F9" s="81" t="s">
        <v>127</v>
      </c>
      <c r="G9" s="80" t="s">
        <v>330</v>
      </c>
      <c r="H9" s="124">
        <v>200</v>
      </c>
      <c r="I9" s="80" t="s">
        <v>198</v>
      </c>
      <c r="J9" s="80" t="s">
        <v>148</v>
      </c>
      <c r="K9" s="80" t="s">
        <v>199</v>
      </c>
      <c r="L9" s="80" t="s">
        <v>200</v>
      </c>
      <c r="M9" s="80" t="s">
        <v>151</v>
      </c>
      <c r="N9" s="80" t="s">
        <v>151</v>
      </c>
      <c r="O9" s="80" t="s">
        <v>151</v>
      </c>
      <c r="P9" s="80" t="s">
        <v>126</v>
      </c>
      <c r="Q9" s="80" t="s">
        <v>201</v>
      </c>
      <c r="R9" s="81" t="s">
        <v>233</v>
      </c>
      <c r="S9" s="81" t="s">
        <v>202</v>
      </c>
      <c r="T9" s="81" t="s">
        <v>203</v>
      </c>
      <c r="U9" s="81" t="s">
        <v>204</v>
      </c>
      <c r="V9" s="81"/>
      <c r="W9" s="231"/>
      <c r="X9" s="232">
        <v>7</v>
      </c>
      <c r="Z9" s="87"/>
      <c r="AA9" s="88"/>
      <c r="AB9" s="88"/>
      <c r="AC9" s="88"/>
      <c r="AD9" s="88"/>
      <c r="AE9" s="88"/>
      <c r="AF9" s="88"/>
      <c r="AG9" s="88"/>
      <c r="AH9" s="88"/>
      <c r="AI9" s="88"/>
      <c r="AJ9" s="88"/>
      <c r="AK9" s="88"/>
      <c r="AL9" s="88"/>
      <c r="AM9" s="88"/>
      <c r="AN9" s="88"/>
      <c r="AO9" s="88"/>
      <c r="AP9" s="88"/>
      <c r="AQ9" s="88"/>
      <c r="AR9" s="88"/>
      <c r="AS9" s="88"/>
      <c r="AT9" s="89"/>
    </row>
    <row r="10" spans="2:46" s="39" customFormat="1" ht="16.899999999999999" customHeight="1">
      <c r="B10" s="51"/>
      <c r="C10" s="120">
        <v>45313</v>
      </c>
      <c r="D10" s="121" t="s">
        <v>197</v>
      </c>
      <c r="E10" s="122">
        <v>0.49583333333333335</v>
      </c>
      <c r="F10" s="81" t="s">
        <v>127</v>
      </c>
      <c r="G10" s="80" t="s">
        <v>330</v>
      </c>
      <c r="H10" s="124">
        <v>100</v>
      </c>
      <c r="I10" s="80" t="s">
        <v>198</v>
      </c>
      <c r="J10" s="80" t="s">
        <v>148</v>
      </c>
      <c r="K10" s="80" t="s">
        <v>158</v>
      </c>
      <c r="L10" s="80" t="s">
        <v>200</v>
      </c>
      <c r="M10" s="80" t="s">
        <v>126</v>
      </c>
      <c r="N10" s="80" t="s">
        <v>151</v>
      </c>
      <c r="O10" s="80" t="s">
        <v>151</v>
      </c>
      <c r="P10" s="80" t="s">
        <v>126</v>
      </c>
      <c r="Q10" s="80" t="s">
        <v>152</v>
      </c>
      <c r="R10" s="81" t="s">
        <v>195</v>
      </c>
      <c r="S10" s="114" t="s">
        <v>235</v>
      </c>
      <c r="T10" s="114" t="s">
        <v>208</v>
      </c>
      <c r="U10" s="81"/>
      <c r="V10" s="81"/>
      <c r="W10" s="231"/>
      <c r="X10" s="232">
        <v>33</v>
      </c>
      <c r="Z10" s="87"/>
      <c r="AA10" s="88"/>
      <c r="AB10" s="88"/>
      <c r="AC10" s="88"/>
      <c r="AD10" s="88"/>
      <c r="AE10" s="88"/>
      <c r="AF10" s="88"/>
      <c r="AG10" s="88"/>
      <c r="AH10" s="88"/>
      <c r="AI10" s="88"/>
      <c r="AJ10" s="88"/>
      <c r="AK10" s="88"/>
      <c r="AL10" s="88"/>
      <c r="AM10" s="88"/>
      <c r="AN10" s="88"/>
      <c r="AO10" s="88"/>
      <c r="AP10" s="88"/>
      <c r="AQ10" s="88"/>
      <c r="AR10" s="88"/>
      <c r="AS10" s="88"/>
      <c r="AT10" s="89"/>
    </row>
    <row r="11" spans="2:46" s="39" customFormat="1" ht="16.899999999999999" customHeight="1">
      <c r="B11" s="51"/>
      <c r="C11" s="120">
        <v>45313</v>
      </c>
      <c r="D11" s="121" t="s">
        <v>197</v>
      </c>
      <c r="E11" s="122">
        <v>0.49583333333333335</v>
      </c>
      <c r="F11" s="81" t="s">
        <v>127</v>
      </c>
      <c r="G11" s="80" t="s">
        <v>330</v>
      </c>
      <c r="H11" s="124">
        <v>200</v>
      </c>
      <c r="I11" s="80" t="s">
        <v>198</v>
      </c>
      <c r="J11" s="80" t="s">
        <v>148</v>
      </c>
      <c r="K11" s="80" t="s">
        <v>199</v>
      </c>
      <c r="L11" s="80" t="s">
        <v>200</v>
      </c>
      <c r="M11" s="80" t="s">
        <v>151</v>
      </c>
      <c r="N11" s="80" t="s">
        <v>151</v>
      </c>
      <c r="O11" s="80" t="s">
        <v>151</v>
      </c>
      <c r="P11" s="80" t="s">
        <v>126</v>
      </c>
      <c r="Q11" s="80" t="s">
        <v>201</v>
      </c>
      <c r="R11" s="81" t="s">
        <v>233</v>
      </c>
      <c r="S11" s="81" t="s">
        <v>202</v>
      </c>
      <c r="T11" s="81" t="s">
        <v>205</v>
      </c>
      <c r="U11" s="81" t="s">
        <v>204</v>
      </c>
      <c r="V11" s="81"/>
      <c r="W11" s="231"/>
      <c r="X11" s="232">
        <v>34</v>
      </c>
      <c r="Z11" s="87"/>
      <c r="AA11" s="88"/>
      <c r="AB11" s="88"/>
      <c r="AC11" s="88"/>
      <c r="AD11" s="88"/>
      <c r="AE11" s="88"/>
      <c r="AF11" s="88"/>
      <c r="AG11" s="88"/>
      <c r="AH11" s="88"/>
      <c r="AI11" s="88"/>
      <c r="AJ11" s="88"/>
      <c r="AK11" s="88"/>
      <c r="AL11" s="88"/>
      <c r="AM11" s="88"/>
      <c r="AN11" s="88"/>
      <c r="AO11" s="88"/>
      <c r="AP11" s="88"/>
      <c r="AQ11" s="88"/>
      <c r="AR11" s="88"/>
      <c r="AS11" s="88"/>
      <c r="AT11" s="89"/>
    </row>
    <row r="12" spans="2:46" s="39" customFormat="1" ht="16.899999999999999" customHeight="1">
      <c r="B12" s="51"/>
      <c r="C12" s="120">
        <v>45313</v>
      </c>
      <c r="D12" s="121" t="s">
        <v>197</v>
      </c>
      <c r="E12" s="122">
        <v>0.49652777777777779</v>
      </c>
      <c r="F12" s="81" t="s">
        <v>127</v>
      </c>
      <c r="G12" s="80" t="s">
        <v>330</v>
      </c>
      <c r="H12" s="124">
        <v>200</v>
      </c>
      <c r="I12" s="80" t="s">
        <v>198</v>
      </c>
      <c r="J12" s="80" t="s">
        <v>148</v>
      </c>
      <c r="K12" s="80" t="s">
        <v>199</v>
      </c>
      <c r="L12" s="80" t="s">
        <v>200</v>
      </c>
      <c r="M12" s="80" t="s">
        <v>151</v>
      </c>
      <c r="N12" s="80" t="s">
        <v>151</v>
      </c>
      <c r="O12" s="80" t="s">
        <v>151</v>
      </c>
      <c r="P12" s="80" t="s">
        <v>126</v>
      </c>
      <c r="Q12" s="80" t="s">
        <v>201</v>
      </c>
      <c r="R12" s="81" t="s">
        <v>233</v>
      </c>
      <c r="S12" s="81" t="s">
        <v>202</v>
      </c>
      <c r="T12" s="81" t="s">
        <v>205</v>
      </c>
      <c r="U12" s="81" t="s">
        <v>204</v>
      </c>
      <c r="V12" s="81"/>
      <c r="W12" s="231"/>
      <c r="X12" s="232">
        <v>39</v>
      </c>
      <c r="Z12" s="87"/>
      <c r="AA12" s="88"/>
      <c r="AB12" s="88"/>
      <c r="AC12" s="88"/>
      <c r="AD12" s="88"/>
      <c r="AE12" s="88"/>
      <c r="AF12" s="88"/>
      <c r="AG12" s="88"/>
      <c r="AH12" s="88"/>
      <c r="AI12" s="88"/>
      <c r="AJ12" s="88"/>
      <c r="AK12" s="88"/>
      <c r="AL12" s="88"/>
      <c r="AM12" s="88"/>
      <c r="AN12" s="88"/>
      <c r="AO12" s="88"/>
      <c r="AP12" s="88"/>
      <c r="AQ12" s="88"/>
      <c r="AR12" s="88"/>
      <c r="AS12" s="88"/>
      <c r="AT12" s="89"/>
    </row>
    <row r="13" spans="2:46" s="39" customFormat="1" ht="16.899999999999999" customHeight="1">
      <c r="B13" s="51"/>
      <c r="C13" s="120">
        <v>45313</v>
      </c>
      <c r="D13" s="121" t="s">
        <v>197</v>
      </c>
      <c r="E13" s="122">
        <v>0.49930555555555556</v>
      </c>
      <c r="F13" s="81" t="s">
        <v>127</v>
      </c>
      <c r="G13" s="80" t="s">
        <v>330</v>
      </c>
      <c r="H13" s="124">
        <v>200</v>
      </c>
      <c r="I13" s="80" t="s">
        <v>198</v>
      </c>
      <c r="J13" s="80" t="s">
        <v>148</v>
      </c>
      <c r="K13" s="80" t="s">
        <v>199</v>
      </c>
      <c r="L13" s="80" t="s">
        <v>200</v>
      </c>
      <c r="M13" s="80" t="s">
        <v>151</v>
      </c>
      <c r="N13" s="80" t="s">
        <v>151</v>
      </c>
      <c r="O13" s="80" t="s">
        <v>151</v>
      </c>
      <c r="P13" s="80" t="s">
        <v>126</v>
      </c>
      <c r="Q13" s="80" t="s">
        <v>201</v>
      </c>
      <c r="R13" s="81" t="s">
        <v>233</v>
      </c>
      <c r="S13" s="81" t="s">
        <v>202</v>
      </c>
      <c r="T13" s="81" t="s">
        <v>205</v>
      </c>
      <c r="U13" s="81"/>
      <c r="V13" s="81"/>
      <c r="W13" s="231"/>
      <c r="X13" s="232">
        <v>59</v>
      </c>
      <c r="Z13" s="87"/>
      <c r="AA13" s="88"/>
      <c r="AB13" s="88"/>
      <c r="AC13" s="88"/>
      <c r="AD13" s="88"/>
      <c r="AE13" s="88"/>
      <c r="AF13" s="88"/>
      <c r="AG13" s="88"/>
      <c r="AH13" s="88"/>
      <c r="AI13" s="88"/>
      <c r="AJ13" s="88"/>
      <c r="AK13" s="88"/>
      <c r="AL13" s="88"/>
      <c r="AM13" s="88"/>
      <c r="AN13" s="88"/>
      <c r="AO13" s="88"/>
      <c r="AP13" s="88"/>
      <c r="AQ13" s="88"/>
      <c r="AR13" s="88"/>
      <c r="AS13" s="88"/>
      <c r="AT13" s="89"/>
    </row>
    <row r="14" spans="2:46" s="39" customFormat="1" ht="16.899999999999999" customHeight="1">
      <c r="B14" s="51"/>
      <c r="C14" s="120">
        <v>45313</v>
      </c>
      <c r="D14" s="121" t="s">
        <v>197</v>
      </c>
      <c r="E14" s="122">
        <v>0.50277777777777777</v>
      </c>
      <c r="F14" s="81" t="s">
        <v>127</v>
      </c>
      <c r="G14" s="80" t="s">
        <v>330</v>
      </c>
      <c r="H14" s="124">
        <v>200</v>
      </c>
      <c r="I14" s="80" t="s">
        <v>198</v>
      </c>
      <c r="J14" s="80" t="s">
        <v>148</v>
      </c>
      <c r="K14" s="80" t="s">
        <v>149</v>
      </c>
      <c r="L14" s="80" t="s">
        <v>200</v>
      </c>
      <c r="M14" s="80" t="s">
        <v>151</v>
      </c>
      <c r="N14" s="80" t="s">
        <v>151</v>
      </c>
      <c r="O14" s="80" t="s">
        <v>126</v>
      </c>
      <c r="P14" s="80" t="s">
        <v>126</v>
      </c>
      <c r="Q14" s="80" t="s">
        <v>206</v>
      </c>
      <c r="R14" s="81" t="s">
        <v>233</v>
      </c>
      <c r="S14" s="81" t="s">
        <v>202</v>
      </c>
      <c r="T14" s="81" t="s">
        <v>205</v>
      </c>
      <c r="U14" s="81" t="s">
        <v>204</v>
      </c>
      <c r="V14" s="81"/>
      <c r="W14" s="231"/>
      <c r="X14" s="232">
        <v>81</v>
      </c>
      <c r="Z14" s="87"/>
      <c r="AA14" s="88"/>
      <c r="AB14" s="88"/>
      <c r="AC14" s="88"/>
      <c r="AD14" s="88"/>
      <c r="AE14" s="88"/>
      <c r="AF14" s="88"/>
      <c r="AG14" s="88"/>
      <c r="AH14" s="88"/>
      <c r="AI14" s="88"/>
      <c r="AJ14" s="88"/>
      <c r="AK14" s="88"/>
      <c r="AL14" s="88"/>
      <c r="AM14" s="88"/>
      <c r="AN14" s="88"/>
      <c r="AO14" s="88"/>
      <c r="AP14" s="88"/>
      <c r="AQ14" s="88"/>
      <c r="AR14" s="88"/>
      <c r="AS14" s="88"/>
      <c r="AT14" s="89"/>
    </row>
    <row r="15" spans="2:46" s="39" customFormat="1" ht="16.899999999999999" customHeight="1">
      <c r="B15" s="51"/>
      <c r="C15" s="120">
        <v>45313</v>
      </c>
      <c r="D15" s="121" t="s">
        <v>197</v>
      </c>
      <c r="E15" s="122">
        <v>0.51111111111111107</v>
      </c>
      <c r="F15" s="81" t="s">
        <v>207</v>
      </c>
      <c r="G15" s="80" t="s">
        <v>330</v>
      </c>
      <c r="H15" s="124">
        <v>100</v>
      </c>
      <c r="I15" s="80" t="s">
        <v>198</v>
      </c>
      <c r="J15" s="80" t="s">
        <v>148</v>
      </c>
      <c r="K15" s="80" t="s">
        <v>158</v>
      </c>
      <c r="L15" s="80" t="s">
        <v>200</v>
      </c>
      <c r="M15" s="80" t="s">
        <v>126</v>
      </c>
      <c r="N15" s="80" t="s">
        <v>151</v>
      </c>
      <c r="O15" s="80" t="s">
        <v>151</v>
      </c>
      <c r="P15" s="80" t="s">
        <v>126</v>
      </c>
      <c r="Q15" s="80" t="s">
        <v>201</v>
      </c>
      <c r="R15" s="81" t="s">
        <v>232</v>
      </c>
      <c r="S15" s="81" t="s">
        <v>235</v>
      </c>
      <c r="T15" s="81" t="s">
        <v>205</v>
      </c>
      <c r="U15" s="81" t="s">
        <v>155</v>
      </c>
      <c r="V15" s="114"/>
      <c r="W15" s="231" t="s">
        <v>209</v>
      </c>
      <c r="X15" s="232">
        <v>2</v>
      </c>
      <c r="Z15" s="87"/>
      <c r="AA15" s="88"/>
      <c r="AB15" s="88"/>
      <c r="AC15" s="88"/>
      <c r="AD15" s="88"/>
      <c r="AE15" s="88"/>
      <c r="AF15" s="88"/>
      <c r="AG15" s="88"/>
      <c r="AH15" s="88"/>
      <c r="AI15" s="88"/>
      <c r="AJ15" s="88"/>
      <c r="AK15" s="88"/>
      <c r="AL15" s="88"/>
      <c r="AM15" s="88"/>
      <c r="AN15" s="88"/>
      <c r="AO15" s="88"/>
      <c r="AP15" s="88"/>
      <c r="AQ15" s="88"/>
      <c r="AR15" s="88"/>
      <c r="AS15" s="88"/>
      <c r="AT15" s="89"/>
    </row>
    <row r="16" spans="2:46" s="39" customFormat="1" ht="16.899999999999999" customHeight="1">
      <c r="B16" s="51"/>
      <c r="C16" s="120">
        <v>45313</v>
      </c>
      <c r="D16" s="121" t="s">
        <v>197</v>
      </c>
      <c r="E16" s="122">
        <v>0.51180555555555551</v>
      </c>
      <c r="F16" s="81" t="s">
        <v>207</v>
      </c>
      <c r="G16" s="80" t="s">
        <v>330</v>
      </c>
      <c r="H16" s="124">
        <v>200</v>
      </c>
      <c r="I16" s="80" t="s">
        <v>198</v>
      </c>
      <c r="J16" s="80" t="s">
        <v>148</v>
      </c>
      <c r="K16" s="80" t="s">
        <v>149</v>
      </c>
      <c r="L16" s="80" t="s">
        <v>200</v>
      </c>
      <c r="M16" s="80" t="s">
        <v>151</v>
      </c>
      <c r="N16" s="80" t="s">
        <v>151</v>
      </c>
      <c r="O16" s="80" t="s">
        <v>126</v>
      </c>
      <c r="P16" s="80" t="s">
        <v>126</v>
      </c>
      <c r="Q16" s="80" t="s">
        <v>206</v>
      </c>
      <c r="R16" s="81" t="s">
        <v>233</v>
      </c>
      <c r="S16" s="81" t="s">
        <v>202</v>
      </c>
      <c r="T16" s="81" t="s">
        <v>205</v>
      </c>
      <c r="U16" s="81" t="s">
        <v>204</v>
      </c>
      <c r="V16" s="81"/>
      <c r="W16" s="231"/>
      <c r="X16" s="233">
        <v>9</v>
      </c>
      <c r="Z16" s="87"/>
      <c r="AA16" s="88"/>
      <c r="AB16" s="88"/>
      <c r="AC16" s="88"/>
      <c r="AD16" s="88"/>
      <c r="AE16" s="88"/>
      <c r="AF16" s="88"/>
      <c r="AG16" s="88"/>
      <c r="AH16" s="88"/>
      <c r="AI16" s="88"/>
      <c r="AJ16" s="88"/>
      <c r="AK16" s="88"/>
      <c r="AL16" s="88"/>
      <c r="AM16" s="88"/>
      <c r="AN16" s="88"/>
      <c r="AO16" s="88"/>
      <c r="AP16" s="88"/>
      <c r="AQ16" s="88"/>
      <c r="AR16" s="88"/>
      <c r="AS16" s="88"/>
      <c r="AT16" s="89"/>
    </row>
    <row r="17" spans="2:46" s="39" customFormat="1" ht="16.899999999999999" customHeight="1">
      <c r="B17" s="51"/>
      <c r="C17" s="120">
        <v>45313</v>
      </c>
      <c r="D17" s="121" t="s">
        <v>197</v>
      </c>
      <c r="E17" s="122">
        <v>0.51597222222222228</v>
      </c>
      <c r="F17" s="81" t="s">
        <v>207</v>
      </c>
      <c r="G17" s="80" t="s">
        <v>330</v>
      </c>
      <c r="H17" s="124">
        <v>100</v>
      </c>
      <c r="I17" s="80" t="s">
        <v>198</v>
      </c>
      <c r="J17" s="80" t="s">
        <v>148</v>
      </c>
      <c r="K17" s="80" t="s">
        <v>199</v>
      </c>
      <c r="L17" s="80" t="s">
        <v>200</v>
      </c>
      <c r="M17" s="80" t="s">
        <v>151</v>
      </c>
      <c r="N17" s="80" t="s">
        <v>151</v>
      </c>
      <c r="O17" s="80" t="s">
        <v>151</v>
      </c>
      <c r="P17" s="80" t="s">
        <v>126</v>
      </c>
      <c r="Q17" s="80" t="s">
        <v>201</v>
      </c>
      <c r="R17" s="81" t="s">
        <v>233</v>
      </c>
      <c r="S17" s="81" t="s">
        <v>237</v>
      </c>
      <c r="T17" s="81" t="s">
        <v>214</v>
      </c>
      <c r="U17" s="81" t="s">
        <v>201</v>
      </c>
      <c r="V17" s="81"/>
      <c r="W17" s="231"/>
      <c r="X17" s="232">
        <v>32</v>
      </c>
      <c r="Z17" s="87"/>
      <c r="AA17" s="88"/>
      <c r="AB17" s="88"/>
      <c r="AC17" s="88"/>
      <c r="AD17" s="88"/>
      <c r="AE17" s="88"/>
      <c r="AF17" s="88"/>
      <c r="AG17" s="88"/>
      <c r="AH17" s="88"/>
      <c r="AI17" s="88"/>
      <c r="AJ17" s="88"/>
      <c r="AK17" s="88"/>
      <c r="AL17" s="88"/>
      <c r="AM17" s="88"/>
      <c r="AN17" s="88"/>
      <c r="AO17" s="88"/>
      <c r="AP17" s="88"/>
      <c r="AQ17" s="88"/>
      <c r="AR17" s="88"/>
      <c r="AS17" s="88"/>
      <c r="AT17" s="89"/>
    </row>
    <row r="18" spans="2:46" s="39" customFormat="1" ht="16.899999999999999" customHeight="1">
      <c r="B18" s="51"/>
      <c r="C18" s="120">
        <v>45313</v>
      </c>
      <c r="D18" s="121" t="s">
        <v>197</v>
      </c>
      <c r="E18" s="122">
        <v>0.51666666666666672</v>
      </c>
      <c r="F18" s="81" t="s">
        <v>207</v>
      </c>
      <c r="G18" s="80" t="s">
        <v>330</v>
      </c>
      <c r="H18" s="124">
        <v>200</v>
      </c>
      <c r="I18" s="80" t="s">
        <v>198</v>
      </c>
      <c r="J18" s="80" t="s">
        <v>148</v>
      </c>
      <c r="K18" s="80" t="s">
        <v>199</v>
      </c>
      <c r="L18" s="80" t="s">
        <v>200</v>
      </c>
      <c r="M18" s="80" t="s">
        <v>151</v>
      </c>
      <c r="N18" s="80" t="s">
        <v>151</v>
      </c>
      <c r="O18" s="80" t="s">
        <v>151</v>
      </c>
      <c r="P18" s="80" t="s">
        <v>126</v>
      </c>
      <c r="Q18" s="80" t="s">
        <v>201</v>
      </c>
      <c r="R18" s="81" t="s">
        <v>233</v>
      </c>
      <c r="S18" s="81" t="s">
        <v>202</v>
      </c>
      <c r="T18" s="81" t="s">
        <v>205</v>
      </c>
      <c r="U18" s="81" t="s">
        <v>204</v>
      </c>
      <c r="V18" s="81"/>
      <c r="W18" s="231"/>
      <c r="X18" s="232">
        <v>34</v>
      </c>
      <c r="Z18" s="87"/>
      <c r="AA18" s="88"/>
      <c r="AB18" s="88"/>
      <c r="AC18" s="88"/>
      <c r="AD18" s="88"/>
      <c r="AE18" s="88"/>
      <c r="AF18" s="88"/>
      <c r="AG18" s="88"/>
      <c r="AH18" s="88"/>
      <c r="AI18" s="88"/>
      <c r="AJ18" s="88"/>
      <c r="AK18" s="88"/>
      <c r="AL18" s="88"/>
      <c r="AM18" s="88"/>
      <c r="AN18" s="88"/>
      <c r="AO18" s="88"/>
      <c r="AP18" s="88"/>
      <c r="AQ18" s="88"/>
      <c r="AR18" s="88"/>
      <c r="AS18" s="88"/>
      <c r="AT18" s="89"/>
    </row>
    <row r="19" spans="2:46" s="39" customFormat="1" ht="16.899999999999999" customHeight="1">
      <c r="B19" s="51"/>
      <c r="C19" s="120">
        <v>45313</v>
      </c>
      <c r="D19" s="121" t="s">
        <v>197</v>
      </c>
      <c r="E19" s="122">
        <v>0.51736111111111116</v>
      </c>
      <c r="F19" s="81" t="s">
        <v>207</v>
      </c>
      <c r="G19" s="80" t="s">
        <v>330</v>
      </c>
      <c r="H19" s="124">
        <v>200</v>
      </c>
      <c r="I19" s="80" t="s">
        <v>198</v>
      </c>
      <c r="J19" s="80" t="s">
        <v>148</v>
      </c>
      <c r="K19" s="80" t="s">
        <v>199</v>
      </c>
      <c r="L19" s="80" t="s">
        <v>200</v>
      </c>
      <c r="M19" s="80" t="s">
        <v>151</v>
      </c>
      <c r="N19" s="80" t="s">
        <v>151</v>
      </c>
      <c r="O19" s="80" t="s">
        <v>151</v>
      </c>
      <c r="P19" s="80" t="s">
        <v>126</v>
      </c>
      <c r="Q19" s="80" t="s">
        <v>201</v>
      </c>
      <c r="R19" s="81" t="s">
        <v>233</v>
      </c>
      <c r="S19" s="81" t="s">
        <v>202</v>
      </c>
      <c r="T19" s="81" t="s">
        <v>203</v>
      </c>
      <c r="U19" s="81" t="s">
        <v>204</v>
      </c>
      <c r="V19" s="81"/>
      <c r="W19" s="231"/>
      <c r="X19" s="232">
        <v>37</v>
      </c>
      <c r="Z19" s="87"/>
      <c r="AA19" s="88"/>
      <c r="AB19" s="88"/>
      <c r="AC19" s="88"/>
      <c r="AD19" s="88"/>
      <c r="AE19" s="88"/>
      <c r="AF19" s="88"/>
      <c r="AG19" s="88"/>
      <c r="AH19" s="88"/>
      <c r="AI19" s="88"/>
      <c r="AJ19" s="88"/>
      <c r="AK19" s="88"/>
      <c r="AL19" s="88"/>
      <c r="AM19" s="88"/>
      <c r="AN19" s="88"/>
      <c r="AO19" s="88"/>
      <c r="AP19" s="88"/>
      <c r="AQ19" s="88"/>
      <c r="AR19" s="88"/>
      <c r="AS19" s="88"/>
      <c r="AT19" s="89"/>
    </row>
    <row r="20" spans="2:46" s="39" customFormat="1" ht="16.899999999999999" customHeight="1">
      <c r="B20" s="51"/>
      <c r="C20" s="120">
        <v>45313</v>
      </c>
      <c r="D20" s="121" t="s">
        <v>197</v>
      </c>
      <c r="E20" s="122">
        <v>0.5180555555555556</v>
      </c>
      <c r="F20" s="81" t="s">
        <v>207</v>
      </c>
      <c r="G20" s="80" t="s">
        <v>179</v>
      </c>
      <c r="H20" s="124">
        <v>100</v>
      </c>
      <c r="I20" s="80" t="s">
        <v>198</v>
      </c>
      <c r="J20" s="80" t="s">
        <v>148</v>
      </c>
      <c r="K20" s="80" t="s">
        <v>199</v>
      </c>
      <c r="L20" s="80" t="s">
        <v>200</v>
      </c>
      <c r="M20" s="80" t="s">
        <v>151</v>
      </c>
      <c r="N20" s="80" t="s">
        <v>151</v>
      </c>
      <c r="O20" s="80" t="s">
        <v>151</v>
      </c>
      <c r="P20" s="80" t="s">
        <v>126</v>
      </c>
      <c r="Q20" s="80" t="s">
        <v>201</v>
      </c>
      <c r="R20" s="81" t="s">
        <v>195</v>
      </c>
      <c r="S20" s="81" t="s">
        <v>235</v>
      </c>
      <c r="T20" s="81" t="s">
        <v>205</v>
      </c>
      <c r="U20" s="81" t="s">
        <v>204</v>
      </c>
      <c r="V20" s="81"/>
      <c r="W20" s="231"/>
      <c r="X20" s="232">
        <v>48</v>
      </c>
      <c r="Z20" s="87"/>
      <c r="AA20" s="88"/>
      <c r="AB20" s="88"/>
      <c r="AC20" s="88"/>
      <c r="AD20" s="88"/>
      <c r="AE20" s="88"/>
      <c r="AF20" s="88"/>
      <c r="AG20" s="88"/>
      <c r="AH20" s="88"/>
      <c r="AI20" s="88"/>
      <c r="AJ20" s="88"/>
      <c r="AK20" s="88"/>
      <c r="AL20" s="88"/>
      <c r="AM20" s="88"/>
      <c r="AN20" s="88"/>
      <c r="AO20" s="88"/>
      <c r="AP20" s="88"/>
      <c r="AQ20" s="88"/>
      <c r="AR20" s="88"/>
      <c r="AS20" s="88"/>
      <c r="AT20" s="89"/>
    </row>
    <row r="21" spans="2:46" s="39" customFormat="1" ht="16.899999999999999" customHeight="1">
      <c r="B21" s="51"/>
      <c r="C21" s="120">
        <v>45313</v>
      </c>
      <c r="D21" s="121" t="s">
        <v>197</v>
      </c>
      <c r="E21" s="122">
        <v>0.52430555555555558</v>
      </c>
      <c r="F21" s="81" t="s">
        <v>207</v>
      </c>
      <c r="G21" s="80" t="s">
        <v>330</v>
      </c>
      <c r="H21" s="124">
        <v>100</v>
      </c>
      <c r="I21" s="80" t="s">
        <v>198</v>
      </c>
      <c r="J21" s="80" t="s">
        <v>148</v>
      </c>
      <c r="K21" s="80" t="s">
        <v>158</v>
      </c>
      <c r="L21" s="80" t="s">
        <v>200</v>
      </c>
      <c r="M21" s="80" t="s">
        <v>126</v>
      </c>
      <c r="N21" s="80" t="s">
        <v>126</v>
      </c>
      <c r="O21" s="80" t="s">
        <v>151</v>
      </c>
      <c r="P21" s="80" t="s">
        <v>126</v>
      </c>
      <c r="Q21" s="80" t="s">
        <v>201</v>
      </c>
      <c r="R21" s="81" t="s">
        <v>233</v>
      </c>
      <c r="S21" s="81" t="s">
        <v>208</v>
      </c>
      <c r="T21" s="81" t="s">
        <v>208</v>
      </c>
      <c r="U21" s="81"/>
      <c r="V21" s="81"/>
      <c r="W21" s="231" t="s">
        <v>216</v>
      </c>
      <c r="X21" s="232">
        <v>82</v>
      </c>
      <c r="Z21" s="87"/>
      <c r="AA21" s="88"/>
      <c r="AB21" s="88"/>
      <c r="AC21" s="88"/>
      <c r="AD21" s="88"/>
      <c r="AE21" s="88"/>
      <c r="AF21" s="88"/>
      <c r="AG21" s="88"/>
      <c r="AH21" s="88"/>
      <c r="AI21" s="88"/>
      <c r="AJ21" s="88"/>
      <c r="AK21" s="88"/>
      <c r="AL21" s="88"/>
      <c r="AM21" s="88"/>
      <c r="AN21" s="88"/>
      <c r="AO21" s="88"/>
      <c r="AP21" s="88"/>
      <c r="AQ21" s="88"/>
      <c r="AR21" s="88"/>
      <c r="AS21" s="88"/>
      <c r="AT21" s="89"/>
    </row>
    <row r="22" spans="2:46" s="39" customFormat="1" ht="16.899999999999999" customHeight="1">
      <c r="B22" s="51"/>
      <c r="C22" s="120">
        <v>45313</v>
      </c>
      <c r="D22" s="121" t="s">
        <v>197</v>
      </c>
      <c r="E22" s="122">
        <v>0.53263888888888888</v>
      </c>
      <c r="F22" s="81" t="s">
        <v>127</v>
      </c>
      <c r="G22" s="80" t="s">
        <v>330</v>
      </c>
      <c r="H22" s="124">
        <v>200</v>
      </c>
      <c r="I22" s="80" t="s">
        <v>198</v>
      </c>
      <c r="J22" s="80" t="s">
        <v>148</v>
      </c>
      <c r="K22" s="80" t="s">
        <v>199</v>
      </c>
      <c r="L22" s="80" t="s">
        <v>200</v>
      </c>
      <c r="M22" s="80" t="s">
        <v>151</v>
      </c>
      <c r="N22" s="80" t="s">
        <v>126</v>
      </c>
      <c r="O22" s="80" t="s">
        <v>151</v>
      </c>
      <c r="P22" s="80" t="s">
        <v>126</v>
      </c>
      <c r="Q22" s="80" t="s">
        <v>201</v>
      </c>
      <c r="R22" s="81" t="s">
        <v>233</v>
      </c>
      <c r="S22" s="81" t="s">
        <v>202</v>
      </c>
      <c r="T22" s="81" t="s">
        <v>205</v>
      </c>
      <c r="U22" s="81" t="s">
        <v>204</v>
      </c>
      <c r="V22" s="81"/>
      <c r="W22" s="231"/>
      <c r="X22" s="232">
        <v>11</v>
      </c>
      <c r="Z22" s="87"/>
      <c r="AA22" s="88"/>
      <c r="AB22" s="88"/>
      <c r="AC22" s="88"/>
      <c r="AD22" s="88"/>
      <c r="AE22" s="88"/>
      <c r="AF22" s="88"/>
      <c r="AG22" s="88"/>
      <c r="AH22" s="88"/>
      <c r="AI22" s="88"/>
      <c r="AJ22" s="88"/>
      <c r="AK22" s="88"/>
      <c r="AL22" s="88"/>
      <c r="AM22" s="88"/>
      <c r="AN22" s="88"/>
      <c r="AO22" s="88"/>
      <c r="AP22" s="88"/>
      <c r="AQ22" s="88"/>
      <c r="AR22" s="88"/>
      <c r="AS22" s="88"/>
      <c r="AT22" s="89"/>
    </row>
    <row r="23" spans="2:46" s="39" customFormat="1" ht="16.899999999999999" customHeight="1">
      <c r="B23" s="51"/>
      <c r="C23" s="120">
        <v>45313</v>
      </c>
      <c r="D23" s="121" t="s">
        <v>197</v>
      </c>
      <c r="E23" s="122">
        <v>0.53402777777777777</v>
      </c>
      <c r="F23" s="81" t="s">
        <v>207</v>
      </c>
      <c r="G23" s="80" t="s">
        <v>330</v>
      </c>
      <c r="H23" s="124">
        <v>100</v>
      </c>
      <c r="I23" s="80" t="s">
        <v>198</v>
      </c>
      <c r="J23" s="80" t="s">
        <v>148</v>
      </c>
      <c r="K23" s="80" t="s">
        <v>199</v>
      </c>
      <c r="L23" s="80" t="s">
        <v>200</v>
      </c>
      <c r="M23" s="80" t="s">
        <v>151</v>
      </c>
      <c r="N23" s="80" t="s">
        <v>151</v>
      </c>
      <c r="O23" s="80" t="s">
        <v>151</v>
      </c>
      <c r="P23" s="80" t="s">
        <v>126</v>
      </c>
      <c r="Q23" s="80" t="s">
        <v>201</v>
      </c>
      <c r="R23" s="81" t="s">
        <v>195</v>
      </c>
      <c r="S23" s="81" t="s">
        <v>237</v>
      </c>
      <c r="T23" s="81" t="s">
        <v>210</v>
      </c>
      <c r="U23" s="81" t="s">
        <v>211</v>
      </c>
      <c r="V23" s="81"/>
      <c r="W23" s="231" t="s">
        <v>215</v>
      </c>
      <c r="X23" s="232">
        <v>19</v>
      </c>
      <c r="Z23" s="87"/>
      <c r="AA23" s="88"/>
      <c r="AB23" s="88"/>
      <c r="AC23" s="88"/>
      <c r="AD23" s="88"/>
      <c r="AE23" s="88"/>
      <c r="AF23" s="88"/>
      <c r="AG23" s="88"/>
      <c r="AH23" s="88"/>
      <c r="AI23" s="88"/>
      <c r="AJ23" s="88"/>
      <c r="AK23" s="88"/>
      <c r="AL23" s="88"/>
      <c r="AM23" s="88"/>
      <c r="AN23" s="88"/>
      <c r="AO23" s="88"/>
      <c r="AP23" s="88"/>
      <c r="AQ23" s="88"/>
      <c r="AR23" s="88"/>
      <c r="AS23" s="88"/>
      <c r="AT23" s="89"/>
    </row>
    <row r="24" spans="2:46" s="39" customFormat="1" ht="16.899999999999999" customHeight="1">
      <c r="B24" s="51"/>
      <c r="C24" s="120">
        <v>45313</v>
      </c>
      <c r="D24" s="121" t="s">
        <v>197</v>
      </c>
      <c r="E24" s="122">
        <v>0.53611111111111109</v>
      </c>
      <c r="F24" s="81" t="s">
        <v>207</v>
      </c>
      <c r="G24" s="80" t="s">
        <v>330</v>
      </c>
      <c r="H24" s="124">
        <v>100</v>
      </c>
      <c r="I24" s="80" t="s">
        <v>198</v>
      </c>
      <c r="J24" s="80" t="s">
        <v>148</v>
      </c>
      <c r="K24" s="80" t="s">
        <v>158</v>
      </c>
      <c r="L24" s="80" t="s">
        <v>200</v>
      </c>
      <c r="M24" s="80" t="s">
        <v>126</v>
      </c>
      <c r="N24" s="80" t="s">
        <v>126</v>
      </c>
      <c r="O24" s="80" t="s">
        <v>151</v>
      </c>
      <c r="P24" s="80" t="s">
        <v>126</v>
      </c>
      <c r="Q24" s="80" t="s">
        <v>201</v>
      </c>
      <c r="R24" s="81" t="s">
        <v>233</v>
      </c>
      <c r="S24" s="81" t="s">
        <v>237</v>
      </c>
      <c r="T24" s="81" t="s">
        <v>214</v>
      </c>
      <c r="U24" s="81" t="s">
        <v>201</v>
      </c>
      <c r="V24" s="81"/>
      <c r="W24" s="231"/>
      <c r="X24" s="232">
        <v>31</v>
      </c>
      <c r="Z24" s="87"/>
      <c r="AA24" s="88"/>
      <c r="AB24" s="88"/>
      <c r="AC24" s="88"/>
      <c r="AD24" s="88"/>
      <c r="AE24" s="88"/>
      <c r="AF24" s="88"/>
      <c r="AG24" s="88"/>
      <c r="AH24" s="88"/>
      <c r="AI24" s="88"/>
      <c r="AJ24" s="88"/>
      <c r="AK24" s="88"/>
      <c r="AL24" s="88"/>
      <c r="AM24" s="88"/>
      <c r="AN24" s="88"/>
      <c r="AO24" s="88"/>
      <c r="AP24" s="88"/>
      <c r="AQ24" s="88"/>
      <c r="AR24" s="88"/>
      <c r="AS24" s="88"/>
      <c r="AT24" s="89"/>
    </row>
    <row r="25" spans="2:46" s="39" customFormat="1" ht="16.899999999999999" customHeight="1">
      <c r="B25" s="51"/>
      <c r="C25" s="120">
        <v>45313</v>
      </c>
      <c r="D25" s="121" t="s">
        <v>197</v>
      </c>
      <c r="E25" s="122">
        <v>0.53680555555555554</v>
      </c>
      <c r="F25" s="81" t="s">
        <v>207</v>
      </c>
      <c r="G25" s="80" t="s">
        <v>330</v>
      </c>
      <c r="H25" s="124">
        <v>200</v>
      </c>
      <c r="I25" s="80" t="s">
        <v>198</v>
      </c>
      <c r="J25" s="80" t="s">
        <v>148</v>
      </c>
      <c r="K25" s="80" t="s">
        <v>199</v>
      </c>
      <c r="L25" s="80" t="s">
        <v>200</v>
      </c>
      <c r="M25" s="80" t="s">
        <v>151</v>
      </c>
      <c r="N25" s="80" t="s">
        <v>151</v>
      </c>
      <c r="O25" s="80" t="s">
        <v>151</v>
      </c>
      <c r="P25" s="80" t="s">
        <v>126</v>
      </c>
      <c r="Q25" s="80" t="s">
        <v>201</v>
      </c>
      <c r="R25" s="81" t="s">
        <v>233</v>
      </c>
      <c r="S25" s="81" t="s">
        <v>202</v>
      </c>
      <c r="T25" s="81" t="s">
        <v>205</v>
      </c>
      <c r="U25" s="81" t="s">
        <v>204</v>
      </c>
      <c r="V25" s="81"/>
      <c r="W25" s="231"/>
      <c r="X25" s="232">
        <v>34</v>
      </c>
      <c r="Z25" s="87"/>
      <c r="AA25" s="88"/>
      <c r="AB25" s="88"/>
      <c r="AC25" s="88"/>
      <c r="AD25" s="88"/>
      <c r="AE25" s="88"/>
      <c r="AF25" s="88"/>
      <c r="AG25" s="88"/>
      <c r="AH25" s="88"/>
      <c r="AI25" s="88"/>
      <c r="AJ25" s="88"/>
      <c r="AK25" s="88"/>
      <c r="AL25" s="88"/>
      <c r="AM25" s="88"/>
      <c r="AN25" s="88"/>
      <c r="AO25" s="88"/>
      <c r="AP25" s="88"/>
      <c r="AQ25" s="88"/>
      <c r="AR25" s="88"/>
      <c r="AS25" s="88"/>
      <c r="AT25" s="89"/>
    </row>
    <row r="26" spans="2:46" s="39" customFormat="1" ht="16.899999999999999" customHeight="1">
      <c r="B26" s="51"/>
      <c r="C26" s="120">
        <v>45313</v>
      </c>
      <c r="D26" s="121" t="s">
        <v>197</v>
      </c>
      <c r="E26" s="122">
        <v>0.54097222222222219</v>
      </c>
      <c r="F26" s="81" t="s">
        <v>207</v>
      </c>
      <c r="G26" s="80" t="s">
        <v>330</v>
      </c>
      <c r="H26" s="124">
        <v>200</v>
      </c>
      <c r="I26" s="80" t="s">
        <v>198</v>
      </c>
      <c r="J26" s="80" t="s">
        <v>148</v>
      </c>
      <c r="K26" s="80" t="s">
        <v>149</v>
      </c>
      <c r="L26" s="80" t="s">
        <v>200</v>
      </c>
      <c r="M26" s="80" t="s">
        <v>151</v>
      </c>
      <c r="N26" s="80" t="s">
        <v>151</v>
      </c>
      <c r="O26" s="80" t="s">
        <v>126</v>
      </c>
      <c r="P26" s="80" t="s">
        <v>126</v>
      </c>
      <c r="Q26" s="80" t="s">
        <v>204</v>
      </c>
      <c r="R26" s="81" t="s">
        <v>233</v>
      </c>
      <c r="S26" s="81" t="s">
        <v>202</v>
      </c>
      <c r="T26" s="81" t="s">
        <v>205</v>
      </c>
      <c r="U26" s="81" t="s">
        <v>204</v>
      </c>
      <c r="V26" s="81"/>
      <c r="W26" s="231"/>
      <c r="X26" s="232">
        <v>60</v>
      </c>
      <c r="Z26" s="87"/>
      <c r="AA26" s="88"/>
      <c r="AB26" s="88"/>
      <c r="AC26" s="88"/>
      <c r="AD26" s="88"/>
      <c r="AE26" s="88"/>
      <c r="AF26" s="88"/>
      <c r="AG26" s="88"/>
      <c r="AH26" s="88"/>
      <c r="AI26" s="88"/>
      <c r="AJ26" s="88"/>
      <c r="AK26" s="88"/>
      <c r="AL26" s="88"/>
      <c r="AM26" s="88"/>
      <c r="AN26" s="88"/>
      <c r="AO26" s="88"/>
      <c r="AP26" s="88"/>
      <c r="AQ26" s="88"/>
      <c r="AR26" s="88"/>
      <c r="AS26" s="88"/>
      <c r="AT26" s="89"/>
    </row>
    <row r="27" spans="2:46" s="39" customFormat="1" ht="16.899999999999999" customHeight="1">
      <c r="B27" s="51"/>
      <c r="C27" s="120">
        <v>45313</v>
      </c>
      <c r="D27" s="121" t="s">
        <v>197</v>
      </c>
      <c r="E27" s="122">
        <v>0.54374999999999996</v>
      </c>
      <c r="F27" s="81" t="s">
        <v>127</v>
      </c>
      <c r="G27" s="80" t="s">
        <v>330</v>
      </c>
      <c r="H27" s="124">
        <v>100</v>
      </c>
      <c r="I27" s="80" t="s">
        <v>198</v>
      </c>
      <c r="J27" s="80" t="s">
        <v>148</v>
      </c>
      <c r="K27" s="80" t="s">
        <v>199</v>
      </c>
      <c r="L27" s="80" t="s">
        <v>200</v>
      </c>
      <c r="M27" s="80" t="s">
        <v>151</v>
      </c>
      <c r="N27" s="80" t="s">
        <v>151</v>
      </c>
      <c r="O27" s="80" t="s">
        <v>151</v>
      </c>
      <c r="P27" s="80" t="s">
        <v>126</v>
      </c>
      <c r="Q27" s="80" t="s">
        <v>201</v>
      </c>
      <c r="R27" s="81" t="s">
        <v>195</v>
      </c>
      <c r="S27" s="81" t="s">
        <v>235</v>
      </c>
      <c r="T27" s="81" t="s">
        <v>210</v>
      </c>
      <c r="U27" s="81" t="s">
        <v>211</v>
      </c>
      <c r="V27" s="81"/>
      <c r="W27" s="231" t="s">
        <v>212</v>
      </c>
      <c r="X27" s="232">
        <v>78</v>
      </c>
      <c r="Z27" s="87"/>
      <c r="AA27" s="88"/>
      <c r="AB27" s="88"/>
      <c r="AC27" s="88"/>
      <c r="AD27" s="88"/>
      <c r="AE27" s="88"/>
      <c r="AF27" s="88"/>
      <c r="AG27" s="88"/>
      <c r="AH27" s="88"/>
      <c r="AI27" s="88"/>
      <c r="AJ27" s="88"/>
      <c r="AK27" s="88"/>
      <c r="AL27" s="88"/>
      <c r="AM27" s="88"/>
      <c r="AN27" s="88"/>
      <c r="AO27" s="88"/>
      <c r="AP27" s="88"/>
      <c r="AQ27" s="88"/>
      <c r="AR27" s="88"/>
      <c r="AS27" s="88"/>
      <c r="AT27" s="89"/>
    </row>
    <row r="28" spans="2:46" s="39" customFormat="1" ht="16.899999999999999" customHeight="1">
      <c r="B28" s="51"/>
      <c r="C28" s="120">
        <v>45313</v>
      </c>
      <c r="D28" s="121" t="s">
        <v>197</v>
      </c>
      <c r="E28" s="122">
        <v>0.61597222222222225</v>
      </c>
      <c r="F28" s="81" t="s">
        <v>127</v>
      </c>
      <c r="G28" s="80" t="s">
        <v>330</v>
      </c>
      <c r="H28" s="124">
        <v>100</v>
      </c>
      <c r="I28" s="80" t="s">
        <v>198</v>
      </c>
      <c r="J28" s="80" t="s">
        <v>148</v>
      </c>
      <c r="K28" s="80" t="s">
        <v>158</v>
      </c>
      <c r="L28" s="80" t="s">
        <v>200</v>
      </c>
      <c r="M28" s="80" t="s">
        <v>126</v>
      </c>
      <c r="N28" s="80" t="s">
        <v>126</v>
      </c>
      <c r="O28" s="80" t="s">
        <v>151</v>
      </c>
      <c r="P28" s="80" t="s">
        <v>126</v>
      </c>
      <c r="Q28" s="80" t="s">
        <v>201</v>
      </c>
      <c r="R28" s="81" t="s">
        <v>195</v>
      </c>
      <c r="S28" s="81" t="s">
        <v>153</v>
      </c>
      <c r="T28" s="81" t="s">
        <v>205</v>
      </c>
      <c r="U28" s="81" t="s">
        <v>152</v>
      </c>
      <c r="V28" s="81"/>
      <c r="W28" s="231"/>
      <c r="X28" s="232">
        <v>22</v>
      </c>
      <c r="Z28" s="87"/>
      <c r="AA28" s="88"/>
      <c r="AB28" s="88"/>
      <c r="AC28" s="88"/>
      <c r="AD28" s="88"/>
      <c r="AE28" s="88"/>
      <c r="AF28" s="88"/>
      <c r="AG28" s="88"/>
      <c r="AH28" s="88"/>
      <c r="AI28" s="88"/>
      <c r="AJ28" s="88"/>
      <c r="AK28" s="88"/>
      <c r="AL28" s="88"/>
      <c r="AM28" s="88"/>
      <c r="AN28" s="88"/>
      <c r="AO28" s="88"/>
      <c r="AP28" s="88"/>
      <c r="AQ28" s="88"/>
      <c r="AR28" s="88"/>
      <c r="AS28" s="88"/>
      <c r="AT28" s="89"/>
    </row>
    <row r="29" spans="2:46" s="39" customFormat="1" ht="16.899999999999999" customHeight="1">
      <c r="B29" s="51"/>
      <c r="C29" s="120">
        <v>45313</v>
      </c>
      <c r="D29" s="121" t="s">
        <v>197</v>
      </c>
      <c r="E29" s="122">
        <v>0.61875000000000002</v>
      </c>
      <c r="F29" s="81" t="s">
        <v>127</v>
      </c>
      <c r="G29" s="80" t="s">
        <v>330</v>
      </c>
      <c r="H29" s="124">
        <v>200</v>
      </c>
      <c r="I29" s="80" t="s">
        <v>198</v>
      </c>
      <c r="J29" s="80" t="s">
        <v>148</v>
      </c>
      <c r="K29" s="80" t="s">
        <v>199</v>
      </c>
      <c r="L29" s="80" t="s">
        <v>200</v>
      </c>
      <c r="M29" s="80" t="s">
        <v>151</v>
      </c>
      <c r="N29" s="80" t="s">
        <v>151</v>
      </c>
      <c r="O29" s="80" t="s">
        <v>151</v>
      </c>
      <c r="P29" s="80" t="s">
        <v>126</v>
      </c>
      <c r="Q29" s="80" t="s">
        <v>201</v>
      </c>
      <c r="R29" s="81" t="s">
        <v>233</v>
      </c>
      <c r="S29" s="81" t="s">
        <v>202</v>
      </c>
      <c r="T29" s="81" t="s">
        <v>205</v>
      </c>
      <c r="U29" s="81" t="s">
        <v>204</v>
      </c>
      <c r="V29" s="81"/>
      <c r="W29" s="231"/>
      <c r="X29" s="232">
        <v>34</v>
      </c>
      <c r="Z29" s="87"/>
      <c r="AA29" s="88"/>
      <c r="AB29" s="88"/>
      <c r="AC29" s="88"/>
      <c r="AD29" s="88"/>
      <c r="AE29" s="88"/>
      <c r="AF29" s="88"/>
      <c r="AG29" s="88"/>
      <c r="AH29" s="88"/>
      <c r="AI29" s="88"/>
      <c r="AJ29" s="88"/>
      <c r="AK29" s="88"/>
      <c r="AL29" s="88"/>
      <c r="AM29" s="88"/>
      <c r="AN29" s="88"/>
      <c r="AO29" s="88"/>
      <c r="AP29" s="88"/>
      <c r="AQ29" s="88"/>
      <c r="AR29" s="88"/>
      <c r="AS29" s="88"/>
      <c r="AT29" s="89"/>
    </row>
    <row r="30" spans="2:46" s="39" customFormat="1" ht="16.899999999999999" customHeight="1">
      <c r="B30" s="51"/>
      <c r="C30" s="120">
        <v>45313</v>
      </c>
      <c r="D30" s="121" t="s">
        <v>197</v>
      </c>
      <c r="E30" s="122">
        <v>0.63888888888888884</v>
      </c>
      <c r="F30" s="81" t="s">
        <v>127</v>
      </c>
      <c r="G30" s="80" t="s">
        <v>330</v>
      </c>
      <c r="H30" s="124">
        <v>100</v>
      </c>
      <c r="I30" s="80" t="s">
        <v>198</v>
      </c>
      <c r="J30" s="80" t="s">
        <v>148</v>
      </c>
      <c r="K30" s="80" t="s">
        <v>199</v>
      </c>
      <c r="L30" s="80" t="s">
        <v>200</v>
      </c>
      <c r="M30" s="80" t="s">
        <v>151</v>
      </c>
      <c r="N30" s="80" t="s">
        <v>151</v>
      </c>
      <c r="O30" s="80" t="s">
        <v>151</v>
      </c>
      <c r="P30" s="80" t="s">
        <v>126</v>
      </c>
      <c r="Q30" s="80" t="s">
        <v>201</v>
      </c>
      <c r="R30" s="81" t="s">
        <v>195</v>
      </c>
      <c r="S30" s="81" t="s">
        <v>237</v>
      </c>
      <c r="T30" s="81" t="s">
        <v>210</v>
      </c>
      <c r="U30" s="81"/>
      <c r="V30" s="81"/>
      <c r="W30" s="231"/>
      <c r="X30" s="232">
        <v>17</v>
      </c>
      <c r="Z30" s="87"/>
      <c r="AA30" s="88"/>
      <c r="AB30" s="88"/>
      <c r="AC30" s="88"/>
      <c r="AD30" s="88"/>
      <c r="AE30" s="88"/>
      <c r="AF30" s="88"/>
      <c r="AG30" s="88"/>
      <c r="AH30" s="88"/>
      <c r="AI30" s="88"/>
      <c r="AJ30" s="88"/>
      <c r="AK30" s="88"/>
      <c r="AL30" s="88"/>
      <c r="AM30" s="88"/>
      <c r="AN30" s="88"/>
      <c r="AO30" s="88"/>
      <c r="AP30" s="88"/>
      <c r="AQ30" s="88"/>
      <c r="AR30" s="88"/>
      <c r="AS30" s="88"/>
      <c r="AT30" s="89"/>
    </row>
    <row r="31" spans="2:46" s="39" customFormat="1" ht="16.899999999999999" customHeight="1">
      <c r="B31" s="51"/>
      <c r="C31" s="120">
        <v>45313</v>
      </c>
      <c r="D31" s="121" t="s">
        <v>197</v>
      </c>
      <c r="E31" s="122">
        <v>0.63958333333333328</v>
      </c>
      <c r="F31" s="81" t="s">
        <v>127</v>
      </c>
      <c r="G31" s="80" t="s">
        <v>330</v>
      </c>
      <c r="H31" s="124">
        <v>100</v>
      </c>
      <c r="I31" s="80" t="s">
        <v>198</v>
      </c>
      <c r="J31" s="80" t="s">
        <v>148</v>
      </c>
      <c r="K31" s="80" t="s">
        <v>158</v>
      </c>
      <c r="L31" s="80" t="s">
        <v>200</v>
      </c>
      <c r="M31" s="80" t="s">
        <v>126</v>
      </c>
      <c r="N31" s="80" t="s">
        <v>126</v>
      </c>
      <c r="O31" s="80" t="s">
        <v>151</v>
      </c>
      <c r="P31" s="80" t="s">
        <v>126</v>
      </c>
      <c r="Q31" s="80" t="s">
        <v>201</v>
      </c>
      <c r="R31" s="81" t="s">
        <v>195</v>
      </c>
      <c r="S31" s="81" t="s">
        <v>235</v>
      </c>
      <c r="T31" s="81" t="s">
        <v>208</v>
      </c>
      <c r="U31" s="81"/>
      <c r="V31" s="81"/>
      <c r="W31" s="231"/>
      <c r="X31" s="232">
        <v>22</v>
      </c>
      <c r="Z31" s="87"/>
      <c r="AA31" s="88"/>
      <c r="AB31" s="88"/>
      <c r="AC31" s="88"/>
      <c r="AD31" s="88"/>
      <c r="AE31" s="88"/>
      <c r="AF31" s="88"/>
      <c r="AG31" s="88"/>
      <c r="AH31" s="88"/>
      <c r="AI31" s="88"/>
      <c r="AJ31" s="88"/>
      <c r="AK31" s="88"/>
      <c r="AL31" s="88"/>
      <c r="AM31" s="88"/>
      <c r="AN31" s="88"/>
      <c r="AO31" s="88"/>
      <c r="AP31" s="88"/>
      <c r="AQ31" s="88"/>
      <c r="AR31" s="88"/>
      <c r="AS31" s="88"/>
      <c r="AT31" s="89"/>
    </row>
    <row r="32" spans="2:46" s="39" customFormat="1" ht="16.899999999999999" customHeight="1">
      <c r="B32" s="51"/>
      <c r="C32" s="120">
        <v>45313</v>
      </c>
      <c r="D32" s="121" t="s">
        <v>197</v>
      </c>
      <c r="E32" s="122">
        <v>0.64027777777777772</v>
      </c>
      <c r="F32" s="81" t="s">
        <v>127</v>
      </c>
      <c r="G32" s="80" t="s">
        <v>330</v>
      </c>
      <c r="H32" s="124">
        <v>200</v>
      </c>
      <c r="I32" s="80" t="s">
        <v>198</v>
      </c>
      <c r="J32" s="80" t="s">
        <v>148</v>
      </c>
      <c r="K32" s="80" t="s">
        <v>199</v>
      </c>
      <c r="L32" s="80" t="s">
        <v>200</v>
      </c>
      <c r="M32" s="80" t="s">
        <v>151</v>
      </c>
      <c r="N32" s="80" t="s">
        <v>151</v>
      </c>
      <c r="O32" s="80" t="s">
        <v>151</v>
      </c>
      <c r="P32" s="80" t="s">
        <v>126</v>
      </c>
      <c r="Q32" s="80" t="s">
        <v>201</v>
      </c>
      <c r="R32" s="81" t="s">
        <v>233</v>
      </c>
      <c r="S32" s="81" t="s">
        <v>202</v>
      </c>
      <c r="T32" s="81" t="s">
        <v>203</v>
      </c>
      <c r="U32" s="81" t="s">
        <v>204</v>
      </c>
      <c r="V32" s="81"/>
      <c r="W32" s="231"/>
      <c r="X32" s="232">
        <v>23</v>
      </c>
      <c r="Z32" s="87"/>
      <c r="AA32" s="88"/>
      <c r="AB32" s="88"/>
      <c r="AC32" s="88"/>
      <c r="AD32" s="88"/>
      <c r="AE32" s="88"/>
      <c r="AF32" s="88"/>
      <c r="AG32" s="88"/>
      <c r="AH32" s="88"/>
      <c r="AI32" s="88"/>
      <c r="AJ32" s="88"/>
      <c r="AK32" s="88"/>
      <c r="AL32" s="88"/>
      <c r="AM32" s="88"/>
      <c r="AN32" s="88"/>
      <c r="AO32" s="88"/>
      <c r="AP32" s="88"/>
      <c r="AQ32" s="88"/>
      <c r="AR32" s="88"/>
      <c r="AS32" s="88"/>
      <c r="AT32" s="89"/>
    </row>
    <row r="33" spans="2:46" s="39" customFormat="1" ht="16.899999999999999" customHeight="1">
      <c r="B33" s="51"/>
      <c r="C33" s="120">
        <v>45313</v>
      </c>
      <c r="D33" s="121" t="s">
        <v>197</v>
      </c>
      <c r="E33" s="122">
        <v>0.64166666666666672</v>
      </c>
      <c r="F33" s="81" t="s">
        <v>207</v>
      </c>
      <c r="G33" s="80" t="s">
        <v>330</v>
      </c>
      <c r="H33" s="124">
        <v>200</v>
      </c>
      <c r="I33" s="80" t="s">
        <v>198</v>
      </c>
      <c r="J33" s="80" t="s">
        <v>148</v>
      </c>
      <c r="K33" s="80" t="s">
        <v>199</v>
      </c>
      <c r="L33" s="80" t="s">
        <v>200</v>
      </c>
      <c r="M33" s="80" t="s">
        <v>151</v>
      </c>
      <c r="N33" s="80" t="s">
        <v>151</v>
      </c>
      <c r="O33" s="80" t="s">
        <v>151</v>
      </c>
      <c r="P33" s="80" t="s">
        <v>126</v>
      </c>
      <c r="Q33" s="80" t="s">
        <v>201</v>
      </c>
      <c r="R33" s="81" t="s">
        <v>233</v>
      </c>
      <c r="S33" s="81" t="s">
        <v>202</v>
      </c>
      <c r="T33" s="81" t="s">
        <v>205</v>
      </c>
      <c r="U33" s="81" t="s">
        <v>204</v>
      </c>
      <c r="V33" s="81"/>
      <c r="W33" s="231"/>
      <c r="X33" s="232">
        <v>34</v>
      </c>
      <c r="Z33" s="87"/>
      <c r="AA33" s="88"/>
      <c r="AB33" s="88"/>
      <c r="AC33" s="88"/>
      <c r="AD33" s="88"/>
      <c r="AE33" s="88"/>
      <c r="AF33" s="88"/>
      <c r="AG33" s="88"/>
      <c r="AH33" s="88"/>
      <c r="AI33" s="88"/>
      <c r="AJ33" s="88"/>
      <c r="AK33" s="88"/>
      <c r="AL33" s="88"/>
      <c r="AM33" s="88"/>
      <c r="AN33" s="88"/>
      <c r="AO33" s="88"/>
      <c r="AP33" s="88"/>
      <c r="AQ33" s="88"/>
      <c r="AR33" s="88"/>
      <c r="AS33" s="88"/>
      <c r="AT33" s="89"/>
    </row>
    <row r="34" spans="2:46" s="39" customFormat="1" ht="16.899999999999999" customHeight="1">
      <c r="B34" s="51"/>
      <c r="C34" s="120">
        <v>45313</v>
      </c>
      <c r="D34" s="121" t="s">
        <v>197</v>
      </c>
      <c r="E34" s="122">
        <v>0.64513888888888893</v>
      </c>
      <c r="F34" s="81" t="s">
        <v>207</v>
      </c>
      <c r="G34" s="80" t="s">
        <v>179</v>
      </c>
      <c r="H34" s="124">
        <v>100</v>
      </c>
      <c r="I34" s="80" t="s">
        <v>198</v>
      </c>
      <c r="J34" s="80" t="s">
        <v>148</v>
      </c>
      <c r="K34" s="80" t="s">
        <v>199</v>
      </c>
      <c r="L34" s="80" t="s">
        <v>200</v>
      </c>
      <c r="M34" s="80" t="s">
        <v>151</v>
      </c>
      <c r="N34" s="80" t="s">
        <v>151</v>
      </c>
      <c r="O34" s="80" t="s">
        <v>151</v>
      </c>
      <c r="P34" s="80" t="s">
        <v>126</v>
      </c>
      <c r="Q34" s="80" t="s">
        <v>201</v>
      </c>
      <c r="R34" s="81" t="s">
        <v>195</v>
      </c>
      <c r="S34" s="81" t="s">
        <v>235</v>
      </c>
      <c r="T34" s="81" t="s">
        <v>208</v>
      </c>
      <c r="U34" s="81" t="s">
        <v>204</v>
      </c>
      <c r="V34" s="81"/>
      <c r="W34" s="231"/>
      <c r="X34" s="232">
        <v>57</v>
      </c>
      <c r="Z34" s="87"/>
      <c r="AA34" s="88"/>
      <c r="AB34" s="88"/>
      <c r="AC34" s="88"/>
      <c r="AD34" s="88"/>
      <c r="AE34" s="88"/>
      <c r="AF34" s="88"/>
      <c r="AG34" s="88"/>
      <c r="AH34" s="88"/>
      <c r="AI34" s="88"/>
      <c r="AJ34" s="88"/>
      <c r="AK34" s="88"/>
      <c r="AL34" s="88"/>
      <c r="AM34" s="88"/>
      <c r="AN34" s="88"/>
      <c r="AO34" s="88"/>
      <c r="AP34" s="88"/>
      <c r="AQ34" s="88"/>
      <c r="AR34" s="88"/>
      <c r="AS34" s="88"/>
      <c r="AT34" s="89"/>
    </row>
    <row r="35" spans="2:46" s="39" customFormat="1" ht="16.899999999999999" customHeight="1">
      <c r="B35" s="51"/>
      <c r="C35" s="120">
        <v>45313</v>
      </c>
      <c r="D35" s="121" t="s">
        <v>197</v>
      </c>
      <c r="E35" s="122">
        <v>0.64722222222222225</v>
      </c>
      <c r="F35" s="81" t="s">
        <v>207</v>
      </c>
      <c r="G35" s="80" t="s">
        <v>330</v>
      </c>
      <c r="H35" s="124">
        <v>200</v>
      </c>
      <c r="I35" s="80" t="s">
        <v>198</v>
      </c>
      <c r="J35" s="80" t="s">
        <v>148</v>
      </c>
      <c r="K35" s="80" t="s">
        <v>158</v>
      </c>
      <c r="L35" s="80" t="s">
        <v>200</v>
      </c>
      <c r="M35" s="80" t="s">
        <v>151</v>
      </c>
      <c r="N35" s="80" t="s">
        <v>126</v>
      </c>
      <c r="O35" s="80" t="s">
        <v>151</v>
      </c>
      <c r="P35" s="80" t="s">
        <v>126</v>
      </c>
      <c r="Q35" s="80" t="s">
        <v>201</v>
      </c>
      <c r="R35" s="81" t="s">
        <v>233</v>
      </c>
      <c r="S35" s="81" t="s">
        <v>202</v>
      </c>
      <c r="T35" s="81" t="s">
        <v>205</v>
      </c>
      <c r="U35" s="81" t="s">
        <v>204</v>
      </c>
      <c r="V35" s="81"/>
      <c r="W35" s="231"/>
      <c r="X35" s="232">
        <v>66</v>
      </c>
      <c r="Z35" s="87"/>
      <c r="AA35" s="88"/>
      <c r="AB35" s="88"/>
      <c r="AC35" s="88"/>
      <c r="AD35" s="88"/>
      <c r="AE35" s="88"/>
      <c r="AF35" s="88"/>
      <c r="AG35" s="88"/>
      <c r="AH35" s="88"/>
      <c r="AI35" s="88"/>
      <c r="AJ35" s="88"/>
      <c r="AK35" s="88"/>
      <c r="AL35" s="88"/>
      <c r="AM35" s="88"/>
      <c r="AN35" s="88"/>
      <c r="AO35" s="88"/>
      <c r="AP35" s="88"/>
      <c r="AQ35" s="88"/>
      <c r="AR35" s="88"/>
      <c r="AS35" s="88"/>
      <c r="AT35" s="89"/>
    </row>
    <row r="36" spans="2:46" s="39" customFormat="1" ht="16.899999999999999" customHeight="1">
      <c r="B36" s="51"/>
      <c r="C36" s="120">
        <v>45313</v>
      </c>
      <c r="D36" s="121" t="s">
        <v>197</v>
      </c>
      <c r="E36" s="122">
        <v>0.65902777777777777</v>
      </c>
      <c r="F36" s="81" t="s">
        <v>207</v>
      </c>
      <c r="G36" s="80" t="s">
        <v>330</v>
      </c>
      <c r="H36" s="124">
        <v>100</v>
      </c>
      <c r="I36" s="80" t="s">
        <v>198</v>
      </c>
      <c r="J36" s="80" t="s">
        <v>148</v>
      </c>
      <c r="K36" s="80" t="s">
        <v>199</v>
      </c>
      <c r="L36" s="80" t="s">
        <v>200</v>
      </c>
      <c r="M36" s="80" t="s">
        <v>151</v>
      </c>
      <c r="N36" s="80" t="s">
        <v>151</v>
      </c>
      <c r="O36" s="80" t="s">
        <v>151</v>
      </c>
      <c r="P36" s="80" t="s">
        <v>126</v>
      </c>
      <c r="Q36" s="80" t="s">
        <v>201</v>
      </c>
      <c r="R36" s="81" t="s">
        <v>195</v>
      </c>
      <c r="S36" s="81" t="s">
        <v>237</v>
      </c>
      <c r="T36" s="81" t="s">
        <v>214</v>
      </c>
      <c r="U36" s="81"/>
      <c r="V36" s="81"/>
      <c r="W36" s="231"/>
      <c r="X36" s="232">
        <v>17</v>
      </c>
      <c r="Z36" s="87"/>
      <c r="AA36" s="88"/>
      <c r="AB36" s="88"/>
      <c r="AC36" s="88"/>
      <c r="AD36" s="88"/>
      <c r="AE36" s="88"/>
      <c r="AF36" s="88"/>
      <c r="AG36" s="88"/>
      <c r="AH36" s="88"/>
      <c r="AI36" s="88"/>
      <c r="AJ36" s="88"/>
      <c r="AK36" s="88"/>
      <c r="AL36" s="88"/>
      <c r="AM36" s="88"/>
      <c r="AN36" s="88"/>
      <c r="AO36" s="88"/>
      <c r="AP36" s="88"/>
      <c r="AQ36" s="88"/>
      <c r="AR36" s="88"/>
      <c r="AS36" s="88"/>
      <c r="AT36" s="89"/>
    </row>
    <row r="37" spans="2:46" s="39" customFormat="1" ht="16.899999999999999" customHeight="1">
      <c r="B37" s="51"/>
      <c r="C37" s="120">
        <v>45313</v>
      </c>
      <c r="D37" s="121" t="s">
        <v>197</v>
      </c>
      <c r="E37" s="122">
        <v>0.65972222222222221</v>
      </c>
      <c r="F37" s="81" t="s">
        <v>207</v>
      </c>
      <c r="G37" s="80" t="s">
        <v>330</v>
      </c>
      <c r="H37" s="124">
        <v>100</v>
      </c>
      <c r="I37" s="80" t="s">
        <v>198</v>
      </c>
      <c r="J37" s="80" t="s">
        <v>148</v>
      </c>
      <c r="K37" s="80" t="s">
        <v>158</v>
      </c>
      <c r="L37" s="80" t="s">
        <v>200</v>
      </c>
      <c r="M37" s="80" t="s">
        <v>126</v>
      </c>
      <c r="N37" s="80" t="s">
        <v>126</v>
      </c>
      <c r="O37" s="80" t="s">
        <v>151</v>
      </c>
      <c r="P37" s="80" t="s">
        <v>126</v>
      </c>
      <c r="Q37" s="80" t="s">
        <v>201</v>
      </c>
      <c r="R37" s="81" t="s">
        <v>195</v>
      </c>
      <c r="S37" s="81" t="s">
        <v>235</v>
      </c>
      <c r="T37" s="81" t="s">
        <v>208</v>
      </c>
      <c r="U37" s="81"/>
      <c r="V37" s="81"/>
      <c r="W37" s="231"/>
      <c r="X37" s="232">
        <v>22</v>
      </c>
      <c r="Z37" s="87"/>
      <c r="AA37" s="88"/>
      <c r="AB37" s="88"/>
      <c r="AC37" s="88"/>
      <c r="AD37" s="88"/>
      <c r="AE37" s="88"/>
      <c r="AF37" s="88"/>
      <c r="AG37" s="88"/>
      <c r="AH37" s="88"/>
      <c r="AI37" s="88"/>
      <c r="AJ37" s="88"/>
      <c r="AK37" s="88"/>
      <c r="AL37" s="88"/>
      <c r="AM37" s="88"/>
      <c r="AN37" s="88"/>
      <c r="AO37" s="88"/>
      <c r="AP37" s="88"/>
      <c r="AQ37" s="88"/>
      <c r="AR37" s="88"/>
      <c r="AS37" s="88"/>
      <c r="AT37" s="89"/>
    </row>
    <row r="38" spans="2:46" s="39" customFormat="1" ht="16.899999999999999" customHeight="1">
      <c r="B38" s="51"/>
      <c r="C38" s="120">
        <v>45313</v>
      </c>
      <c r="D38" s="121" t="s">
        <v>197</v>
      </c>
      <c r="E38" s="122">
        <v>0.66180555555555554</v>
      </c>
      <c r="F38" s="81" t="s">
        <v>207</v>
      </c>
      <c r="G38" s="80" t="s">
        <v>330</v>
      </c>
      <c r="H38" s="124">
        <v>200</v>
      </c>
      <c r="I38" s="80" t="s">
        <v>198</v>
      </c>
      <c r="J38" s="80" t="s">
        <v>148</v>
      </c>
      <c r="K38" s="80" t="s">
        <v>158</v>
      </c>
      <c r="L38" s="80" t="s">
        <v>200</v>
      </c>
      <c r="M38" s="80" t="s">
        <v>126</v>
      </c>
      <c r="N38" s="80" t="s">
        <v>126</v>
      </c>
      <c r="O38" s="80" t="s">
        <v>151</v>
      </c>
      <c r="P38" s="80" t="s">
        <v>126</v>
      </c>
      <c r="Q38" s="80" t="s">
        <v>201</v>
      </c>
      <c r="R38" s="81" t="s">
        <v>233</v>
      </c>
      <c r="S38" s="81" t="s">
        <v>202</v>
      </c>
      <c r="T38" s="81" t="s">
        <v>205</v>
      </c>
      <c r="U38" s="81" t="s">
        <v>204</v>
      </c>
      <c r="V38" s="81"/>
      <c r="W38" s="231"/>
      <c r="X38" s="232">
        <v>38</v>
      </c>
      <c r="Z38" s="87"/>
      <c r="AA38" s="88"/>
      <c r="AB38" s="88"/>
      <c r="AC38" s="88"/>
      <c r="AD38" s="88"/>
      <c r="AE38" s="88"/>
      <c r="AF38" s="88"/>
      <c r="AG38" s="88"/>
      <c r="AH38" s="88"/>
      <c r="AI38" s="88"/>
      <c r="AJ38" s="88"/>
      <c r="AK38" s="88"/>
      <c r="AL38" s="88"/>
      <c r="AM38" s="88"/>
      <c r="AN38" s="88"/>
      <c r="AO38" s="88"/>
      <c r="AP38" s="88"/>
      <c r="AQ38" s="88"/>
      <c r="AR38" s="88"/>
      <c r="AS38" s="88"/>
      <c r="AT38" s="89"/>
    </row>
    <row r="39" spans="2:46" s="39" customFormat="1" ht="16.899999999999999" customHeight="1">
      <c r="B39" s="51"/>
      <c r="C39" s="120">
        <v>45314</v>
      </c>
      <c r="D39" s="121" t="s">
        <v>217</v>
      </c>
      <c r="E39" s="122">
        <v>0.49236111111111114</v>
      </c>
      <c r="F39" s="81" t="s">
        <v>127</v>
      </c>
      <c r="G39" s="80" t="s">
        <v>330</v>
      </c>
      <c r="H39" s="124">
        <v>100</v>
      </c>
      <c r="I39" s="80" t="s">
        <v>198</v>
      </c>
      <c r="J39" s="80" t="s">
        <v>148</v>
      </c>
      <c r="K39" s="80" t="s">
        <v>158</v>
      </c>
      <c r="L39" s="80" t="s">
        <v>200</v>
      </c>
      <c r="M39" s="80" t="s">
        <v>126</v>
      </c>
      <c r="N39" s="80" t="s">
        <v>126</v>
      </c>
      <c r="O39" s="80" t="s">
        <v>151</v>
      </c>
      <c r="P39" s="80" t="s">
        <v>126</v>
      </c>
      <c r="Q39" s="80" t="s">
        <v>155</v>
      </c>
      <c r="R39" s="81" t="s">
        <v>195</v>
      </c>
      <c r="S39" s="81" t="s">
        <v>239</v>
      </c>
      <c r="T39" s="81" t="s">
        <v>208</v>
      </c>
      <c r="U39" s="81"/>
      <c r="V39" s="81"/>
      <c r="W39" s="231"/>
      <c r="X39" s="232">
        <v>18</v>
      </c>
      <c r="Z39" s="87"/>
      <c r="AA39" s="88"/>
      <c r="AB39" s="88"/>
      <c r="AC39" s="88"/>
      <c r="AD39" s="88"/>
      <c r="AE39" s="88"/>
      <c r="AF39" s="88"/>
      <c r="AG39" s="88"/>
      <c r="AH39" s="88"/>
      <c r="AI39" s="88"/>
      <c r="AJ39" s="88"/>
      <c r="AK39" s="88"/>
      <c r="AL39" s="88"/>
      <c r="AM39" s="88"/>
      <c r="AN39" s="88"/>
      <c r="AO39" s="88"/>
      <c r="AP39" s="88"/>
      <c r="AQ39" s="88"/>
      <c r="AR39" s="88"/>
      <c r="AS39" s="88"/>
      <c r="AT39" s="89"/>
    </row>
    <row r="40" spans="2:46" s="39" customFormat="1" ht="16.899999999999999" customHeight="1">
      <c r="B40" s="51"/>
      <c r="C40" s="120">
        <v>45314</v>
      </c>
      <c r="D40" s="121" t="s">
        <v>217</v>
      </c>
      <c r="E40" s="122">
        <v>0.49236111111111114</v>
      </c>
      <c r="F40" s="81" t="s">
        <v>127</v>
      </c>
      <c r="G40" s="80" t="s">
        <v>330</v>
      </c>
      <c r="H40" s="124">
        <v>100</v>
      </c>
      <c r="I40" s="80" t="s">
        <v>198</v>
      </c>
      <c r="J40" s="80" t="s">
        <v>148</v>
      </c>
      <c r="K40" s="80" t="s">
        <v>199</v>
      </c>
      <c r="L40" s="80" t="s">
        <v>200</v>
      </c>
      <c r="M40" s="80" t="s">
        <v>151</v>
      </c>
      <c r="N40" s="80" t="s">
        <v>151</v>
      </c>
      <c r="O40" s="80" t="s">
        <v>151</v>
      </c>
      <c r="P40" s="80" t="s">
        <v>126</v>
      </c>
      <c r="Q40" s="80" t="s">
        <v>201</v>
      </c>
      <c r="R40" s="81" t="s">
        <v>195</v>
      </c>
      <c r="S40" s="81" t="s">
        <v>237</v>
      </c>
      <c r="T40" s="81" t="s">
        <v>210</v>
      </c>
      <c r="U40" s="81" t="s">
        <v>211</v>
      </c>
      <c r="V40" s="81"/>
      <c r="W40" s="231"/>
      <c r="X40" s="232">
        <v>19</v>
      </c>
      <c r="Z40" s="87"/>
      <c r="AA40" s="88"/>
      <c r="AB40" s="88"/>
      <c r="AC40" s="88"/>
      <c r="AD40" s="88"/>
      <c r="AE40" s="88"/>
      <c r="AF40" s="88"/>
      <c r="AG40" s="88"/>
      <c r="AH40" s="88"/>
      <c r="AI40" s="88"/>
      <c r="AJ40" s="88"/>
      <c r="AK40" s="88"/>
      <c r="AL40" s="88"/>
      <c r="AM40" s="88"/>
      <c r="AN40" s="88"/>
      <c r="AO40" s="88"/>
      <c r="AP40" s="88"/>
      <c r="AQ40" s="88"/>
      <c r="AR40" s="88"/>
      <c r="AS40" s="88"/>
      <c r="AT40" s="89"/>
    </row>
    <row r="41" spans="2:46" s="39" customFormat="1" ht="16.899999999999999" customHeight="1">
      <c r="B41" s="51"/>
      <c r="C41" s="120">
        <v>45314</v>
      </c>
      <c r="D41" s="121" t="s">
        <v>217</v>
      </c>
      <c r="E41" s="122">
        <v>0.49375000000000002</v>
      </c>
      <c r="F41" s="81" t="s">
        <v>127</v>
      </c>
      <c r="G41" s="80" t="s">
        <v>330</v>
      </c>
      <c r="H41" s="124">
        <v>200</v>
      </c>
      <c r="I41" s="80" t="s">
        <v>198</v>
      </c>
      <c r="J41" s="80" t="s">
        <v>148</v>
      </c>
      <c r="K41" s="80" t="s">
        <v>199</v>
      </c>
      <c r="L41" s="80" t="s">
        <v>200</v>
      </c>
      <c r="M41" s="80" t="s">
        <v>151</v>
      </c>
      <c r="N41" s="80" t="s">
        <v>151</v>
      </c>
      <c r="O41" s="80" t="s">
        <v>151</v>
      </c>
      <c r="P41" s="80" t="s">
        <v>126</v>
      </c>
      <c r="Q41" s="80" t="s">
        <v>201</v>
      </c>
      <c r="R41" s="81" t="s">
        <v>233</v>
      </c>
      <c r="S41" s="81" t="s">
        <v>202</v>
      </c>
      <c r="T41" s="81" t="s">
        <v>205</v>
      </c>
      <c r="U41" s="81" t="s">
        <v>204</v>
      </c>
      <c r="V41" s="81"/>
      <c r="W41" s="231"/>
      <c r="X41" s="232">
        <v>26</v>
      </c>
      <c r="Z41" s="87"/>
      <c r="AA41" s="88"/>
      <c r="AB41" s="88"/>
      <c r="AC41" s="88"/>
      <c r="AD41" s="88"/>
      <c r="AE41" s="88"/>
      <c r="AF41" s="88"/>
      <c r="AG41" s="88"/>
      <c r="AH41" s="88"/>
      <c r="AI41" s="88"/>
      <c r="AJ41" s="88"/>
      <c r="AK41" s="88"/>
      <c r="AL41" s="88"/>
      <c r="AM41" s="88"/>
      <c r="AN41" s="88"/>
      <c r="AO41" s="88"/>
      <c r="AP41" s="88"/>
      <c r="AQ41" s="88"/>
      <c r="AR41" s="88"/>
      <c r="AS41" s="88"/>
      <c r="AT41" s="89"/>
    </row>
    <row r="42" spans="2:46" s="39" customFormat="1" ht="16.899999999999999" customHeight="1">
      <c r="B42" s="51"/>
      <c r="C42" s="120">
        <v>45314</v>
      </c>
      <c r="D42" s="121" t="s">
        <v>217</v>
      </c>
      <c r="E42" s="122">
        <v>0.49583333333333335</v>
      </c>
      <c r="F42" s="81" t="s">
        <v>127</v>
      </c>
      <c r="G42" s="80" t="s">
        <v>330</v>
      </c>
      <c r="H42" s="124">
        <v>200</v>
      </c>
      <c r="I42" s="80" t="s">
        <v>198</v>
      </c>
      <c r="J42" s="80" t="s">
        <v>148</v>
      </c>
      <c r="K42" s="80" t="s">
        <v>158</v>
      </c>
      <c r="L42" s="80" t="s">
        <v>200</v>
      </c>
      <c r="M42" s="80" t="s">
        <v>151</v>
      </c>
      <c r="N42" s="80" t="s">
        <v>126</v>
      </c>
      <c r="O42" s="80" t="s">
        <v>151</v>
      </c>
      <c r="P42" s="80" t="s">
        <v>126</v>
      </c>
      <c r="Q42" s="80" t="s">
        <v>201</v>
      </c>
      <c r="R42" s="81" t="s">
        <v>233</v>
      </c>
      <c r="S42" s="81" t="s">
        <v>202</v>
      </c>
      <c r="T42" s="81" t="s">
        <v>205</v>
      </c>
      <c r="U42" s="81" t="s">
        <v>206</v>
      </c>
      <c r="V42" s="81"/>
      <c r="W42" s="231"/>
      <c r="X42" s="232">
        <v>40</v>
      </c>
      <c r="Z42" s="87"/>
      <c r="AA42" s="88"/>
      <c r="AB42" s="88"/>
      <c r="AC42" s="88"/>
      <c r="AD42" s="88"/>
      <c r="AE42" s="88"/>
      <c r="AF42" s="88"/>
      <c r="AG42" s="88"/>
      <c r="AH42" s="88"/>
      <c r="AI42" s="88"/>
      <c r="AJ42" s="88"/>
      <c r="AK42" s="88"/>
      <c r="AL42" s="88"/>
      <c r="AM42" s="88"/>
      <c r="AN42" s="88"/>
      <c r="AO42" s="88"/>
      <c r="AP42" s="88"/>
      <c r="AQ42" s="88"/>
      <c r="AR42" s="88"/>
      <c r="AS42" s="88"/>
      <c r="AT42" s="89"/>
    </row>
    <row r="43" spans="2:46" s="39" customFormat="1" ht="16.899999999999999" customHeight="1">
      <c r="B43" s="51"/>
      <c r="C43" s="120">
        <v>45314</v>
      </c>
      <c r="D43" s="121" t="s">
        <v>217</v>
      </c>
      <c r="E43" s="122">
        <v>0.49930555555555556</v>
      </c>
      <c r="F43" s="81" t="s">
        <v>127</v>
      </c>
      <c r="G43" s="80" t="s">
        <v>330</v>
      </c>
      <c r="H43" s="124">
        <v>200</v>
      </c>
      <c r="I43" s="80" t="s">
        <v>198</v>
      </c>
      <c r="J43" s="80" t="s">
        <v>148</v>
      </c>
      <c r="K43" s="80" t="s">
        <v>199</v>
      </c>
      <c r="L43" s="80" t="s">
        <v>200</v>
      </c>
      <c r="M43" s="80" t="s">
        <v>151</v>
      </c>
      <c r="N43" s="80" t="s">
        <v>151</v>
      </c>
      <c r="O43" s="80" t="s">
        <v>151</v>
      </c>
      <c r="P43" s="80" t="s">
        <v>126</v>
      </c>
      <c r="Q43" s="80" t="s">
        <v>201</v>
      </c>
      <c r="R43" s="81" t="s">
        <v>233</v>
      </c>
      <c r="S43" s="81" t="s">
        <v>202</v>
      </c>
      <c r="T43" s="81" t="s">
        <v>205</v>
      </c>
      <c r="U43" s="81" t="s">
        <v>204</v>
      </c>
      <c r="V43" s="81"/>
      <c r="W43" s="231"/>
      <c r="X43" s="232">
        <v>59</v>
      </c>
      <c r="Z43" s="87"/>
      <c r="AA43" s="88"/>
      <c r="AB43" s="88"/>
      <c r="AC43" s="88"/>
      <c r="AD43" s="88"/>
      <c r="AE43" s="88"/>
      <c r="AF43" s="88"/>
      <c r="AG43" s="88"/>
      <c r="AH43" s="88"/>
      <c r="AI43" s="88"/>
      <c r="AJ43" s="88"/>
      <c r="AK43" s="88"/>
      <c r="AL43" s="88"/>
      <c r="AM43" s="88"/>
      <c r="AN43" s="88"/>
      <c r="AO43" s="88"/>
      <c r="AP43" s="88"/>
      <c r="AQ43" s="88"/>
      <c r="AR43" s="88"/>
      <c r="AS43" s="88"/>
      <c r="AT43" s="89"/>
    </row>
    <row r="44" spans="2:46" s="39" customFormat="1" ht="16.899999999999999" customHeight="1">
      <c r="B44" s="51"/>
      <c r="C44" s="120">
        <v>45314</v>
      </c>
      <c r="D44" s="121" t="s">
        <v>217</v>
      </c>
      <c r="E44" s="122">
        <v>0.50069444444444444</v>
      </c>
      <c r="F44" s="81" t="s">
        <v>127</v>
      </c>
      <c r="G44" s="80" t="s">
        <v>330</v>
      </c>
      <c r="H44" s="124">
        <v>200</v>
      </c>
      <c r="I44" s="80" t="s">
        <v>198</v>
      </c>
      <c r="J44" s="80" t="s">
        <v>148</v>
      </c>
      <c r="K44" s="80" t="s">
        <v>199</v>
      </c>
      <c r="L44" s="80" t="s">
        <v>200</v>
      </c>
      <c r="M44" s="80" t="s">
        <v>151</v>
      </c>
      <c r="N44" s="80" t="s">
        <v>151</v>
      </c>
      <c r="O44" s="80" t="s">
        <v>151</v>
      </c>
      <c r="P44" s="80" t="s">
        <v>126</v>
      </c>
      <c r="Q44" s="80" t="s">
        <v>201</v>
      </c>
      <c r="R44" s="81" t="s">
        <v>233</v>
      </c>
      <c r="S44" s="81" t="s">
        <v>202</v>
      </c>
      <c r="T44" s="81" t="s">
        <v>205</v>
      </c>
      <c r="U44" s="81" t="s">
        <v>204</v>
      </c>
      <c r="V44" s="81"/>
      <c r="W44" s="231"/>
      <c r="X44" s="232">
        <v>71</v>
      </c>
      <c r="Z44" s="87"/>
      <c r="AA44" s="88"/>
      <c r="AB44" s="88"/>
      <c r="AC44" s="88"/>
      <c r="AD44" s="88"/>
      <c r="AE44" s="88"/>
      <c r="AF44" s="88"/>
      <c r="AG44" s="88"/>
      <c r="AH44" s="88"/>
      <c r="AI44" s="88"/>
      <c r="AJ44" s="88"/>
      <c r="AK44" s="88"/>
      <c r="AL44" s="88"/>
      <c r="AM44" s="88"/>
      <c r="AN44" s="88"/>
      <c r="AO44" s="88"/>
      <c r="AP44" s="88"/>
      <c r="AQ44" s="88"/>
      <c r="AR44" s="88"/>
      <c r="AS44" s="88"/>
      <c r="AT44" s="89"/>
    </row>
    <row r="45" spans="2:46" s="39" customFormat="1" ht="16.899999999999999" customHeight="1">
      <c r="B45" s="51"/>
      <c r="C45" s="120">
        <v>45314</v>
      </c>
      <c r="D45" s="121" t="s">
        <v>217</v>
      </c>
      <c r="E45" s="122">
        <v>0.50138888888888888</v>
      </c>
      <c r="F45" s="81" t="s">
        <v>127</v>
      </c>
      <c r="G45" s="80" t="s">
        <v>330</v>
      </c>
      <c r="H45" s="124">
        <v>100</v>
      </c>
      <c r="I45" s="80" t="s">
        <v>198</v>
      </c>
      <c r="J45" s="80" t="s">
        <v>148</v>
      </c>
      <c r="K45" s="80" t="s">
        <v>149</v>
      </c>
      <c r="L45" s="80" t="s">
        <v>200</v>
      </c>
      <c r="M45" s="80" t="s">
        <v>151</v>
      </c>
      <c r="N45" s="80" t="s">
        <v>151</v>
      </c>
      <c r="O45" s="80" t="s">
        <v>151</v>
      </c>
      <c r="P45" s="80" t="s">
        <v>126</v>
      </c>
      <c r="Q45" s="80" t="s">
        <v>201</v>
      </c>
      <c r="R45" s="81" t="s">
        <v>195</v>
      </c>
      <c r="S45" s="81" t="s">
        <v>237</v>
      </c>
      <c r="T45" s="81" t="s">
        <v>210</v>
      </c>
      <c r="U45" s="81" t="s">
        <v>211</v>
      </c>
      <c r="V45" s="81"/>
      <c r="W45" s="231"/>
      <c r="X45" s="232">
        <v>79</v>
      </c>
      <c r="Z45" s="87"/>
      <c r="AA45" s="88"/>
      <c r="AB45" s="88"/>
      <c r="AC45" s="88"/>
      <c r="AD45" s="88"/>
      <c r="AE45" s="88"/>
      <c r="AF45" s="88"/>
      <c r="AG45" s="88"/>
      <c r="AH45" s="88"/>
      <c r="AI45" s="88"/>
      <c r="AJ45" s="88"/>
      <c r="AK45" s="88"/>
      <c r="AL45" s="88"/>
      <c r="AM45" s="88"/>
      <c r="AN45" s="88"/>
      <c r="AO45" s="88"/>
      <c r="AP45" s="88"/>
      <c r="AQ45" s="88"/>
      <c r="AR45" s="88"/>
      <c r="AS45" s="88"/>
      <c r="AT45" s="89"/>
    </row>
    <row r="46" spans="2:46" s="39" customFormat="1" ht="16.899999999999999" customHeight="1">
      <c r="B46" s="51"/>
      <c r="C46" s="120">
        <v>45314</v>
      </c>
      <c r="D46" s="121" t="s">
        <v>217</v>
      </c>
      <c r="E46" s="122">
        <v>0.51180555555555551</v>
      </c>
      <c r="F46" s="81" t="s">
        <v>127</v>
      </c>
      <c r="G46" s="80" t="s">
        <v>330</v>
      </c>
      <c r="H46" s="124">
        <v>100</v>
      </c>
      <c r="I46" s="80" t="s">
        <v>198</v>
      </c>
      <c r="J46" s="80" t="s">
        <v>148</v>
      </c>
      <c r="K46" s="80" t="s">
        <v>199</v>
      </c>
      <c r="L46" s="80" t="s">
        <v>200</v>
      </c>
      <c r="M46" s="80" t="s">
        <v>151</v>
      </c>
      <c r="N46" s="80" t="s">
        <v>151</v>
      </c>
      <c r="O46" s="80" t="s">
        <v>151</v>
      </c>
      <c r="P46" s="80" t="s">
        <v>126</v>
      </c>
      <c r="Q46" s="80" t="s">
        <v>201</v>
      </c>
      <c r="R46" s="81" t="s">
        <v>195</v>
      </c>
      <c r="S46" s="81" t="s">
        <v>237</v>
      </c>
      <c r="T46" s="81" t="s">
        <v>210</v>
      </c>
      <c r="U46" s="81" t="s">
        <v>211</v>
      </c>
      <c r="V46" s="81"/>
      <c r="W46" s="231"/>
      <c r="X46" s="232">
        <v>19</v>
      </c>
      <c r="Z46" s="87"/>
      <c r="AA46" s="88"/>
      <c r="AB46" s="88"/>
      <c r="AC46" s="88"/>
      <c r="AD46" s="88"/>
      <c r="AE46" s="88"/>
      <c r="AF46" s="88"/>
      <c r="AG46" s="88"/>
      <c r="AH46" s="88"/>
      <c r="AI46" s="88"/>
      <c r="AJ46" s="88"/>
      <c r="AK46" s="88"/>
      <c r="AL46" s="88"/>
      <c r="AM46" s="88"/>
      <c r="AN46" s="88"/>
      <c r="AO46" s="88"/>
      <c r="AP46" s="88"/>
      <c r="AQ46" s="88"/>
      <c r="AR46" s="88"/>
      <c r="AS46" s="88"/>
      <c r="AT46" s="89"/>
    </row>
    <row r="47" spans="2:46" s="39" customFormat="1" ht="16.899999999999999" customHeight="1">
      <c r="B47" s="51"/>
      <c r="C47" s="120">
        <v>45314</v>
      </c>
      <c r="D47" s="121" t="s">
        <v>217</v>
      </c>
      <c r="E47" s="122">
        <v>0.51180555555555551</v>
      </c>
      <c r="F47" s="81" t="s">
        <v>127</v>
      </c>
      <c r="G47" s="80" t="s">
        <v>330</v>
      </c>
      <c r="H47" s="124">
        <v>200</v>
      </c>
      <c r="I47" s="80" t="s">
        <v>198</v>
      </c>
      <c r="J47" s="80" t="s">
        <v>148</v>
      </c>
      <c r="K47" s="80" t="s">
        <v>199</v>
      </c>
      <c r="L47" s="80" t="s">
        <v>200</v>
      </c>
      <c r="M47" s="80" t="s">
        <v>151</v>
      </c>
      <c r="N47" s="80" t="s">
        <v>151</v>
      </c>
      <c r="O47" s="80" t="s">
        <v>151</v>
      </c>
      <c r="P47" s="80" t="s">
        <v>126</v>
      </c>
      <c r="Q47" s="80" t="s">
        <v>201</v>
      </c>
      <c r="R47" s="81" t="s">
        <v>233</v>
      </c>
      <c r="S47" s="81" t="s">
        <v>202</v>
      </c>
      <c r="T47" s="81" t="s">
        <v>203</v>
      </c>
      <c r="U47" s="81" t="s">
        <v>204</v>
      </c>
      <c r="V47" s="81"/>
      <c r="W47" s="231"/>
      <c r="X47" s="232">
        <v>21</v>
      </c>
      <c r="Z47" s="87"/>
      <c r="AA47" s="88"/>
      <c r="AB47" s="88"/>
      <c r="AC47" s="88"/>
      <c r="AD47" s="88"/>
      <c r="AE47" s="88"/>
      <c r="AF47" s="88"/>
      <c r="AG47" s="88"/>
      <c r="AH47" s="88"/>
      <c r="AI47" s="88"/>
      <c r="AJ47" s="88"/>
      <c r="AK47" s="88"/>
      <c r="AL47" s="88"/>
      <c r="AM47" s="88"/>
      <c r="AN47" s="88"/>
      <c r="AO47" s="88"/>
      <c r="AP47" s="88"/>
      <c r="AQ47" s="88"/>
      <c r="AR47" s="88"/>
      <c r="AS47" s="88"/>
      <c r="AT47" s="89"/>
    </row>
    <row r="48" spans="2:46" s="39" customFormat="1" ht="16.899999999999999" customHeight="1">
      <c r="B48" s="51"/>
      <c r="C48" s="120">
        <v>45314</v>
      </c>
      <c r="D48" s="121" t="s">
        <v>217</v>
      </c>
      <c r="E48" s="122">
        <v>0.51388888888888884</v>
      </c>
      <c r="F48" s="81" t="s">
        <v>127</v>
      </c>
      <c r="G48" s="80" t="s">
        <v>330</v>
      </c>
      <c r="H48" s="124">
        <v>100</v>
      </c>
      <c r="I48" s="80" t="s">
        <v>198</v>
      </c>
      <c r="J48" s="80" t="s">
        <v>148</v>
      </c>
      <c r="K48" s="80" t="s">
        <v>199</v>
      </c>
      <c r="L48" s="80" t="s">
        <v>200</v>
      </c>
      <c r="M48" s="80" t="s">
        <v>151</v>
      </c>
      <c r="N48" s="80" t="s">
        <v>151</v>
      </c>
      <c r="O48" s="80" t="s">
        <v>151</v>
      </c>
      <c r="P48" s="80" t="s">
        <v>126</v>
      </c>
      <c r="Q48" s="80" t="s">
        <v>201</v>
      </c>
      <c r="R48" s="81" t="s">
        <v>233</v>
      </c>
      <c r="S48" s="81" t="s">
        <v>237</v>
      </c>
      <c r="T48" s="81" t="s">
        <v>214</v>
      </c>
      <c r="U48" s="81" t="s">
        <v>201</v>
      </c>
      <c r="V48" s="81"/>
      <c r="W48" s="231"/>
      <c r="X48" s="232">
        <v>32</v>
      </c>
      <c r="Z48" s="87"/>
      <c r="AA48" s="88"/>
      <c r="AB48" s="88"/>
      <c r="AC48" s="88"/>
      <c r="AD48" s="88"/>
      <c r="AE48" s="88"/>
      <c r="AF48" s="88"/>
      <c r="AG48" s="88"/>
      <c r="AH48" s="88"/>
      <c r="AI48" s="88"/>
      <c r="AJ48" s="88"/>
      <c r="AK48" s="88"/>
      <c r="AL48" s="88"/>
      <c r="AM48" s="88"/>
      <c r="AN48" s="88"/>
      <c r="AO48" s="88"/>
      <c r="AP48" s="88"/>
      <c r="AQ48" s="88"/>
      <c r="AR48" s="88"/>
      <c r="AS48" s="88"/>
      <c r="AT48" s="89"/>
    </row>
    <row r="49" spans="2:46" s="39" customFormat="1" ht="16.899999999999999" customHeight="1">
      <c r="B49" s="51"/>
      <c r="C49" s="120">
        <v>45314</v>
      </c>
      <c r="D49" s="121" t="s">
        <v>217</v>
      </c>
      <c r="E49" s="122">
        <v>0.51666666666666672</v>
      </c>
      <c r="F49" s="81" t="s">
        <v>127</v>
      </c>
      <c r="G49" s="80" t="s">
        <v>179</v>
      </c>
      <c r="H49" s="124">
        <v>100</v>
      </c>
      <c r="I49" s="80" t="s">
        <v>198</v>
      </c>
      <c r="J49" s="80" t="s">
        <v>148</v>
      </c>
      <c r="K49" s="80" t="s">
        <v>199</v>
      </c>
      <c r="L49" s="80" t="s">
        <v>200</v>
      </c>
      <c r="M49" s="80" t="s">
        <v>151</v>
      </c>
      <c r="N49" s="80" t="s">
        <v>151</v>
      </c>
      <c r="O49" s="80" t="s">
        <v>151</v>
      </c>
      <c r="P49" s="80" t="s">
        <v>126</v>
      </c>
      <c r="Q49" s="80" t="s">
        <v>201</v>
      </c>
      <c r="R49" s="81" t="s">
        <v>195</v>
      </c>
      <c r="S49" s="81" t="s">
        <v>235</v>
      </c>
      <c r="T49" s="81" t="s">
        <v>203</v>
      </c>
      <c r="U49" s="81" t="s">
        <v>204</v>
      </c>
      <c r="V49" s="81"/>
      <c r="W49" s="231"/>
      <c r="X49" s="232">
        <v>46</v>
      </c>
      <c r="Z49" s="87"/>
      <c r="AA49" s="88"/>
      <c r="AB49" s="88"/>
      <c r="AC49" s="88"/>
      <c r="AD49" s="88"/>
      <c r="AE49" s="88"/>
      <c r="AF49" s="88"/>
      <c r="AG49" s="88"/>
      <c r="AH49" s="88"/>
      <c r="AI49" s="88"/>
      <c r="AJ49" s="88"/>
      <c r="AK49" s="88"/>
      <c r="AL49" s="88"/>
      <c r="AM49" s="88"/>
      <c r="AN49" s="88"/>
      <c r="AO49" s="88"/>
      <c r="AP49" s="88"/>
      <c r="AQ49" s="88"/>
      <c r="AR49" s="88"/>
      <c r="AS49" s="88"/>
      <c r="AT49" s="89"/>
    </row>
    <row r="50" spans="2:46" s="54" customFormat="1" ht="16.899999999999999" customHeight="1">
      <c r="B50" s="51"/>
      <c r="C50" s="120">
        <v>45314</v>
      </c>
      <c r="D50" s="121" t="s">
        <v>217</v>
      </c>
      <c r="E50" s="122">
        <v>0.52083333333333337</v>
      </c>
      <c r="F50" s="81" t="s">
        <v>127</v>
      </c>
      <c r="G50" s="80" t="s">
        <v>330</v>
      </c>
      <c r="H50" s="124">
        <v>100</v>
      </c>
      <c r="I50" s="80" t="s">
        <v>198</v>
      </c>
      <c r="J50" s="80" t="s">
        <v>148</v>
      </c>
      <c r="K50" s="80" t="s">
        <v>158</v>
      </c>
      <c r="L50" s="80" t="s">
        <v>200</v>
      </c>
      <c r="M50" s="80" t="s">
        <v>126</v>
      </c>
      <c r="N50" s="80" t="s">
        <v>126</v>
      </c>
      <c r="O50" s="80" t="s">
        <v>151</v>
      </c>
      <c r="P50" s="80" t="s">
        <v>126</v>
      </c>
      <c r="Q50" s="80" t="s">
        <v>201</v>
      </c>
      <c r="R50" s="81" t="s">
        <v>233</v>
      </c>
      <c r="S50" s="81" t="s">
        <v>237</v>
      </c>
      <c r="T50" s="81" t="s">
        <v>208</v>
      </c>
      <c r="U50" s="81"/>
      <c r="V50" s="81"/>
      <c r="W50" s="231" t="s">
        <v>221</v>
      </c>
      <c r="X50" s="232">
        <v>70</v>
      </c>
      <c r="Y50" s="39"/>
      <c r="Z50" s="87"/>
      <c r="AA50" s="88"/>
      <c r="AB50" s="88"/>
      <c r="AC50" s="88"/>
      <c r="AD50" s="88"/>
      <c r="AE50" s="88"/>
      <c r="AF50" s="88"/>
      <c r="AG50" s="88"/>
      <c r="AH50" s="88"/>
      <c r="AI50" s="88"/>
      <c r="AJ50" s="88"/>
      <c r="AK50" s="88"/>
      <c r="AL50" s="88"/>
      <c r="AM50" s="88"/>
      <c r="AN50" s="88"/>
      <c r="AO50" s="88"/>
      <c r="AP50" s="88"/>
      <c r="AQ50" s="88"/>
      <c r="AR50" s="88"/>
      <c r="AS50" s="88"/>
      <c r="AT50" s="89"/>
    </row>
    <row r="51" spans="2:46" s="54" customFormat="1" ht="16.899999999999999" customHeight="1">
      <c r="B51" s="51"/>
      <c r="C51" s="120">
        <v>45314</v>
      </c>
      <c r="D51" s="121" t="s">
        <v>217</v>
      </c>
      <c r="E51" s="122">
        <v>0.52152777777777781</v>
      </c>
      <c r="F51" s="81" t="s">
        <v>127</v>
      </c>
      <c r="G51" s="80" t="s">
        <v>330</v>
      </c>
      <c r="H51" s="124">
        <v>200</v>
      </c>
      <c r="I51" s="80" t="s">
        <v>198</v>
      </c>
      <c r="J51" s="80" t="s">
        <v>148</v>
      </c>
      <c r="K51" s="80" t="s">
        <v>149</v>
      </c>
      <c r="L51" s="80" t="s">
        <v>200</v>
      </c>
      <c r="M51" s="80" t="s">
        <v>151</v>
      </c>
      <c r="N51" s="80" t="s">
        <v>151</v>
      </c>
      <c r="O51" s="80" t="s">
        <v>126</v>
      </c>
      <c r="P51" s="80" t="s">
        <v>126</v>
      </c>
      <c r="Q51" s="80" t="s">
        <v>206</v>
      </c>
      <c r="R51" s="81" t="s">
        <v>233</v>
      </c>
      <c r="S51" s="81" t="s">
        <v>202</v>
      </c>
      <c r="T51" s="81" t="s">
        <v>205</v>
      </c>
      <c r="U51" s="81" t="s">
        <v>204</v>
      </c>
      <c r="V51" s="81"/>
      <c r="W51" s="231"/>
      <c r="X51" s="232">
        <v>75</v>
      </c>
      <c r="Y51" s="39"/>
      <c r="Z51" s="87"/>
      <c r="AA51" s="88"/>
      <c r="AB51" s="88"/>
      <c r="AC51" s="88"/>
      <c r="AD51" s="88"/>
      <c r="AE51" s="88"/>
      <c r="AF51" s="88"/>
      <c r="AG51" s="88"/>
      <c r="AH51" s="88"/>
      <c r="AI51" s="88"/>
      <c r="AJ51" s="88"/>
      <c r="AK51" s="88"/>
      <c r="AL51" s="88"/>
      <c r="AM51" s="88"/>
      <c r="AN51" s="88"/>
      <c r="AO51" s="88"/>
      <c r="AP51" s="88"/>
      <c r="AQ51" s="88"/>
      <c r="AR51" s="88"/>
      <c r="AS51" s="88"/>
      <c r="AT51" s="89"/>
    </row>
    <row r="52" spans="2:46" s="54" customFormat="1" ht="16.899999999999999" customHeight="1">
      <c r="B52" s="51"/>
      <c r="C52" s="120">
        <v>45314</v>
      </c>
      <c r="D52" s="121" t="s">
        <v>217</v>
      </c>
      <c r="E52" s="122">
        <v>0.53402777777777777</v>
      </c>
      <c r="F52" s="81" t="s">
        <v>127</v>
      </c>
      <c r="G52" s="80" t="s">
        <v>330</v>
      </c>
      <c r="H52" s="124">
        <v>100</v>
      </c>
      <c r="I52" s="80" t="s">
        <v>198</v>
      </c>
      <c r="J52" s="80" t="s">
        <v>148</v>
      </c>
      <c r="K52" s="80" t="s">
        <v>158</v>
      </c>
      <c r="L52" s="80" t="s">
        <v>200</v>
      </c>
      <c r="M52" s="80" t="s">
        <v>126</v>
      </c>
      <c r="N52" s="80" t="s">
        <v>126</v>
      </c>
      <c r="O52" s="80" t="s">
        <v>151</v>
      </c>
      <c r="P52" s="80" t="s">
        <v>126</v>
      </c>
      <c r="Q52" s="80" t="s">
        <v>155</v>
      </c>
      <c r="R52" s="81" t="s">
        <v>195</v>
      </c>
      <c r="S52" s="81" t="s">
        <v>235</v>
      </c>
      <c r="T52" s="81" t="s">
        <v>208</v>
      </c>
      <c r="U52" s="81"/>
      <c r="V52" s="81"/>
      <c r="W52" s="231" t="s">
        <v>218</v>
      </c>
      <c r="X52" s="232">
        <v>18</v>
      </c>
      <c r="Y52" s="39"/>
      <c r="Z52" s="87"/>
      <c r="AA52" s="88"/>
      <c r="AB52" s="88"/>
      <c r="AC52" s="88"/>
      <c r="AD52" s="88"/>
      <c r="AE52" s="88"/>
      <c r="AF52" s="88"/>
      <c r="AG52" s="88"/>
      <c r="AH52" s="88"/>
      <c r="AI52" s="88"/>
      <c r="AJ52" s="88"/>
      <c r="AK52" s="88"/>
      <c r="AL52" s="88"/>
      <c r="AM52" s="88"/>
      <c r="AN52" s="88"/>
      <c r="AO52" s="88"/>
      <c r="AP52" s="88"/>
      <c r="AQ52" s="88"/>
      <c r="AR52" s="88"/>
      <c r="AS52" s="88"/>
      <c r="AT52" s="89"/>
    </row>
    <row r="53" spans="2:46" s="54" customFormat="1" ht="16.899999999999999" customHeight="1">
      <c r="B53" s="51"/>
      <c r="C53" s="120">
        <v>45314</v>
      </c>
      <c r="D53" s="121" t="s">
        <v>217</v>
      </c>
      <c r="E53" s="122">
        <v>0.53749999999999998</v>
      </c>
      <c r="F53" s="81" t="s">
        <v>127</v>
      </c>
      <c r="G53" s="80" t="s">
        <v>330</v>
      </c>
      <c r="H53" s="124">
        <v>200</v>
      </c>
      <c r="I53" s="80" t="s">
        <v>198</v>
      </c>
      <c r="J53" s="80" t="s">
        <v>148</v>
      </c>
      <c r="K53" s="80" t="s">
        <v>199</v>
      </c>
      <c r="L53" s="80" t="s">
        <v>200</v>
      </c>
      <c r="M53" s="80" t="s">
        <v>151</v>
      </c>
      <c r="N53" s="80" t="s">
        <v>151</v>
      </c>
      <c r="O53" s="80" t="s">
        <v>151</v>
      </c>
      <c r="P53" s="80" t="s">
        <v>126</v>
      </c>
      <c r="Q53" s="80" t="s">
        <v>201</v>
      </c>
      <c r="R53" s="81" t="s">
        <v>233</v>
      </c>
      <c r="S53" s="81" t="s">
        <v>202</v>
      </c>
      <c r="T53" s="81" t="s">
        <v>205</v>
      </c>
      <c r="U53" s="81" t="s">
        <v>204</v>
      </c>
      <c r="V53" s="81"/>
      <c r="W53" s="231"/>
      <c r="X53" s="232">
        <v>37</v>
      </c>
      <c r="Y53" s="39"/>
      <c r="Z53" s="87"/>
      <c r="AA53" s="88"/>
      <c r="AB53" s="88"/>
      <c r="AC53" s="88"/>
      <c r="AD53" s="88"/>
      <c r="AE53" s="88"/>
      <c r="AF53" s="88"/>
      <c r="AG53" s="88"/>
      <c r="AH53" s="88"/>
      <c r="AI53" s="88"/>
      <c r="AJ53" s="88"/>
      <c r="AK53" s="88"/>
      <c r="AL53" s="88"/>
      <c r="AM53" s="88"/>
      <c r="AN53" s="88"/>
      <c r="AO53" s="88"/>
      <c r="AP53" s="88"/>
      <c r="AQ53" s="88"/>
      <c r="AR53" s="88"/>
      <c r="AS53" s="88"/>
      <c r="AT53" s="89"/>
    </row>
    <row r="54" spans="2:46" s="54" customFormat="1" ht="16.899999999999999" customHeight="1">
      <c r="B54" s="51"/>
      <c r="C54" s="120">
        <v>45314</v>
      </c>
      <c r="D54" s="121" t="s">
        <v>217</v>
      </c>
      <c r="E54" s="122">
        <v>0.54236111111111107</v>
      </c>
      <c r="F54" s="81" t="s">
        <v>127</v>
      </c>
      <c r="G54" s="80" t="s">
        <v>330</v>
      </c>
      <c r="H54" s="124">
        <v>200</v>
      </c>
      <c r="I54" s="80" t="s">
        <v>198</v>
      </c>
      <c r="J54" s="80" t="s">
        <v>148</v>
      </c>
      <c r="K54" s="80" t="s">
        <v>199</v>
      </c>
      <c r="L54" s="80" t="s">
        <v>200</v>
      </c>
      <c r="M54" s="80" t="s">
        <v>151</v>
      </c>
      <c r="N54" s="80" t="s">
        <v>151</v>
      </c>
      <c r="O54" s="80" t="s">
        <v>151</v>
      </c>
      <c r="P54" s="80" t="s">
        <v>126</v>
      </c>
      <c r="Q54" s="80" t="s">
        <v>201</v>
      </c>
      <c r="R54" s="81" t="s">
        <v>233</v>
      </c>
      <c r="S54" s="81" t="s">
        <v>202</v>
      </c>
      <c r="T54" s="81" t="s">
        <v>205</v>
      </c>
      <c r="U54" s="81" t="s">
        <v>204</v>
      </c>
      <c r="V54" s="81"/>
      <c r="W54" s="231"/>
      <c r="X54" s="232">
        <v>65</v>
      </c>
      <c r="Y54" s="39"/>
      <c r="Z54" s="87"/>
      <c r="AA54" s="88"/>
      <c r="AB54" s="88"/>
      <c r="AC54" s="88"/>
      <c r="AD54" s="88"/>
      <c r="AE54" s="88"/>
      <c r="AF54" s="88"/>
      <c r="AG54" s="88"/>
      <c r="AH54" s="88"/>
      <c r="AI54" s="88"/>
      <c r="AJ54" s="88"/>
      <c r="AK54" s="88"/>
      <c r="AL54" s="88"/>
      <c r="AM54" s="88"/>
      <c r="AN54" s="88"/>
      <c r="AO54" s="88"/>
      <c r="AP54" s="88"/>
      <c r="AQ54" s="88"/>
      <c r="AR54" s="88"/>
      <c r="AS54" s="88"/>
      <c r="AT54" s="89"/>
    </row>
    <row r="55" spans="2:46" s="54" customFormat="1" ht="16.899999999999999" customHeight="1">
      <c r="B55" s="51"/>
      <c r="C55" s="120">
        <v>45314</v>
      </c>
      <c r="D55" s="121" t="s">
        <v>217</v>
      </c>
      <c r="E55" s="122">
        <v>0.54374999999999996</v>
      </c>
      <c r="F55" s="81" t="s">
        <v>127</v>
      </c>
      <c r="G55" s="80" t="s">
        <v>330</v>
      </c>
      <c r="H55" s="124">
        <v>100</v>
      </c>
      <c r="I55" s="80" t="s">
        <v>198</v>
      </c>
      <c r="J55" s="80" t="s">
        <v>148</v>
      </c>
      <c r="K55" s="80" t="s">
        <v>158</v>
      </c>
      <c r="L55" s="80" t="s">
        <v>200</v>
      </c>
      <c r="M55" s="80" t="s">
        <v>126</v>
      </c>
      <c r="N55" s="80" t="s">
        <v>126</v>
      </c>
      <c r="O55" s="80" t="s">
        <v>151</v>
      </c>
      <c r="P55" s="80" t="s">
        <v>126</v>
      </c>
      <c r="Q55" s="80" t="s">
        <v>201</v>
      </c>
      <c r="R55" s="81" t="s">
        <v>233</v>
      </c>
      <c r="S55" s="81" t="s">
        <v>213</v>
      </c>
      <c r="T55" s="81" t="s">
        <v>222</v>
      </c>
      <c r="U55" s="81"/>
      <c r="V55" s="81"/>
      <c r="W55" s="231" t="s">
        <v>221</v>
      </c>
      <c r="X55" s="232">
        <v>70</v>
      </c>
      <c r="Y55" s="39"/>
      <c r="Z55" s="87"/>
      <c r="AA55" s="88"/>
      <c r="AB55" s="88"/>
      <c r="AC55" s="88"/>
      <c r="AD55" s="88"/>
      <c r="AE55" s="88"/>
      <c r="AF55" s="88"/>
      <c r="AG55" s="88"/>
      <c r="AH55" s="88"/>
      <c r="AI55" s="88"/>
      <c r="AJ55" s="88"/>
      <c r="AK55" s="88"/>
      <c r="AL55" s="88"/>
      <c r="AM55" s="88"/>
      <c r="AN55" s="88"/>
      <c r="AO55" s="88"/>
      <c r="AP55" s="88"/>
      <c r="AQ55" s="88"/>
      <c r="AR55" s="88"/>
      <c r="AS55" s="88"/>
      <c r="AT55" s="89"/>
    </row>
    <row r="56" spans="2:46" s="54" customFormat="1" ht="16.899999999999999" customHeight="1">
      <c r="B56" s="51"/>
      <c r="C56" s="120">
        <v>45314</v>
      </c>
      <c r="D56" s="121" t="s">
        <v>217</v>
      </c>
      <c r="E56" s="122">
        <v>0.54513888888888884</v>
      </c>
      <c r="F56" s="81" t="s">
        <v>127</v>
      </c>
      <c r="G56" s="80" t="s">
        <v>330</v>
      </c>
      <c r="H56" s="124">
        <v>100</v>
      </c>
      <c r="I56" s="80" t="s">
        <v>198</v>
      </c>
      <c r="J56" s="80" t="s">
        <v>148</v>
      </c>
      <c r="K56" s="80" t="s">
        <v>149</v>
      </c>
      <c r="L56" s="80" t="s">
        <v>200</v>
      </c>
      <c r="M56" s="80" t="s">
        <v>151</v>
      </c>
      <c r="N56" s="80" t="s">
        <v>151</v>
      </c>
      <c r="O56" s="80" t="s">
        <v>126</v>
      </c>
      <c r="P56" s="80" t="s">
        <v>126</v>
      </c>
      <c r="Q56" s="80" t="s">
        <v>206</v>
      </c>
      <c r="R56" s="81" t="s">
        <v>233</v>
      </c>
      <c r="S56" s="81" t="s">
        <v>236</v>
      </c>
      <c r="T56" s="81" t="s">
        <v>205</v>
      </c>
      <c r="U56" s="81" t="s">
        <v>204</v>
      </c>
      <c r="V56" s="81"/>
      <c r="W56" s="231" t="s">
        <v>228</v>
      </c>
      <c r="X56" s="232">
        <v>81</v>
      </c>
      <c r="Y56" s="39"/>
      <c r="Z56" s="87"/>
      <c r="AA56" s="88"/>
      <c r="AB56" s="88"/>
      <c r="AC56" s="88"/>
      <c r="AD56" s="88"/>
      <c r="AE56" s="88"/>
      <c r="AF56" s="88"/>
      <c r="AG56" s="88"/>
      <c r="AH56" s="88"/>
      <c r="AI56" s="88"/>
      <c r="AJ56" s="88"/>
      <c r="AK56" s="88"/>
      <c r="AL56" s="88"/>
      <c r="AM56" s="88"/>
      <c r="AN56" s="88"/>
      <c r="AO56" s="88"/>
      <c r="AP56" s="88"/>
      <c r="AQ56" s="88"/>
      <c r="AR56" s="88"/>
      <c r="AS56" s="88"/>
      <c r="AT56" s="89"/>
    </row>
    <row r="57" spans="2:46" s="54" customFormat="1" ht="16.899999999999999" customHeight="1">
      <c r="B57" s="51"/>
      <c r="C57" s="120">
        <v>45314</v>
      </c>
      <c r="D57" s="121" t="s">
        <v>217</v>
      </c>
      <c r="E57" s="122">
        <v>0.6166666666666667</v>
      </c>
      <c r="F57" s="81" t="s">
        <v>127</v>
      </c>
      <c r="G57" s="80" t="s">
        <v>330</v>
      </c>
      <c r="H57" s="124">
        <v>100</v>
      </c>
      <c r="I57" s="80" t="s">
        <v>198</v>
      </c>
      <c r="J57" s="80" t="s">
        <v>148</v>
      </c>
      <c r="K57" s="80" t="s">
        <v>199</v>
      </c>
      <c r="L57" s="80" t="s">
        <v>200</v>
      </c>
      <c r="M57" s="80" t="s">
        <v>151</v>
      </c>
      <c r="N57" s="80" t="s">
        <v>126</v>
      </c>
      <c r="O57" s="80" t="s">
        <v>151</v>
      </c>
      <c r="P57" s="80" t="s">
        <v>126</v>
      </c>
      <c r="Q57" s="80" t="s">
        <v>201</v>
      </c>
      <c r="R57" s="81" t="s">
        <v>233</v>
      </c>
      <c r="S57" s="81" t="s">
        <v>237</v>
      </c>
      <c r="T57" s="81" t="s">
        <v>214</v>
      </c>
      <c r="U57" s="81" t="s">
        <v>204</v>
      </c>
      <c r="V57" s="81"/>
      <c r="W57" s="231" t="s">
        <v>223</v>
      </c>
      <c r="X57" s="232">
        <v>11</v>
      </c>
      <c r="Y57" s="39"/>
      <c r="Z57" s="87"/>
      <c r="AA57" s="88"/>
      <c r="AB57" s="88"/>
      <c r="AC57" s="88"/>
      <c r="AD57" s="88"/>
      <c r="AE57" s="88"/>
      <c r="AF57" s="88"/>
      <c r="AG57" s="88"/>
      <c r="AH57" s="88"/>
      <c r="AI57" s="88"/>
      <c r="AJ57" s="88"/>
      <c r="AK57" s="88"/>
      <c r="AL57" s="88"/>
      <c r="AM57" s="88"/>
      <c r="AN57" s="88"/>
      <c r="AO57" s="88"/>
      <c r="AP57" s="88"/>
      <c r="AQ57" s="88"/>
      <c r="AR57" s="88"/>
      <c r="AS57" s="88"/>
      <c r="AT57" s="89"/>
    </row>
    <row r="58" spans="2:46" s="54" customFormat="1" ht="16.899999999999999" customHeight="1">
      <c r="B58" s="51"/>
      <c r="C58" s="120">
        <v>45314</v>
      </c>
      <c r="D58" s="121" t="s">
        <v>217</v>
      </c>
      <c r="E58" s="122">
        <v>0.61805555555555558</v>
      </c>
      <c r="F58" s="81" t="s">
        <v>127</v>
      </c>
      <c r="G58" s="80" t="s">
        <v>330</v>
      </c>
      <c r="H58" s="124">
        <v>100</v>
      </c>
      <c r="I58" s="80" t="s">
        <v>198</v>
      </c>
      <c r="J58" s="80" t="s">
        <v>148</v>
      </c>
      <c r="K58" s="80" t="s">
        <v>199</v>
      </c>
      <c r="L58" s="80" t="s">
        <v>200</v>
      </c>
      <c r="M58" s="80" t="s">
        <v>151</v>
      </c>
      <c r="N58" s="80" t="s">
        <v>151</v>
      </c>
      <c r="O58" s="80" t="s">
        <v>151</v>
      </c>
      <c r="P58" s="80" t="s">
        <v>126</v>
      </c>
      <c r="Q58" s="80" t="s">
        <v>201</v>
      </c>
      <c r="R58" s="81" t="s">
        <v>195</v>
      </c>
      <c r="S58" s="81" t="s">
        <v>237</v>
      </c>
      <c r="T58" s="81" t="s">
        <v>205</v>
      </c>
      <c r="U58" s="81" t="s">
        <v>201</v>
      </c>
      <c r="V58" s="81"/>
      <c r="W58" s="231"/>
      <c r="X58" s="232">
        <v>17</v>
      </c>
      <c r="Y58" s="39"/>
      <c r="Z58" s="90"/>
      <c r="AA58" s="91"/>
      <c r="AB58" s="91"/>
      <c r="AC58" s="91"/>
      <c r="AD58" s="91"/>
      <c r="AE58" s="91"/>
      <c r="AF58" s="91"/>
      <c r="AG58" s="91"/>
      <c r="AH58" s="91"/>
      <c r="AI58" s="91"/>
      <c r="AJ58" s="91"/>
      <c r="AK58" s="91"/>
      <c r="AL58" s="91"/>
      <c r="AM58" s="91"/>
      <c r="AN58" s="91"/>
      <c r="AO58" s="91"/>
      <c r="AP58" s="91"/>
      <c r="AQ58" s="91"/>
      <c r="AR58" s="91"/>
      <c r="AS58" s="91"/>
      <c r="AT58" s="92"/>
    </row>
    <row r="59" spans="2:46" s="54" customFormat="1" ht="16.899999999999999" customHeight="1">
      <c r="B59" s="51"/>
      <c r="C59" s="120">
        <v>45314</v>
      </c>
      <c r="D59" s="121" t="s">
        <v>217</v>
      </c>
      <c r="E59" s="122">
        <v>0.61805555555555558</v>
      </c>
      <c r="F59" s="81" t="s">
        <v>127</v>
      </c>
      <c r="G59" s="80" t="s">
        <v>330</v>
      </c>
      <c r="H59" s="124">
        <v>100</v>
      </c>
      <c r="I59" s="80" t="s">
        <v>198</v>
      </c>
      <c r="J59" s="80" t="s">
        <v>148</v>
      </c>
      <c r="K59" s="80" t="s">
        <v>158</v>
      </c>
      <c r="L59" s="80" t="s">
        <v>200</v>
      </c>
      <c r="M59" s="80" t="s">
        <v>151</v>
      </c>
      <c r="N59" s="80" t="s">
        <v>126</v>
      </c>
      <c r="O59" s="80" t="s">
        <v>151</v>
      </c>
      <c r="P59" s="80" t="s">
        <v>126</v>
      </c>
      <c r="Q59" s="80" t="s">
        <v>201</v>
      </c>
      <c r="R59" s="81" t="s">
        <v>195</v>
      </c>
      <c r="S59" s="81" t="s">
        <v>235</v>
      </c>
      <c r="T59" s="81" t="s">
        <v>208</v>
      </c>
      <c r="U59" s="81"/>
      <c r="V59" s="81"/>
      <c r="W59" s="231"/>
      <c r="X59" s="23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0">
        <v>45314</v>
      </c>
      <c r="D60" s="121" t="s">
        <v>217</v>
      </c>
      <c r="E60" s="122">
        <v>0.61875000000000002</v>
      </c>
      <c r="F60" s="81" t="s">
        <v>127</v>
      </c>
      <c r="G60" s="80" t="s">
        <v>330</v>
      </c>
      <c r="H60" s="124">
        <v>200</v>
      </c>
      <c r="I60" s="80" t="s">
        <v>198</v>
      </c>
      <c r="J60" s="80" t="s">
        <v>148</v>
      </c>
      <c r="K60" s="80" t="s">
        <v>158</v>
      </c>
      <c r="L60" s="80" t="s">
        <v>200</v>
      </c>
      <c r="M60" s="80" t="s">
        <v>126</v>
      </c>
      <c r="N60" s="80" t="s">
        <v>126</v>
      </c>
      <c r="O60" s="80" t="s">
        <v>151</v>
      </c>
      <c r="P60" s="80" t="s">
        <v>126</v>
      </c>
      <c r="Q60" s="80" t="s">
        <v>201</v>
      </c>
      <c r="R60" s="81" t="s">
        <v>233</v>
      </c>
      <c r="S60" s="81" t="s">
        <v>202</v>
      </c>
      <c r="T60" s="81" t="s">
        <v>205</v>
      </c>
      <c r="U60" s="81" t="s">
        <v>204</v>
      </c>
      <c r="V60" s="81"/>
      <c r="W60" s="231"/>
      <c r="X60" s="23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0">
        <v>45314</v>
      </c>
      <c r="D61" s="121" t="s">
        <v>217</v>
      </c>
      <c r="E61" s="122">
        <v>0.62152777777777779</v>
      </c>
      <c r="F61" s="81" t="s">
        <v>127</v>
      </c>
      <c r="G61" s="80" t="s">
        <v>330</v>
      </c>
      <c r="H61" s="124">
        <v>200</v>
      </c>
      <c r="I61" s="80" t="s">
        <v>198</v>
      </c>
      <c r="J61" s="80" t="s">
        <v>148</v>
      </c>
      <c r="K61" s="80" t="s">
        <v>199</v>
      </c>
      <c r="L61" s="80" t="s">
        <v>200</v>
      </c>
      <c r="M61" s="80" t="s">
        <v>151</v>
      </c>
      <c r="N61" s="80" t="s">
        <v>151</v>
      </c>
      <c r="O61" s="80" t="s">
        <v>151</v>
      </c>
      <c r="P61" s="80" t="s">
        <v>126</v>
      </c>
      <c r="Q61" s="80" t="s">
        <v>201</v>
      </c>
      <c r="R61" s="81" t="s">
        <v>233</v>
      </c>
      <c r="S61" s="81" t="s">
        <v>202</v>
      </c>
      <c r="T61" s="81" t="s">
        <v>203</v>
      </c>
      <c r="U61" s="81" t="s">
        <v>204</v>
      </c>
      <c r="V61" s="81"/>
      <c r="W61" s="231"/>
      <c r="X61" s="23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0">
        <v>45314</v>
      </c>
      <c r="D62" s="121" t="s">
        <v>217</v>
      </c>
      <c r="E62" s="122">
        <v>0.62777777777777777</v>
      </c>
      <c r="F62" s="81" t="s">
        <v>127</v>
      </c>
      <c r="G62" s="80" t="s">
        <v>330</v>
      </c>
      <c r="H62" s="124">
        <v>100</v>
      </c>
      <c r="I62" s="80" t="s">
        <v>198</v>
      </c>
      <c r="J62" s="80" t="s">
        <v>148</v>
      </c>
      <c r="K62" s="80" t="s">
        <v>199</v>
      </c>
      <c r="L62" s="80" t="s">
        <v>200</v>
      </c>
      <c r="M62" s="80" t="s">
        <v>151</v>
      </c>
      <c r="N62" s="80" t="s">
        <v>151</v>
      </c>
      <c r="O62" s="80" t="s">
        <v>151</v>
      </c>
      <c r="P62" s="80" t="s">
        <v>126</v>
      </c>
      <c r="Q62" s="80" t="s">
        <v>201</v>
      </c>
      <c r="R62" s="81" t="s">
        <v>233</v>
      </c>
      <c r="S62" s="81" t="s">
        <v>238</v>
      </c>
      <c r="T62" s="81" t="s">
        <v>214</v>
      </c>
      <c r="U62" s="81" t="s">
        <v>201</v>
      </c>
      <c r="V62" s="81"/>
      <c r="W62" s="231"/>
      <c r="X62" s="23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0">
        <v>45314</v>
      </c>
      <c r="D63" s="121" t="s">
        <v>217</v>
      </c>
      <c r="E63" s="122">
        <v>0.62916666666666665</v>
      </c>
      <c r="F63" s="81" t="s">
        <v>127</v>
      </c>
      <c r="G63" s="80" t="s">
        <v>330</v>
      </c>
      <c r="H63" s="124">
        <v>200</v>
      </c>
      <c r="I63" s="80" t="s">
        <v>198</v>
      </c>
      <c r="J63" s="80" t="s">
        <v>148</v>
      </c>
      <c r="K63" s="80" t="s">
        <v>199</v>
      </c>
      <c r="L63" s="80" t="s">
        <v>200</v>
      </c>
      <c r="M63" s="80" t="s">
        <v>151</v>
      </c>
      <c r="N63" s="80" t="s">
        <v>151</v>
      </c>
      <c r="O63" s="80" t="s">
        <v>151</v>
      </c>
      <c r="P63" s="80" t="s">
        <v>126</v>
      </c>
      <c r="Q63" s="80" t="s">
        <v>201</v>
      </c>
      <c r="R63" s="81" t="s">
        <v>233</v>
      </c>
      <c r="S63" s="81" t="s">
        <v>202</v>
      </c>
      <c r="T63" s="81" t="s">
        <v>205</v>
      </c>
      <c r="U63" s="81" t="s">
        <v>204</v>
      </c>
      <c r="V63" s="81"/>
      <c r="W63" s="231"/>
      <c r="X63" s="23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0">
        <v>45314</v>
      </c>
      <c r="D64" s="121" t="s">
        <v>217</v>
      </c>
      <c r="E64" s="122">
        <v>0.63055555555555554</v>
      </c>
      <c r="F64" s="81" t="s">
        <v>127</v>
      </c>
      <c r="G64" s="80" t="s">
        <v>330</v>
      </c>
      <c r="H64" s="124">
        <v>200</v>
      </c>
      <c r="I64" s="80" t="s">
        <v>198</v>
      </c>
      <c r="J64" s="80" t="s">
        <v>148</v>
      </c>
      <c r="K64" s="80" t="s">
        <v>149</v>
      </c>
      <c r="L64" s="80" t="s">
        <v>200</v>
      </c>
      <c r="M64" s="80" t="s">
        <v>151</v>
      </c>
      <c r="N64" s="80" t="s">
        <v>151</v>
      </c>
      <c r="O64" s="80" t="s">
        <v>151</v>
      </c>
      <c r="P64" s="80" t="s">
        <v>126</v>
      </c>
      <c r="Q64" s="80" t="s">
        <v>201</v>
      </c>
      <c r="R64" s="81" t="s">
        <v>233</v>
      </c>
      <c r="S64" s="81" t="s">
        <v>202</v>
      </c>
      <c r="T64" s="81" t="s">
        <v>205</v>
      </c>
      <c r="U64" s="81" t="s">
        <v>204</v>
      </c>
      <c r="V64" s="81"/>
      <c r="W64" s="231"/>
      <c r="X64" s="23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0">
        <v>45314</v>
      </c>
      <c r="D65" s="121" t="s">
        <v>217</v>
      </c>
      <c r="E65" s="122">
        <v>0.63541666666666663</v>
      </c>
      <c r="F65" s="81" t="s">
        <v>127</v>
      </c>
      <c r="G65" s="80" t="s">
        <v>330</v>
      </c>
      <c r="H65" s="124">
        <v>100</v>
      </c>
      <c r="I65" s="80" t="s">
        <v>198</v>
      </c>
      <c r="J65" s="80" t="s">
        <v>148</v>
      </c>
      <c r="K65" s="80" t="s">
        <v>199</v>
      </c>
      <c r="L65" s="80" t="s">
        <v>200</v>
      </c>
      <c r="M65" s="80" t="s">
        <v>151</v>
      </c>
      <c r="N65" s="80" t="s">
        <v>126</v>
      </c>
      <c r="O65" s="80" t="s">
        <v>151</v>
      </c>
      <c r="P65" s="80" t="s">
        <v>126</v>
      </c>
      <c r="Q65" s="80" t="s">
        <v>219</v>
      </c>
      <c r="R65" s="81" t="s">
        <v>232</v>
      </c>
      <c r="S65" s="81" t="s">
        <v>235</v>
      </c>
      <c r="T65" s="81" t="s">
        <v>208</v>
      </c>
      <c r="U65" s="81"/>
      <c r="V65" s="81"/>
      <c r="W65" s="231" t="s">
        <v>220</v>
      </c>
      <c r="X65" s="23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0">
        <v>45314</v>
      </c>
      <c r="D66" s="121" t="s">
        <v>217</v>
      </c>
      <c r="E66" s="122">
        <v>0.6381944444444444</v>
      </c>
      <c r="F66" s="81" t="s">
        <v>127</v>
      </c>
      <c r="G66" s="80" t="s">
        <v>330</v>
      </c>
      <c r="H66" s="124">
        <v>100</v>
      </c>
      <c r="I66" s="80" t="s">
        <v>198</v>
      </c>
      <c r="J66" s="80" t="s">
        <v>148</v>
      </c>
      <c r="K66" s="80" t="s">
        <v>199</v>
      </c>
      <c r="L66" s="80" t="s">
        <v>200</v>
      </c>
      <c r="M66" s="80" t="s">
        <v>151</v>
      </c>
      <c r="N66" s="80" t="s">
        <v>151</v>
      </c>
      <c r="O66" s="80" t="s">
        <v>151</v>
      </c>
      <c r="P66" s="80" t="s">
        <v>126</v>
      </c>
      <c r="Q66" s="80" t="s">
        <v>201</v>
      </c>
      <c r="R66" s="81" t="s">
        <v>195</v>
      </c>
      <c r="S66" s="81" t="s">
        <v>238</v>
      </c>
      <c r="T66" s="81" t="s">
        <v>210</v>
      </c>
      <c r="U66" s="81"/>
      <c r="V66" s="81"/>
      <c r="W66" s="231" t="s">
        <v>224</v>
      </c>
      <c r="X66" s="23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0">
        <v>45314</v>
      </c>
      <c r="D67" s="121" t="s">
        <v>217</v>
      </c>
      <c r="E67" s="122">
        <v>0.6381944444444444</v>
      </c>
      <c r="F67" s="81" t="s">
        <v>127</v>
      </c>
      <c r="G67" s="80" t="s">
        <v>330</v>
      </c>
      <c r="H67" s="124">
        <v>100</v>
      </c>
      <c r="I67" s="80" t="s">
        <v>198</v>
      </c>
      <c r="J67" s="80" t="s">
        <v>148</v>
      </c>
      <c r="K67" s="80" t="s">
        <v>158</v>
      </c>
      <c r="L67" s="80" t="s">
        <v>200</v>
      </c>
      <c r="M67" s="80" t="s">
        <v>151</v>
      </c>
      <c r="N67" s="80" t="s">
        <v>126</v>
      </c>
      <c r="O67" s="80" t="s">
        <v>151</v>
      </c>
      <c r="P67" s="80" t="s">
        <v>126</v>
      </c>
      <c r="Q67" s="80" t="s">
        <v>201</v>
      </c>
      <c r="R67" s="81" t="s">
        <v>195</v>
      </c>
      <c r="S67" s="81" t="s">
        <v>235</v>
      </c>
      <c r="T67" s="81" t="s">
        <v>208</v>
      </c>
      <c r="U67" s="81"/>
      <c r="V67" s="81"/>
      <c r="W67" s="231"/>
      <c r="X67" s="23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0">
        <v>45314</v>
      </c>
      <c r="D68" s="121" t="s">
        <v>217</v>
      </c>
      <c r="E68" s="122">
        <v>0.64027777777777772</v>
      </c>
      <c r="F68" s="81" t="s">
        <v>127</v>
      </c>
      <c r="G68" s="80" t="s">
        <v>330</v>
      </c>
      <c r="H68" s="124">
        <v>200</v>
      </c>
      <c r="I68" s="80" t="s">
        <v>198</v>
      </c>
      <c r="J68" s="80" t="s">
        <v>148</v>
      </c>
      <c r="K68" s="80" t="s">
        <v>199</v>
      </c>
      <c r="L68" s="80" t="s">
        <v>200</v>
      </c>
      <c r="M68" s="80" t="s">
        <v>151</v>
      </c>
      <c r="N68" s="80" t="s">
        <v>151</v>
      </c>
      <c r="O68" s="80" t="s">
        <v>151</v>
      </c>
      <c r="P68" s="80" t="s">
        <v>126</v>
      </c>
      <c r="Q68" s="80" t="s">
        <v>201</v>
      </c>
      <c r="R68" s="81" t="s">
        <v>233</v>
      </c>
      <c r="S68" s="81" t="s">
        <v>202</v>
      </c>
      <c r="T68" s="81" t="s">
        <v>205</v>
      </c>
      <c r="U68" s="81" t="s">
        <v>204</v>
      </c>
      <c r="V68" s="81"/>
      <c r="W68" s="231"/>
      <c r="X68" s="23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0">
        <v>45314</v>
      </c>
      <c r="D69" s="121" t="s">
        <v>217</v>
      </c>
      <c r="E69" s="122">
        <v>0.64097222222222228</v>
      </c>
      <c r="F69" s="81" t="s">
        <v>127</v>
      </c>
      <c r="G69" s="80" t="s">
        <v>330</v>
      </c>
      <c r="H69" s="124">
        <v>200</v>
      </c>
      <c r="I69" s="80" t="s">
        <v>198</v>
      </c>
      <c r="J69" s="80" t="s">
        <v>148</v>
      </c>
      <c r="K69" s="80" t="s">
        <v>199</v>
      </c>
      <c r="L69" s="80" t="s">
        <v>200</v>
      </c>
      <c r="M69" s="80" t="s">
        <v>151</v>
      </c>
      <c r="N69" s="80" t="s">
        <v>151</v>
      </c>
      <c r="O69" s="80" t="s">
        <v>151</v>
      </c>
      <c r="P69" s="80" t="s">
        <v>126</v>
      </c>
      <c r="Q69" s="80" t="s">
        <v>201</v>
      </c>
      <c r="R69" s="81" t="s">
        <v>233</v>
      </c>
      <c r="S69" s="81" t="s">
        <v>202</v>
      </c>
      <c r="T69" s="81" t="s">
        <v>205</v>
      </c>
      <c r="U69" s="81" t="s">
        <v>204</v>
      </c>
      <c r="V69" s="81"/>
      <c r="W69" s="231"/>
      <c r="X69" s="23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0">
        <v>45314</v>
      </c>
      <c r="D70" s="121" t="s">
        <v>217</v>
      </c>
      <c r="E70" s="122">
        <v>0.64166666666666672</v>
      </c>
      <c r="F70" s="81" t="s">
        <v>127</v>
      </c>
      <c r="G70" s="80" t="s">
        <v>330</v>
      </c>
      <c r="H70" s="124">
        <v>200</v>
      </c>
      <c r="I70" s="80" t="s">
        <v>198</v>
      </c>
      <c r="J70" s="80" t="s">
        <v>148</v>
      </c>
      <c r="K70" s="80" t="s">
        <v>199</v>
      </c>
      <c r="L70" s="80" t="s">
        <v>200</v>
      </c>
      <c r="M70" s="80" t="s">
        <v>151</v>
      </c>
      <c r="N70" s="80" t="s">
        <v>151</v>
      </c>
      <c r="O70" s="80" t="s">
        <v>151</v>
      </c>
      <c r="P70" s="80" t="s">
        <v>126</v>
      </c>
      <c r="Q70" s="80" t="s">
        <v>201</v>
      </c>
      <c r="R70" s="81" t="s">
        <v>233</v>
      </c>
      <c r="S70" s="81" t="s">
        <v>202</v>
      </c>
      <c r="T70" s="81" t="s">
        <v>205</v>
      </c>
      <c r="U70" s="81" t="s">
        <v>204</v>
      </c>
      <c r="V70" s="81"/>
      <c r="W70" s="231"/>
      <c r="X70" s="23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0">
        <v>45314</v>
      </c>
      <c r="D71" s="121" t="s">
        <v>217</v>
      </c>
      <c r="E71" s="122">
        <v>0.64652777777777781</v>
      </c>
      <c r="F71" s="81" t="s">
        <v>127</v>
      </c>
      <c r="G71" s="80" t="s">
        <v>330</v>
      </c>
      <c r="H71" s="124">
        <v>200</v>
      </c>
      <c r="I71" s="80" t="s">
        <v>198</v>
      </c>
      <c r="J71" s="80" t="s">
        <v>148</v>
      </c>
      <c r="K71" s="80" t="s">
        <v>158</v>
      </c>
      <c r="L71" s="80" t="s">
        <v>200</v>
      </c>
      <c r="M71" s="80" t="s">
        <v>151</v>
      </c>
      <c r="N71" s="80" t="s">
        <v>126</v>
      </c>
      <c r="O71" s="80" t="s">
        <v>151</v>
      </c>
      <c r="P71" s="80" t="s">
        <v>126</v>
      </c>
      <c r="Q71" s="80" t="s">
        <v>201</v>
      </c>
      <c r="R71" s="81" t="s">
        <v>233</v>
      </c>
      <c r="S71" s="81" t="s">
        <v>202</v>
      </c>
      <c r="T71" s="81" t="s">
        <v>205</v>
      </c>
      <c r="U71" s="81" t="s">
        <v>204</v>
      </c>
      <c r="V71" s="81"/>
      <c r="W71" s="231"/>
      <c r="X71" s="23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0">
        <v>45314</v>
      </c>
      <c r="D72" s="121" t="s">
        <v>217</v>
      </c>
      <c r="E72" s="122">
        <v>0.64722222222222225</v>
      </c>
      <c r="F72" s="81" t="s">
        <v>127</v>
      </c>
      <c r="G72" s="80" t="s">
        <v>330</v>
      </c>
      <c r="H72" s="124">
        <v>100</v>
      </c>
      <c r="I72" s="80" t="s">
        <v>198</v>
      </c>
      <c r="J72" s="80" t="s">
        <v>148</v>
      </c>
      <c r="K72" s="80" t="s">
        <v>149</v>
      </c>
      <c r="L72" s="80" t="s">
        <v>200</v>
      </c>
      <c r="M72" s="80" t="s">
        <v>151</v>
      </c>
      <c r="N72" s="80" t="s">
        <v>151</v>
      </c>
      <c r="O72" s="80" t="s">
        <v>126</v>
      </c>
      <c r="P72" s="80" t="s">
        <v>126</v>
      </c>
      <c r="Q72" s="80" t="s">
        <v>206</v>
      </c>
      <c r="R72" s="81" t="s">
        <v>233</v>
      </c>
      <c r="S72" s="81" t="s">
        <v>236</v>
      </c>
      <c r="T72" s="81" t="s">
        <v>210</v>
      </c>
      <c r="U72" s="81"/>
      <c r="V72" s="81"/>
      <c r="W72" s="231" t="s">
        <v>225</v>
      </c>
      <c r="X72" s="23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0">
        <v>45314</v>
      </c>
      <c r="D73" s="121" t="s">
        <v>217</v>
      </c>
      <c r="E73" s="122">
        <v>0.65694444444444444</v>
      </c>
      <c r="F73" s="81" t="s">
        <v>127</v>
      </c>
      <c r="G73" s="80" t="s">
        <v>330</v>
      </c>
      <c r="H73" s="124">
        <v>100</v>
      </c>
      <c r="I73" s="80" t="s">
        <v>198</v>
      </c>
      <c r="J73" s="80" t="s">
        <v>148</v>
      </c>
      <c r="K73" s="80" t="s">
        <v>199</v>
      </c>
      <c r="L73" s="80" t="s">
        <v>200</v>
      </c>
      <c r="M73" s="80" t="s">
        <v>151</v>
      </c>
      <c r="N73" s="80" t="s">
        <v>126</v>
      </c>
      <c r="O73" s="80" t="s">
        <v>151</v>
      </c>
      <c r="P73" s="80" t="s">
        <v>126</v>
      </c>
      <c r="Q73" s="80" t="s">
        <v>201</v>
      </c>
      <c r="R73" s="81" t="s">
        <v>232</v>
      </c>
      <c r="S73" s="81" t="s">
        <v>240</v>
      </c>
      <c r="T73" s="81" t="s">
        <v>205</v>
      </c>
      <c r="U73" s="81" t="s">
        <v>201</v>
      </c>
      <c r="V73" s="81"/>
      <c r="W73" s="231" t="s">
        <v>226</v>
      </c>
      <c r="X73" s="23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0">
        <v>45314</v>
      </c>
      <c r="D74" s="121" t="s">
        <v>217</v>
      </c>
      <c r="E74" s="122">
        <v>0.65763888888888888</v>
      </c>
      <c r="F74" s="81" t="s">
        <v>127</v>
      </c>
      <c r="G74" s="80" t="s">
        <v>330</v>
      </c>
      <c r="H74" s="124">
        <v>200</v>
      </c>
      <c r="I74" s="80" t="s">
        <v>198</v>
      </c>
      <c r="J74" s="80" t="s">
        <v>148</v>
      </c>
      <c r="K74" s="80" t="s">
        <v>199</v>
      </c>
      <c r="L74" s="80" t="s">
        <v>200</v>
      </c>
      <c r="M74" s="80" t="s">
        <v>151</v>
      </c>
      <c r="N74" s="80" t="s">
        <v>151</v>
      </c>
      <c r="O74" s="80" t="s">
        <v>151</v>
      </c>
      <c r="P74" s="80" t="s">
        <v>126</v>
      </c>
      <c r="Q74" s="80" t="s">
        <v>201</v>
      </c>
      <c r="R74" s="81" t="s">
        <v>233</v>
      </c>
      <c r="S74" s="81" t="s">
        <v>202</v>
      </c>
      <c r="T74" s="81" t="s">
        <v>205</v>
      </c>
      <c r="U74" s="81" t="s">
        <v>204</v>
      </c>
      <c r="V74" s="81"/>
      <c r="W74" s="231"/>
      <c r="X74" s="23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0">
        <v>45314</v>
      </c>
      <c r="D75" s="121" t="s">
        <v>217</v>
      </c>
      <c r="E75" s="122">
        <v>0.65902777777777777</v>
      </c>
      <c r="F75" s="81" t="s">
        <v>127</v>
      </c>
      <c r="G75" s="80" t="s">
        <v>330</v>
      </c>
      <c r="H75" s="124">
        <v>100</v>
      </c>
      <c r="I75" s="80" t="s">
        <v>198</v>
      </c>
      <c r="J75" s="80" t="s">
        <v>148</v>
      </c>
      <c r="K75" s="80" t="s">
        <v>199</v>
      </c>
      <c r="L75" s="80" t="s">
        <v>200</v>
      </c>
      <c r="M75" s="80" t="s">
        <v>151</v>
      </c>
      <c r="N75" s="80" t="s">
        <v>151</v>
      </c>
      <c r="O75" s="80" t="s">
        <v>151</v>
      </c>
      <c r="P75" s="80" t="s">
        <v>126</v>
      </c>
      <c r="Q75" s="80" t="s">
        <v>201</v>
      </c>
      <c r="R75" s="81" t="s">
        <v>195</v>
      </c>
      <c r="S75" s="81" t="s">
        <v>237</v>
      </c>
      <c r="T75" s="81" t="s">
        <v>205</v>
      </c>
      <c r="U75" s="81" t="s">
        <v>201</v>
      </c>
      <c r="V75" s="81"/>
      <c r="W75" s="231"/>
      <c r="X75" s="23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0">
        <v>45314</v>
      </c>
      <c r="D76" s="121" t="s">
        <v>217</v>
      </c>
      <c r="E76" s="122">
        <v>0.65972222222222221</v>
      </c>
      <c r="F76" s="81" t="s">
        <v>127</v>
      </c>
      <c r="G76" s="80" t="s">
        <v>330</v>
      </c>
      <c r="H76" s="124">
        <v>200</v>
      </c>
      <c r="I76" s="80" t="s">
        <v>198</v>
      </c>
      <c r="J76" s="80" t="s">
        <v>148</v>
      </c>
      <c r="K76" s="80" t="s">
        <v>199</v>
      </c>
      <c r="L76" s="80" t="s">
        <v>200</v>
      </c>
      <c r="M76" s="80" t="s">
        <v>151</v>
      </c>
      <c r="N76" s="80" t="s">
        <v>151</v>
      </c>
      <c r="O76" s="80" t="s">
        <v>151</v>
      </c>
      <c r="P76" s="80" t="s">
        <v>126</v>
      </c>
      <c r="Q76" s="80" t="s">
        <v>201</v>
      </c>
      <c r="R76" s="81" t="s">
        <v>234</v>
      </c>
      <c r="S76" s="81" t="s">
        <v>202</v>
      </c>
      <c r="T76" s="81" t="s">
        <v>205</v>
      </c>
      <c r="U76" s="81" t="s">
        <v>204</v>
      </c>
      <c r="V76" s="81"/>
      <c r="W76" s="231"/>
      <c r="X76" s="23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0">
        <v>45314</v>
      </c>
      <c r="D77" s="121" t="s">
        <v>217</v>
      </c>
      <c r="E77" s="122">
        <v>0.66111111111111109</v>
      </c>
      <c r="F77" s="81" t="s">
        <v>127</v>
      </c>
      <c r="G77" s="80" t="s">
        <v>330</v>
      </c>
      <c r="H77" s="124">
        <v>100</v>
      </c>
      <c r="I77" s="80" t="s">
        <v>198</v>
      </c>
      <c r="J77" s="80" t="s">
        <v>148</v>
      </c>
      <c r="K77" s="80" t="s">
        <v>158</v>
      </c>
      <c r="L77" s="80" t="s">
        <v>200</v>
      </c>
      <c r="M77" s="80" t="s">
        <v>126</v>
      </c>
      <c r="N77" s="80" t="s">
        <v>151</v>
      </c>
      <c r="O77" s="80" t="s">
        <v>151</v>
      </c>
      <c r="P77" s="80" t="s">
        <v>126</v>
      </c>
      <c r="Q77" s="80" t="s">
        <v>152</v>
      </c>
      <c r="R77" s="81" t="s">
        <v>195</v>
      </c>
      <c r="S77" s="81" t="s">
        <v>235</v>
      </c>
      <c r="T77" s="81" t="s">
        <v>208</v>
      </c>
      <c r="U77" s="81"/>
      <c r="V77" s="81"/>
      <c r="W77" s="231"/>
      <c r="X77" s="23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0">
        <v>45314</v>
      </c>
      <c r="D78" s="121" t="s">
        <v>217</v>
      </c>
      <c r="E78" s="122">
        <v>0.66180555555555554</v>
      </c>
      <c r="F78" s="81" t="s">
        <v>127</v>
      </c>
      <c r="G78" s="80" t="s">
        <v>330</v>
      </c>
      <c r="H78" s="124">
        <v>200</v>
      </c>
      <c r="I78" s="80" t="s">
        <v>198</v>
      </c>
      <c r="J78" s="80" t="s">
        <v>148</v>
      </c>
      <c r="K78" s="80" t="s">
        <v>199</v>
      </c>
      <c r="L78" s="80" t="s">
        <v>200</v>
      </c>
      <c r="M78" s="80" t="s">
        <v>151</v>
      </c>
      <c r="N78" s="80" t="s">
        <v>151</v>
      </c>
      <c r="O78" s="80" t="s">
        <v>151</v>
      </c>
      <c r="P78" s="80" t="s">
        <v>126</v>
      </c>
      <c r="Q78" s="80" t="s">
        <v>201</v>
      </c>
      <c r="R78" s="81" t="s">
        <v>233</v>
      </c>
      <c r="S78" s="81" t="s">
        <v>202</v>
      </c>
      <c r="T78" s="81" t="s">
        <v>205</v>
      </c>
      <c r="U78" s="81" t="s">
        <v>204</v>
      </c>
      <c r="V78" s="81"/>
      <c r="W78" s="231"/>
      <c r="X78" s="23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0">
        <v>45314</v>
      </c>
      <c r="D79" s="121" t="s">
        <v>217</v>
      </c>
      <c r="E79" s="122">
        <v>0.67152777777777772</v>
      </c>
      <c r="F79" s="81" t="s">
        <v>127</v>
      </c>
      <c r="G79" s="80" t="s">
        <v>330</v>
      </c>
      <c r="H79" s="124">
        <v>100</v>
      </c>
      <c r="I79" s="80" t="s">
        <v>198</v>
      </c>
      <c r="J79" s="80" t="s">
        <v>148</v>
      </c>
      <c r="K79" s="80" t="s">
        <v>158</v>
      </c>
      <c r="L79" s="80" t="s">
        <v>200</v>
      </c>
      <c r="M79" s="80" t="s">
        <v>151</v>
      </c>
      <c r="N79" s="80" t="s">
        <v>126</v>
      </c>
      <c r="O79" s="80" t="s">
        <v>151</v>
      </c>
      <c r="P79" s="80" t="s">
        <v>126</v>
      </c>
      <c r="Q79" s="80" t="s">
        <v>201</v>
      </c>
      <c r="R79" s="81" t="s">
        <v>195</v>
      </c>
      <c r="S79" s="81" t="s">
        <v>237</v>
      </c>
      <c r="T79" s="81" t="s">
        <v>210</v>
      </c>
      <c r="U79" s="81" t="s">
        <v>204</v>
      </c>
      <c r="V79" s="81"/>
      <c r="W79" s="231" t="s">
        <v>227</v>
      </c>
      <c r="X79" s="23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0"/>
      <c r="D80" s="121"/>
      <c r="E80" s="122"/>
      <c r="F80" s="81"/>
      <c r="G80" s="80"/>
      <c r="H80" s="124"/>
      <c r="I80" s="80"/>
      <c r="J80" s="80"/>
      <c r="K80" s="80"/>
      <c r="L80" s="80"/>
      <c r="M80" s="80"/>
      <c r="N80" s="80"/>
      <c r="O80" s="80"/>
      <c r="P80" s="80"/>
      <c r="Q80" s="80"/>
      <c r="R80" s="81"/>
      <c r="S80" s="81"/>
      <c r="T80" s="81"/>
      <c r="U80" s="81"/>
      <c r="V80" s="81"/>
      <c r="W80" s="231"/>
      <c r="X80" s="23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0"/>
      <c r="D81" s="121"/>
      <c r="E81" s="122"/>
      <c r="F81" s="81"/>
      <c r="G81" s="80"/>
      <c r="H81" s="124"/>
      <c r="I81" s="80"/>
      <c r="J81" s="80"/>
      <c r="K81" s="80"/>
      <c r="L81" s="80"/>
      <c r="M81" s="80"/>
      <c r="N81" s="80"/>
      <c r="O81" s="80"/>
      <c r="P81" s="80"/>
      <c r="Q81" s="80"/>
      <c r="R81" s="81"/>
      <c r="S81" s="81"/>
      <c r="T81" s="81"/>
      <c r="U81" s="81"/>
      <c r="V81" s="81"/>
      <c r="W81" s="231"/>
      <c r="X81" s="23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0"/>
      <c r="D82" s="121"/>
      <c r="E82" s="122"/>
      <c r="F82" s="81"/>
      <c r="G82" s="80"/>
      <c r="H82" s="124"/>
      <c r="I82" s="80"/>
      <c r="J82" s="80"/>
      <c r="K82" s="80"/>
      <c r="L82" s="80"/>
      <c r="M82" s="80"/>
      <c r="N82" s="80"/>
      <c r="O82" s="80"/>
      <c r="P82" s="80"/>
      <c r="Q82" s="80"/>
      <c r="R82" s="81"/>
      <c r="S82" s="81"/>
      <c r="T82" s="81"/>
      <c r="U82" s="81"/>
      <c r="V82" s="81"/>
      <c r="W82" s="231"/>
      <c r="X82" s="23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0"/>
      <c r="D83" s="121"/>
      <c r="E83" s="122"/>
      <c r="F83" s="81"/>
      <c r="G83" s="80"/>
      <c r="H83" s="124"/>
      <c r="I83" s="80"/>
      <c r="J83" s="80"/>
      <c r="K83" s="80"/>
      <c r="L83" s="80"/>
      <c r="M83" s="80"/>
      <c r="N83" s="80"/>
      <c r="O83" s="80"/>
      <c r="P83" s="80"/>
      <c r="Q83" s="80"/>
      <c r="R83" s="81"/>
      <c r="S83" s="81"/>
      <c r="T83" s="81"/>
      <c r="U83" s="81"/>
      <c r="V83" s="81"/>
      <c r="W83" s="231"/>
      <c r="X83" s="23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3"/>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pageSetup paperSize="9" scale="11"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6" tint="0.79998168889431442"/>
    <pageSetUpPr fitToPage="1"/>
  </sheetPr>
  <dimension ref="B1:T8"/>
  <sheetViews>
    <sheetView workbookViewId="0"/>
  </sheetViews>
  <sheetFormatPr defaultColWidth="8" defaultRowHeight="16.5"/>
  <cols>
    <col min="1" max="1" width="3.75" style="132" customWidth="1"/>
    <col min="2" max="2" width="10.625" style="132" customWidth="1"/>
    <col min="3" max="5" width="8" style="132"/>
    <col min="6" max="6" width="5.625" style="132" customWidth="1"/>
    <col min="7" max="7" width="10.625" style="132" customWidth="1"/>
    <col min="8" max="10" width="8" style="132"/>
    <col min="11" max="11" width="5.625" style="132" customWidth="1"/>
    <col min="12" max="12" width="10.625" style="132" customWidth="1"/>
    <col min="13" max="15" width="8" style="132"/>
    <col min="16" max="16" width="5.625" style="132" customWidth="1"/>
    <col min="17" max="17" width="8.75" style="132" customWidth="1"/>
    <col min="18" max="19" width="8" style="132"/>
    <col min="20" max="20" width="5.25" style="132" customWidth="1"/>
    <col min="21" max="16384" width="8" style="132"/>
  </cols>
  <sheetData>
    <row r="1" spans="2:20" ht="16.149999999999999" customHeight="1"/>
    <row r="2" spans="2:20" ht="16.149999999999999" customHeight="1">
      <c r="B2" s="53" t="s">
        <v>280</v>
      </c>
    </row>
    <row r="3" spans="2:20">
      <c r="B3" s="136" t="s">
        <v>247</v>
      </c>
    </row>
    <row r="4" spans="2:20" s="133" customFormat="1" ht="15.75">
      <c r="B4" s="135" t="s">
        <v>246</v>
      </c>
      <c r="C4" s="134"/>
      <c r="D4" s="134"/>
      <c r="E4" s="134"/>
      <c r="G4" s="135" t="s">
        <v>245</v>
      </c>
      <c r="H4" s="134"/>
      <c r="I4" s="134"/>
      <c r="J4" s="134"/>
      <c r="L4" s="135" t="s">
        <v>244</v>
      </c>
      <c r="M4" s="134"/>
      <c r="N4" s="134"/>
      <c r="O4" s="134"/>
      <c r="Q4" s="135" t="s">
        <v>243</v>
      </c>
      <c r="R4" s="134"/>
      <c r="S4" s="134"/>
      <c r="T4" s="134"/>
    </row>
    <row r="7" spans="2:20">
      <c r="Q7" s="132" t="s">
        <v>242</v>
      </c>
    </row>
    <row r="8" spans="2:20">
      <c r="Q8" s="132" t="s">
        <v>241</v>
      </c>
    </row>
  </sheetData>
  <phoneticPr fontId="3"/>
  <hyperlinks>
    <hyperlink ref="B3" r:id="rId1" location=":~:text=(6)%E3%80%8C%E5%8D%98%E8%B7%AF%EF%BC%88,%E3%81%A6%E3%81%84%E3%81%AA%E3%81%84%E5%A0%B4%E5%90%88%E3%82%92%E3%81%84%E3%81%86%E3%80%82%EF%BC%89" display="参考：ITARDA資料内「13.道路形状」の分類"/>
  </hyperlinks>
  <pageMargins left="0.7" right="0.7" top="0.75" bottom="0.75" header="0.3" footer="0.3"/>
  <pageSetup paperSize="9" scale="44"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S371"/>
  <sheetViews>
    <sheetView topLeftCell="A22" zoomScale="80" zoomScaleNormal="80" workbookViewId="0">
      <selection activeCell="S15" sqref="S15:AD33"/>
    </sheetView>
  </sheetViews>
  <sheetFormatPr defaultRowHeight="18.75"/>
  <cols>
    <col min="2" max="2" width="41.25" customWidth="1"/>
    <col min="3" max="3" width="21.375" customWidth="1"/>
  </cols>
  <sheetData>
    <row r="1" spans="2:19">
      <c r="B1" s="3"/>
      <c r="C1" s="3"/>
      <c r="D1" s="3"/>
      <c r="E1" s="3"/>
      <c r="F1" s="3"/>
      <c r="G1" s="3"/>
      <c r="H1" s="3"/>
      <c r="I1" s="3"/>
      <c r="J1" s="3"/>
      <c r="K1" s="3"/>
      <c r="L1" s="3"/>
      <c r="M1" s="3"/>
      <c r="N1" s="3"/>
      <c r="O1" s="3"/>
      <c r="P1" s="3"/>
      <c r="Q1" s="3"/>
      <c r="R1" s="3"/>
    </row>
    <row r="2" spans="2:19">
      <c r="B2" s="3"/>
      <c r="C2" s="3"/>
      <c r="D2" s="3"/>
      <c r="E2" s="3"/>
      <c r="F2" s="3"/>
      <c r="G2" s="3"/>
      <c r="H2" s="3"/>
      <c r="I2" s="3"/>
      <c r="J2" s="3"/>
      <c r="K2" s="3"/>
      <c r="L2" s="3"/>
      <c r="M2" s="3"/>
      <c r="N2" s="3"/>
      <c r="O2" s="3"/>
      <c r="P2" s="3"/>
      <c r="Q2" s="3"/>
      <c r="R2" s="3"/>
    </row>
    <row r="3" spans="2:19">
      <c r="B3" s="3"/>
      <c r="C3" s="3"/>
      <c r="D3" s="3"/>
      <c r="E3" s="3"/>
      <c r="F3" s="3"/>
      <c r="G3" s="3"/>
      <c r="H3" s="3"/>
      <c r="I3" s="3"/>
      <c r="J3" s="3"/>
      <c r="K3" s="3"/>
      <c r="L3" s="3"/>
      <c r="M3" s="3"/>
      <c r="N3" s="3"/>
      <c r="O3" s="3"/>
      <c r="P3" s="3"/>
      <c r="Q3" s="3"/>
      <c r="R3" s="3"/>
    </row>
    <row r="5" spans="2:19">
      <c r="B5" s="39"/>
      <c r="C5" s="38"/>
      <c r="D5" s="39"/>
      <c r="E5" s="39"/>
      <c r="F5" s="39"/>
      <c r="G5" s="39"/>
      <c r="H5" s="39"/>
      <c r="I5" s="39"/>
      <c r="J5" s="39"/>
      <c r="K5" s="39"/>
      <c r="L5" s="39"/>
      <c r="M5" s="39"/>
      <c r="N5" s="39"/>
      <c r="O5" s="39"/>
      <c r="P5" s="39"/>
      <c r="Q5" s="39"/>
      <c r="R5" s="39"/>
    </row>
    <row r="6" spans="2:19">
      <c r="B6" s="39"/>
      <c r="C6" s="38"/>
      <c r="D6" s="39"/>
      <c r="E6" s="39"/>
      <c r="F6" s="39"/>
      <c r="G6" s="39"/>
      <c r="H6" s="39"/>
      <c r="I6" s="39"/>
      <c r="J6" s="39"/>
      <c r="K6" s="39"/>
      <c r="L6" s="39"/>
      <c r="M6" s="39"/>
      <c r="N6" s="39"/>
      <c r="O6" s="39"/>
      <c r="P6" s="39"/>
      <c r="Q6" s="39"/>
      <c r="R6" s="39"/>
    </row>
    <row r="7" spans="2:19">
      <c r="B7" s="39"/>
      <c r="C7" s="38"/>
      <c r="D7" s="39"/>
      <c r="E7" s="39"/>
      <c r="F7" s="39"/>
      <c r="G7" s="39"/>
      <c r="H7" s="39"/>
      <c r="I7" s="39"/>
      <c r="J7" s="39"/>
      <c r="K7" s="39"/>
      <c r="L7" s="39"/>
      <c r="M7" s="39"/>
      <c r="N7" s="39"/>
      <c r="O7" s="39"/>
      <c r="P7" s="39"/>
      <c r="Q7" s="39"/>
      <c r="R7" s="39"/>
    </row>
    <row r="8" spans="2:19">
      <c r="B8" s="39"/>
      <c r="C8" s="38"/>
      <c r="D8" s="39"/>
      <c r="E8" s="39"/>
      <c r="F8" s="39"/>
      <c r="G8" s="39"/>
      <c r="H8" s="39"/>
      <c r="I8" s="39"/>
      <c r="J8" s="39"/>
      <c r="K8" s="39"/>
      <c r="L8" s="39"/>
      <c r="M8" s="39"/>
      <c r="N8" s="39"/>
      <c r="O8" s="39"/>
      <c r="P8" s="39"/>
      <c r="Q8" s="39"/>
      <c r="R8" s="39"/>
    </row>
    <row r="9" spans="2:19">
      <c r="B9" s="56"/>
      <c r="C9" s="56"/>
      <c r="D9" s="39"/>
      <c r="E9" s="39"/>
      <c r="F9" s="39"/>
      <c r="G9" s="39"/>
      <c r="H9" s="39"/>
      <c r="I9" s="39"/>
      <c r="J9" s="39"/>
      <c r="K9" s="39"/>
      <c r="L9" s="39"/>
      <c r="M9" s="39"/>
      <c r="N9" s="39"/>
      <c r="O9" s="39"/>
      <c r="P9" s="39"/>
      <c r="Q9" s="39"/>
      <c r="R9" s="39"/>
    </row>
    <row r="10" spans="2:19">
      <c r="B10" s="39"/>
      <c r="C10" s="39"/>
      <c r="D10" s="39"/>
      <c r="E10" s="39"/>
      <c r="F10" s="39"/>
      <c r="G10" s="39"/>
      <c r="H10" s="39"/>
      <c r="I10" s="39"/>
      <c r="J10" s="39"/>
      <c r="K10" s="39"/>
      <c r="L10" s="39"/>
      <c r="M10" s="39"/>
      <c r="N10" s="39"/>
      <c r="O10" s="39"/>
      <c r="P10" s="39"/>
      <c r="Q10" s="39"/>
      <c r="R10" s="39"/>
    </row>
    <row r="11" spans="2:19">
      <c r="B11" s="249">
        <v>56</v>
      </c>
      <c r="C11" s="150">
        <v>57</v>
      </c>
      <c r="D11" s="39"/>
      <c r="E11" s="82" t="s">
        <v>157</v>
      </c>
      <c r="F11" s="83"/>
      <c r="G11" s="83"/>
      <c r="H11" s="83"/>
      <c r="I11" s="83"/>
      <c r="J11" s="83"/>
      <c r="K11" s="83"/>
      <c r="L11" s="83"/>
      <c r="M11" s="83"/>
      <c r="N11" s="83"/>
      <c r="O11" s="84"/>
      <c r="P11" s="39" t="s">
        <v>113</v>
      </c>
      <c r="Q11" s="39"/>
      <c r="R11" s="39"/>
    </row>
    <row r="12" spans="2:19" ht="33">
      <c r="B12" s="64" t="s">
        <v>83</v>
      </c>
      <c r="C12" s="229" t="s">
        <v>294</v>
      </c>
      <c r="D12" s="39"/>
      <c r="E12" s="87"/>
      <c r="F12" s="88"/>
      <c r="G12" s="88"/>
      <c r="H12" s="88"/>
      <c r="I12" s="88"/>
      <c r="J12" s="88"/>
      <c r="K12" s="88"/>
      <c r="L12" s="88"/>
      <c r="M12" s="88"/>
      <c r="N12" s="88"/>
      <c r="O12" s="89"/>
      <c r="P12" s="39" t="s">
        <v>113</v>
      </c>
      <c r="Q12" s="39"/>
      <c r="R12" s="39"/>
    </row>
    <row r="13" spans="2:19" ht="33">
      <c r="B13" s="76" t="s">
        <v>156</v>
      </c>
      <c r="C13" s="79">
        <v>4</v>
      </c>
      <c r="D13" s="39"/>
      <c r="E13" s="87"/>
      <c r="F13" s="88"/>
      <c r="G13" s="88"/>
      <c r="H13" s="88"/>
      <c r="I13" s="88"/>
      <c r="J13" s="88"/>
      <c r="K13" s="88"/>
      <c r="L13" s="88"/>
      <c r="M13" s="88"/>
      <c r="N13" s="88"/>
      <c r="O13" s="89"/>
      <c r="P13" s="39" t="s">
        <v>113</v>
      </c>
      <c r="Q13" s="39"/>
      <c r="R13" s="39"/>
    </row>
    <row r="14" spans="2:19" ht="33">
      <c r="B14" s="211" t="s">
        <v>365</v>
      </c>
      <c r="C14" s="214">
        <v>1</v>
      </c>
      <c r="D14" s="39"/>
      <c r="E14" s="87" t="s">
        <v>159</v>
      </c>
      <c r="F14" s="88"/>
      <c r="G14" s="88"/>
      <c r="H14" s="88"/>
      <c r="I14" s="88"/>
      <c r="J14" s="88"/>
      <c r="K14" s="88"/>
      <c r="L14" s="88"/>
      <c r="M14" s="88"/>
      <c r="N14" s="88"/>
      <c r="O14" s="89"/>
      <c r="P14" s="39" t="s">
        <v>113</v>
      </c>
      <c r="Q14" s="39"/>
      <c r="R14" s="39"/>
    </row>
    <row r="15" spans="2:19" ht="33">
      <c r="B15" s="211" t="s">
        <v>369</v>
      </c>
      <c r="C15" s="214">
        <v>21</v>
      </c>
      <c r="D15" s="39"/>
      <c r="E15" s="87" t="s">
        <v>160</v>
      </c>
      <c r="F15" s="88"/>
      <c r="G15" s="88"/>
      <c r="H15" s="88"/>
      <c r="I15" s="88"/>
      <c r="J15" s="88"/>
      <c r="K15" s="88"/>
      <c r="L15" s="88"/>
      <c r="M15" s="88"/>
      <c r="N15" s="88"/>
      <c r="O15" s="89"/>
      <c r="P15" s="39" t="s">
        <v>113</v>
      </c>
      <c r="Q15" s="39"/>
      <c r="R15" s="39"/>
      <c r="S15" s="265" t="s">
        <v>428</v>
      </c>
    </row>
    <row r="16" spans="2:19" ht="33">
      <c r="B16" s="211" t="s">
        <v>369</v>
      </c>
      <c r="C16" s="214">
        <v>30</v>
      </c>
      <c r="D16" s="39"/>
      <c r="E16" s="87" t="s">
        <v>161</v>
      </c>
      <c r="F16" s="88"/>
      <c r="G16" s="88"/>
      <c r="H16" s="88"/>
      <c r="I16" s="88"/>
      <c r="J16" s="88"/>
      <c r="K16" s="88"/>
      <c r="L16" s="88"/>
      <c r="M16" s="88"/>
      <c r="N16" s="88"/>
      <c r="O16" s="89"/>
      <c r="P16" s="39" t="s">
        <v>113</v>
      </c>
      <c r="Q16" s="39"/>
      <c r="R16" s="39"/>
    </row>
    <row r="17" spans="2:18" ht="33">
      <c r="B17" s="211" t="s">
        <v>369</v>
      </c>
      <c r="C17" s="214">
        <v>34</v>
      </c>
      <c r="D17" s="39"/>
      <c r="E17" s="87"/>
      <c r="F17" s="88"/>
      <c r="G17" s="88"/>
      <c r="H17" s="88"/>
      <c r="I17" s="88"/>
      <c r="J17" s="88"/>
      <c r="K17" s="88"/>
      <c r="L17" s="88"/>
      <c r="M17" s="88"/>
      <c r="N17" s="88"/>
      <c r="O17" s="89"/>
      <c r="P17" s="39" t="s">
        <v>113</v>
      </c>
      <c r="Q17" s="39"/>
      <c r="R17" s="39"/>
    </row>
    <row r="18" spans="2:18" ht="33">
      <c r="B18" s="211" t="s">
        <v>369</v>
      </c>
      <c r="C18" s="214">
        <v>1</v>
      </c>
      <c r="D18" s="39"/>
      <c r="E18" s="87"/>
      <c r="F18" s="88"/>
      <c r="G18" s="88"/>
      <c r="H18" s="88"/>
      <c r="I18" s="88"/>
      <c r="J18" s="88"/>
      <c r="K18" s="88"/>
      <c r="L18" s="88"/>
      <c r="M18" s="88"/>
      <c r="N18" s="88"/>
      <c r="O18" s="89"/>
      <c r="P18" s="39" t="s">
        <v>113</v>
      </c>
      <c r="Q18" s="39"/>
      <c r="R18" s="39"/>
    </row>
    <row r="19" spans="2:18" ht="33">
      <c r="B19" s="211" t="s">
        <v>369</v>
      </c>
      <c r="C19" s="214">
        <v>33</v>
      </c>
      <c r="D19" s="39"/>
      <c r="E19" s="87"/>
      <c r="F19" s="88"/>
      <c r="G19" s="88"/>
      <c r="H19" s="88"/>
      <c r="I19" s="88"/>
      <c r="J19" s="88"/>
      <c r="K19" s="88"/>
      <c r="L19" s="88"/>
      <c r="M19" s="88"/>
      <c r="N19" s="88"/>
      <c r="O19" s="89"/>
      <c r="P19" s="39" t="s">
        <v>113</v>
      </c>
      <c r="Q19" s="39"/>
      <c r="R19" s="39"/>
    </row>
    <row r="20" spans="2:18" ht="33">
      <c r="B20" s="211" t="s">
        <v>369</v>
      </c>
      <c r="C20" s="214">
        <v>20</v>
      </c>
      <c r="D20" s="39"/>
      <c r="E20" s="87"/>
      <c r="F20" s="88"/>
      <c r="G20" s="88"/>
      <c r="H20" s="88"/>
      <c r="I20" s="88"/>
      <c r="J20" s="88"/>
      <c r="K20" s="88"/>
      <c r="L20" s="88"/>
      <c r="M20" s="88"/>
      <c r="N20" s="88"/>
      <c r="O20" s="89"/>
      <c r="P20" s="39" t="s">
        <v>113</v>
      </c>
      <c r="Q20" s="39"/>
      <c r="R20" s="39"/>
    </row>
    <row r="21" spans="2:18" ht="33">
      <c r="B21" s="211" t="s">
        <v>409</v>
      </c>
      <c r="C21" s="214">
        <v>23</v>
      </c>
      <c r="D21" s="39"/>
      <c r="E21" s="87"/>
      <c r="F21" s="88"/>
      <c r="G21" s="88"/>
      <c r="H21" s="88"/>
      <c r="I21" s="88"/>
      <c r="J21" s="88"/>
      <c r="K21" s="88"/>
      <c r="L21" s="88"/>
      <c r="M21" s="88"/>
      <c r="N21" s="88"/>
      <c r="O21" s="89"/>
      <c r="P21" s="39" t="s">
        <v>113</v>
      </c>
      <c r="Q21" s="39"/>
      <c r="R21" s="39"/>
    </row>
    <row r="22" spans="2:18" ht="33">
      <c r="B22" s="211" t="s">
        <v>409</v>
      </c>
      <c r="C22" s="214">
        <v>36</v>
      </c>
      <c r="D22" s="39"/>
      <c r="E22" s="87"/>
      <c r="F22" s="88"/>
      <c r="G22" s="88"/>
      <c r="H22" s="88"/>
      <c r="I22" s="88"/>
      <c r="J22" s="88"/>
      <c r="K22" s="88"/>
      <c r="L22" s="88"/>
      <c r="M22" s="88"/>
      <c r="N22" s="88"/>
      <c r="O22" s="89"/>
      <c r="P22" s="39" t="s">
        <v>113</v>
      </c>
      <c r="Q22" s="39"/>
      <c r="R22" s="39"/>
    </row>
    <row r="23" spans="2:18" ht="33">
      <c r="B23" s="211" t="s">
        <v>409</v>
      </c>
      <c r="C23" s="214">
        <v>44</v>
      </c>
      <c r="D23" s="39"/>
      <c r="E23" s="87"/>
      <c r="F23" s="88"/>
      <c r="G23" s="88"/>
      <c r="H23" s="88"/>
      <c r="I23" s="88"/>
      <c r="J23" s="88"/>
      <c r="K23" s="88"/>
      <c r="L23" s="88"/>
      <c r="M23" s="88"/>
      <c r="N23" s="88"/>
      <c r="O23" s="89"/>
      <c r="P23" s="39" t="s">
        <v>113</v>
      </c>
      <c r="Q23" s="39"/>
      <c r="R23" s="39"/>
    </row>
    <row r="24" spans="2:18" ht="33">
      <c r="B24" s="211" t="s">
        <v>369</v>
      </c>
      <c r="C24" s="214">
        <v>46</v>
      </c>
      <c r="D24" s="39"/>
      <c r="E24" s="87"/>
      <c r="F24" s="88"/>
      <c r="G24" s="88"/>
      <c r="H24" s="88"/>
      <c r="I24" s="88"/>
      <c r="J24" s="88"/>
      <c r="K24" s="88"/>
      <c r="L24" s="88"/>
      <c r="M24" s="88"/>
      <c r="N24" s="88"/>
      <c r="O24" s="89"/>
      <c r="P24" s="39" t="s">
        <v>113</v>
      </c>
      <c r="Q24" s="39"/>
      <c r="R24" s="39"/>
    </row>
    <row r="25" spans="2:18" ht="33">
      <c r="B25" s="211" t="s">
        <v>369</v>
      </c>
      <c r="C25" s="214">
        <v>52</v>
      </c>
      <c r="D25" s="39"/>
      <c r="E25" s="87"/>
      <c r="F25" s="88"/>
      <c r="G25" s="88"/>
      <c r="H25" s="88"/>
      <c r="I25" s="88"/>
      <c r="J25" s="88"/>
      <c r="K25" s="88"/>
      <c r="L25" s="88"/>
      <c r="M25" s="88"/>
      <c r="N25" s="88"/>
      <c r="O25" s="89"/>
      <c r="P25" s="39" t="s">
        <v>113</v>
      </c>
      <c r="Q25" s="39"/>
      <c r="R25" s="39"/>
    </row>
    <row r="26" spans="2:18" ht="33">
      <c r="B26" s="211" t="s">
        <v>369</v>
      </c>
      <c r="C26" s="214">
        <v>19</v>
      </c>
      <c r="D26" s="39"/>
      <c r="E26" s="87"/>
      <c r="F26" s="88"/>
      <c r="G26" s="88"/>
      <c r="H26" s="88"/>
      <c r="I26" s="88"/>
      <c r="J26" s="88"/>
      <c r="K26" s="88"/>
      <c r="L26" s="88"/>
      <c r="M26" s="88"/>
      <c r="N26" s="88"/>
      <c r="O26" s="89"/>
      <c r="P26" s="39" t="s">
        <v>113</v>
      </c>
      <c r="Q26" s="39"/>
      <c r="R26" s="39"/>
    </row>
    <row r="27" spans="2:18" ht="33">
      <c r="B27" s="211" t="s">
        <v>369</v>
      </c>
      <c r="C27" s="214">
        <v>58</v>
      </c>
      <c r="D27" s="39"/>
      <c r="E27" s="87"/>
      <c r="F27" s="88"/>
      <c r="G27" s="88"/>
      <c r="H27" s="88"/>
      <c r="I27" s="88"/>
      <c r="J27" s="88"/>
      <c r="K27" s="88"/>
      <c r="L27" s="88"/>
      <c r="M27" s="88"/>
      <c r="N27" s="88"/>
      <c r="O27" s="89"/>
      <c r="P27" s="39" t="s">
        <v>113</v>
      </c>
      <c r="Q27" s="39"/>
      <c r="R27" s="39"/>
    </row>
    <row r="28" spans="2:18" ht="33">
      <c r="B28" s="211" t="s">
        <v>409</v>
      </c>
      <c r="C28" s="214">
        <v>46</v>
      </c>
      <c r="D28" s="39"/>
      <c r="E28" s="87"/>
      <c r="F28" s="88"/>
      <c r="G28" s="88"/>
      <c r="H28" s="88"/>
      <c r="I28" s="88"/>
      <c r="J28" s="88"/>
      <c r="K28" s="88"/>
      <c r="L28" s="88"/>
      <c r="M28" s="88"/>
      <c r="N28" s="88"/>
      <c r="O28" s="89"/>
      <c r="P28" s="39" t="s">
        <v>113</v>
      </c>
      <c r="Q28" s="39"/>
      <c r="R28" s="39"/>
    </row>
    <row r="29" spans="2:18" ht="33">
      <c r="B29" s="211" t="s">
        <v>380</v>
      </c>
      <c r="C29" s="214">
        <v>62</v>
      </c>
      <c r="D29" s="39"/>
      <c r="E29" s="87"/>
      <c r="F29" s="88"/>
      <c r="G29" s="88"/>
      <c r="H29" s="88"/>
      <c r="I29" s="88"/>
      <c r="J29" s="88"/>
      <c r="K29" s="88"/>
      <c r="L29" s="88"/>
      <c r="M29" s="88"/>
      <c r="N29" s="88"/>
      <c r="O29" s="89"/>
      <c r="P29" s="39" t="s">
        <v>113</v>
      </c>
      <c r="Q29" s="39"/>
      <c r="R29" s="39"/>
    </row>
    <row r="30" spans="2:18" ht="49.5">
      <c r="B30" s="211" t="s">
        <v>374</v>
      </c>
      <c r="C30" s="214">
        <v>24</v>
      </c>
      <c r="D30" s="39"/>
      <c r="E30" s="87"/>
      <c r="F30" s="88"/>
      <c r="G30" s="88"/>
      <c r="H30" s="88"/>
      <c r="I30" s="88"/>
      <c r="J30" s="88"/>
      <c r="K30" s="88"/>
      <c r="L30" s="88"/>
      <c r="M30" s="88"/>
      <c r="N30" s="88"/>
      <c r="O30" s="89"/>
      <c r="P30" s="39" t="s">
        <v>113</v>
      </c>
      <c r="Q30" s="39"/>
      <c r="R30" s="39"/>
    </row>
    <row r="31" spans="2:18" ht="49.5">
      <c r="B31" s="211" t="s">
        <v>374</v>
      </c>
      <c r="C31" s="214">
        <v>26</v>
      </c>
      <c r="D31" s="39"/>
      <c r="E31" s="87"/>
      <c r="F31" s="88"/>
      <c r="G31" s="88"/>
      <c r="H31" s="88"/>
      <c r="I31" s="88"/>
      <c r="J31" s="88"/>
      <c r="K31" s="88"/>
      <c r="L31" s="88"/>
      <c r="M31" s="88"/>
      <c r="N31" s="88"/>
      <c r="O31" s="89"/>
      <c r="P31" s="39" t="s">
        <v>113</v>
      </c>
      <c r="Q31" s="39"/>
      <c r="R31" s="39"/>
    </row>
    <row r="32" spans="2:18" ht="49.5">
      <c r="B32" s="211" t="s">
        <v>374</v>
      </c>
      <c r="C32" s="214">
        <v>28</v>
      </c>
      <c r="D32" s="39"/>
      <c r="E32" s="87"/>
      <c r="F32" s="88"/>
      <c r="G32" s="88"/>
      <c r="H32" s="88"/>
      <c r="I32" s="88"/>
      <c r="J32" s="88"/>
      <c r="K32" s="88"/>
      <c r="L32" s="88"/>
      <c r="M32" s="88"/>
      <c r="N32" s="88"/>
      <c r="O32" s="89"/>
      <c r="P32" s="39" t="s">
        <v>113</v>
      </c>
      <c r="Q32" s="39"/>
      <c r="R32" s="39"/>
    </row>
    <row r="33" spans="2:18" ht="49.5">
      <c r="B33" s="211" t="s">
        <v>374</v>
      </c>
      <c r="C33" s="214">
        <v>24</v>
      </c>
      <c r="D33" s="39"/>
      <c r="E33" s="87"/>
      <c r="F33" s="88"/>
      <c r="G33" s="88"/>
      <c r="H33" s="88"/>
      <c r="I33" s="88"/>
      <c r="J33" s="88"/>
      <c r="K33" s="88"/>
      <c r="L33" s="88"/>
      <c r="M33" s="88"/>
      <c r="N33" s="88"/>
      <c r="O33" s="89"/>
      <c r="P33" s="39" t="s">
        <v>113</v>
      </c>
      <c r="Q33" s="39"/>
      <c r="R33" s="39"/>
    </row>
    <row r="34" spans="2:18" ht="49.5">
      <c r="B34" s="211" t="s">
        <v>374</v>
      </c>
      <c r="C34" s="214">
        <v>56</v>
      </c>
      <c r="D34" s="39"/>
      <c r="E34" s="87"/>
      <c r="F34" s="88"/>
      <c r="G34" s="88"/>
      <c r="H34" s="88"/>
      <c r="I34" s="88"/>
      <c r="J34" s="88"/>
      <c r="K34" s="88"/>
      <c r="L34" s="88"/>
      <c r="M34" s="88"/>
      <c r="N34" s="88"/>
      <c r="O34" s="89"/>
      <c r="P34" s="39" t="s">
        <v>113</v>
      </c>
      <c r="Q34" s="39"/>
      <c r="R34" s="39"/>
    </row>
    <row r="35" spans="2:18" ht="49.5">
      <c r="B35" s="211" t="s">
        <v>374</v>
      </c>
      <c r="C35" s="214">
        <v>59</v>
      </c>
      <c r="D35" s="39"/>
      <c r="E35" s="87"/>
      <c r="F35" s="88"/>
      <c r="G35" s="88"/>
      <c r="H35" s="88"/>
      <c r="I35" s="88"/>
      <c r="J35" s="88"/>
      <c r="K35" s="88"/>
      <c r="L35" s="88"/>
      <c r="M35" s="88"/>
      <c r="N35" s="88"/>
      <c r="O35" s="89"/>
      <c r="P35" s="39" t="s">
        <v>113</v>
      </c>
      <c r="Q35" s="39"/>
      <c r="R35" s="39"/>
    </row>
    <row r="36" spans="2:18" ht="33">
      <c r="B36" s="211" t="s">
        <v>376</v>
      </c>
      <c r="C36" s="214">
        <v>23</v>
      </c>
      <c r="D36" s="39"/>
      <c r="E36" s="87"/>
      <c r="F36" s="88"/>
      <c r="G36" s="88"/>
      <c r="H36" s="88"/>
      <c r="I36" s="88"/>
      <c r="J36" s="88"/>
      <c r="K36" s="88"/>
      <c r="L36" s="88"/>
      <c r="M36" s="88"/>
      <c r="N36" s="88"/>
      <c r="O36" s="89"/>
      <c r="P36" s="39" t="s">
        <v>113</v>
      </c>
      <c r="Q36" s="39"/>
      <c r="R36" s="39"/>
    </row>
    <row r="37" spans="2:18" ht="33">
      <c r="B37" s="211" t="s">
        <v>406</v>
      </c>
      <c r="C37" s="214">
        <v>63</v>
      </c>
      <c r="D37" s="39"/>
      <c r="E37" s="87"/>
      <c r="F37" s="88"/>
      <c r="G37" s="88"/>
      <c r="H37" s="88"/>
      <c r="I37" s="88"/>
      <c r="J37" s="88"/>
      <c r="K37" s="88"/>
      <c r="L37" s="88"/>
      <c r="M37" s="88"/>
      <c r="N37" s="88"/>
      <c r="O37" s="89"/>
      <c r="P37" s="39" t="s">
        <v>113</v>
      </c>
      <c r="Q37" s="39"/>
      <c r="R37" s="39"/>
    </row>
    <row r="38" spans="2:18">
      <c r="D38" s="39"/>
      <c r="E38" s="87"/>
      <c r="F38" s="88"/>
      <c r="G38" s="88"/>
      <c r="H38" s="88"/>
      <c r="I38" s="88"/>
      <c r="J38" s="88"/>
      <c r="K38" s="88"/>
      <c r="L38" s="88"/>
      <c r="M38" s="88"/>
      <c r="N38" s="88"/>
      <c r="O38" s="89"/>
      <c r="P38" s="39" t="s">
        <v>113</v>
      </c>
      <c r="Q38" s="39"/>
      <c r="R38" s="39"/>
    </row>
    <row r="39" spans="2:18">
      <c r="D39" s="39"/>
      <c r="E39" s="87"/>
      <c r="F39" s="88"/>
      <c r="G39" s="88"/>
      <c r="H39" s="88"/>
      <c r="I39" s="88"/>
      <c r="J39" s="88"/>
      <c r="K39" s="88"/>
      <c r="L39" s="88"/>
      <c r="M39" s="88"/>
      <c r="N39" s="88"/>
      <c r="O39" s="89"/>
      <c r="P39" s="39" t="s">
        <v>113</v>
      </c>
      <c r="Q39" s="39"/>
      <c r="R39" s="39"/>
    </row>
    <row r="40" spans="2:18">
      <c r="D40" s="39"/>
      <c r="E40" s="87"/>
      <c r="F40" s="88"/>
      <c r="G40" s="88"/>
      <c r="H40" s="88"/>
      <c r="I40" s="88"/>
      <c r="J40" s="88"/>
      <c r="K40" s="88"/>
      <c r="L40" s="88"/>
      <c r="M40" s="88"/>
      <c r="N40" s="88"/>
      <c r="O40" s="89"/>
      <c r="P40" s="39" t="s">
        <v>113</v>
      </c>
      <c r="Q40" s="39"/>
      <c r="R40" s="39"/>
    </row>
    <row r="41" spans="2:18">
      <c r="D41" s="39"/>
      <c r="E41" s="87"/>
      <c r="F41" s="88"/>
      <c r="G41" s="88"/>
      <c r="H41" s="88"/>
      <c r="I41" s="88"/>
      <c r="J41" s="88"/>
      <c r="K41" s="88"/>
      <c r="L41" s="88"/>
      <c r="M41" s="88"/>
      <c r="N41" s="88"/>
      <c r="O41" s="89"/>
      <c r="P41" s="39" t="s">
        <v>113</v>
      </c>
      <c r="Q41" s="39"/>
      <c r="R41" s="39"/>
    </row>
    <row r="42" spans="2:18">
      <c r="D42" s="39"/>
      <c r="E42" s="87"/>
      <c r="F42" s="88"/>
      <c r="G42" s="88"/>
      <c r="H42" s="88"/>
      <c r="I42" s="88"/>
      <c r="J42" s="88"/>
      <c r="K42" s="88"/>
      <c r="L42" s="88"/>
      <c r="M42" s="88"/>
      <c r="N42" s="88"/>
      <c r="O42" s="89"/>
      <c r="P42" s="39" t="s">
        <v>113</v>
      </c>
      <c r="Q42" s="39"/>
      <c r="R42" s="39"/>
    </row>
    <row r="43" spans="2:18">
      <c r="D43" s="39"/>
      <c r="E43" s="87"/>
      <c r="F43" s="88"/>
      <c r="G43" s="88"/>
      <c r="H43" s="88"/>
      <c r="I43" s="88"/>
      <c r="J43" s="88"/>
      <c r="K43" s="88"/>
      <c r="L43" s="88"/>
      <c r="M43" s="88"/>
      <c r="N43" s="88"/>
      <c r="O43" s="89"/>
      <c r="P43" s="39" t="s">
        <v>113</v>
      </c>
      <c r="Q43" s="39"/>
      <c r="R43" s="39"/>
    </row>
    <row r="44" spans="2:18">
      <c r="D44" s="39"/>
      <c r="E44" s="87"/>
      <c r="F44" s="88"/>
      <c r="G44" s="88"/>
      <c r="H44" s="88"/>
      <c r="I44" s="88"/>
      <c r="J44" s="88"/>
      <c r="K44" s="88"/>
      <c r="L44" s="88"/>
      <c r="M44" s="88"/>
      <c r="N44" s="88"/>
      <c r="O44" s="89"/>
      <c r="P44" s="39" t="s">
        <v>113</v>
      </c>
      <c r="Q44" s="39"/>
      <c r="R44" s="39"/>
    </row>
    <row r="45" spans="2:18">
      <c r="D45" s="39"/>
      <c r="E45" s="87"/>
      <c r="F45" s="88"/>
      <c r="G45" s="88"/>
      <c r="H45" s="88"/>
      <c r="I45" s="88"/>
      <c r="J45" s="88"/>
      <c r="K45" s="88"/>
      <c r="L45" s="88"/>
      <c r="M45" s="88"/>
      <c r="N45" s="88"/>
      <c r="O45" s="89"/>
      <c r="P45" s="39" t="s">
        <v>113</v>
      </c>
      <c r="Q45" s="39"/>
      <c r="R45" s="39"/>
    </row>
    <row r="46" spans="2:18">
      <c r="D46" s="39"/>
      <c r="E46" s="87"/>
      <c r="F46" s="88"/>
      <c r="G46" s="88"/>
      <c r="H46" s="88"/>
      <c r="I46" s="88"/>
      <c r="J46" s="88"/>
      <c r="K46" s="88"/>
      <c r="L46" s="88"/>
      <c r="M46" s="88"/>
      <c r="N46" s="88"/>
      <c r="O46" s="89"/>
      <c r="P46" s="39" t="s">
        <v>113</v>
      </c>
      <c r="Q46" s="39"/>
      <c r="R46" s="39"/>
    </row>
    <row r="47" spans="2:18">
      <c r="D47" s="39"/>
      <c r="E47" s="87"/>
      <c r="F47" s="88"/>
      <c r="G47" s="88"/>
      <c r="H47" s="88"/>
      <c r="I47" s="88"/>
      <c r="J47" s="88"/>
      <c r="K47" s="88"/>
      <c r="L47" s="88"/>
      <c r="M47" s="88"/>
      <c r="N47" s="88"/>
      <c r="O47" s="89"/>
      <c r="P47" s="39" t="s">
        <v>113</v>
      </c>
      <c r="Q47" s="39"/>
      <c r="R47" s="39"/>
    </row>
    <row r="48" spans="2:18">
      <c r="D48" s="39"/>
      <c r="E48" s="87"/>
      <c r="F48" s="88"/>
      <c r="G48" s="88"/>
      <c r="H48" s="88"/>
      <c r="I48" s="88"/>
      <c r="J48" s="88"/>
      <c r="K48" s="88"/>
      <c r="L48" s="88"/>
      <c r="M48" s="88"/>
      <c r="N48" s="88"/>
      <c r="O48" s="89"/>
      <c r="P48" s="39" t="s">
        <v>113</v>
      </c>
      <c r="Q48" s="39"/>
      <c r="R48" s="39"/>
    </row>
    <row r="49" spans="4:18">
      <c r="D49" s="39"/>
      <c r="E49" s="87"/>
      <c r="F49" s="88"/>
      <c r="G49" s="88"/>
      <c r="H49" s="88"/>
      <c r="I49" s="88"/>
      <c r="J49" s="88"/>
      <c r="K49" s="88"/>
      <c r="L49" s="88"/>
      <c r="M49" s="88"/>
      <c r="N49" s="88"/>
      <c r="O49" s="89"/>
      <c r="P49" s="39" t="s">
        <v>113</v>
      </c>
      <c r="Q49" s="39"/>
      <c r="R49" s="39"/>
    </row>
    <row r="50" spans="4:18">
      <c r="D50" s="39"/>
      <c r="E50" s="87"/>
      <c r="F50" s="88"/>
      <c r="G50" s="88"/>
      <c r="H50" s="88"/>
      <c r="I50" s="88"/>
      <c r="J50" s="88"/>
      <c r="K50" s="88"/>
      <c r="L50" s="88"/>
      <c r="M50" s="88"/>
      <c r="N50" s="88"/>
      <c r="O50" s="89"/>
      <c r="P50" s="39" t="s">
        <v>113</v>
      </c>
      <c r="Q50" s="39"/>
      <c r="R50" s="39"/>
    </row>
    <row r="51" spans="4:18">
      <c r="D51" s="39"/>
      <c r="E51" s="87"/>
      <c r="F51" s="88"/>
      <c r="G51" s="88"/>
      <c r="H51" s="88"/>
      <c r="I51" s="88"/>
      <c r="J51" s="88"/>
      <c r="K51" s="88"/>
      <c r="L51" s="88"/>
      <c r="M51" s="88"/>
      <c r="N51" s="88"/>
      <c r="O51" s="89"/>
      <c r="P51" s="39" t="s">
        <v>113</v>
      </c>
      <c r="Q51" s="39"/>
      <c r="R51" s="39"/>
    </row>
    <row r="52" spans="4:18">
      <c r="D52" s="39"/>
      <c r="E52" s="87"/>
      <c r="F52" s="88"/>
      <c r="G52" s="88"/>
      <c r="H52" s="88"/>
      <c r="I52" s="88"/>
      <c r="J52" s="88"/>
      <c r="K52" s="88"/>
      <c r="L52" s="88"/>
      <c r="M52" s="88"/>
      <c r="N52" s="88"/>
      <c r="O52" s="89"/>
      <c r="P52" s="39" t="s">
        <v>113</v>
      </c>
      <c r="Q52" s="39"/>
      <c r="R52" s="39"/>
    </row>
    <row r="53" spans="4:18">
      <c r="D53" s="39"/>
      <c r="E53" s="87"/>
      <c r="F53" s="88"/>
      <c r="G53" s="88"/>
      <c r="H53" s="88"/>
      <c r="I53" s="88"/>
      <c r="J53" s="88"/>
      <c r="K53" s="88"/>
      <c r="L53" s="88"/>
      <c r="M53" s="88"/>
      <c r="N53" s="88"/>
      <c r="O53" s="89"/>
      <c r="P53" s="39" t="s">
        <v>113</v>
      </c>
      <c r="Q53" s="39"/>
      <c r="R53" s="39"/>
    </row>
    <row r="54" spans="4:18">
      <c r="D54" s="39"/>
      <c r="E54" s="90"/>
      <c r="F54" s="91"/>
      <c r="G54" s="91"/>
      <c r="H54" s="91"/>
      <c r="I54" s="91"/>
      <c r="J54" s="91"/>
      <c r="K54" s="91"/>
      <c r="L54" s="91"/>
      <c r="M54" s="91"/>
      <c r="N54" s="91"/>
      <c r="O54" s="92"/>
      <c r="P54" s="39" t="s">
        <v>113</v>
      </c>
      <c r="Q54" s="39"/>
      <c r="R54" s="39"/>
    </row>
    <row r="55" spans="4:18">
      <c r="D55" s="39"/>
      <c r="E55" s="39"/>
      <c r="F55" s="39"/>
      <c r="G55" s="39"/>
      <c r="H55" s="39"/>
      <c r="I55" s="39"/>
      <c r="J55" s="39"/>
      <c r="K55" s="39"/>
      <c r="L55" s="39"/>
      <c r="M55" s="39"/>
      <c r="N55" s="39"/>
      <c r="O55" s="39"/>
      <c r="P55" s="39" t="s">
        <v>113</v>
      </c>
      <c r="Q55" s="39"/>
      <c r="R55" s="39"/>
    </row>
    <row r="56" spans="4:18">
      <c r="D56" s="39"/>
      <c r="E56" s="39"/>
      <c r="F56" s="39"/>
      <c r="G56" s="39"/>
      <c r="H56" s="39"/>
      <c r="I56" s="39"/>
      <c r="J56" s="39"/>
      <c r="K56" s="39"/>
      <c r="L56" s="39"/>
      <c r="M56" s="39"/>
      <c r="N56" s="39"/>
      <c r="O56" s="39"/>
      <c r="P56" s="39" t="s">
        <v>113</v>
      </c>
      <c r="Q56" s="39"/>
      <c r="R56" s="39"/>
    </row>
    <row r="57" spans="4:18">
      <c r="D57" s="39"/>
      <c r="E57" s="39"/>
      <c r="F57" s="39"/>
      <c r="G57" s="39"/>
      <c r="H57" s="39"/>
      <c r="I57" s="39"/>
      <c r="J57" s="39"/>
      <c r="K57" s="39"/>
      <c r="L57" s="39"/>
      <c r="M57" s="39"/>
      <c r="N57" s="39"/>
      <c r="O57" s="39"/>
      <c r="P57" s="39" t="s">
        <v>113</v>
      </c>
      <c r="Q57" s="39"/>
      <c r="R57" s="39"/>
    </row>
    <row r="58" spans="4:18">
      <c r="D58" s="39"/>
      <c r="E58" s="39"/>
      <c r="F58" s="39"/>
      <c r="G58" s="39"/>
      <c r="H58" s="39"/>
      <c r="I58" s="39"/>
      <c r="J58" s="39"/>
      <c r="K58" s="39"/>
      <c r="L58" s="39"/>
      <c r="M58" s="39"/>
      <c r="N58" s="39"/>
      <c r="O58" s="39"/>
      <c r="P58" s="39" t="s">
        <v>113</v>
      </c>
      <c r="Q58" s="39"/>
      <c r="R58" s="39"/>
    </row>
    <row r="59" spans="4:18">
      <c r="D59" s="39"/>
      <c r="E59" s="39"/>
      <c r="F59" s="39"/>
      <c r="G59" s="39"/>
      <c r="H59" s="39"/>
      <c r="I59" s="39"/>
      <c r="J59" s="39"/>
      <c r="K59" s="39"/>
      <c r="L59" s="39"/>
      <c r="M59" s="39"/>
      <c r="N59" s="39"/>
      <c r="O59" s="39"/>
      <c r="P59" s="39" t="s">
        <v>113</v>
      </c>
      <c r="Q59" s="39"/>
      <c r="R59" s="39"/>
    </row>
    <row r="60" spans="4:18">
      <c r="D60" s="39"/>
      <c r="E60" s="39"/>
      <c r="F60" s="39"/>
      <c r="G60" s="39"/>
      <c r="H60" s="39"/>
      <c r="I60" s="39"/>
      <c r="J60" s="39"/>
      <c r="K60" s="39"/>
      <c r="L60" s="39"/>
      <c r="M60" s="39"/>
      <c r="N60" s="39"/>
      <c r="O60" s="39"/>
      <c r="P60" s="39" t="s">
        <v>113</v>
      </c>
      <c r="Q60" s="39"/>
      <c r="R60" s="39"/>
    </row>
    <row r="61" spans="4:18">
      <c r="D61" s="39"/>
      <c r="E61" s="39"/>
      <c r="F61" s="39"/>
      <c r="G61" s="39"/>
      <c r="H61" s="39"/>
      <c r="I61" s="39"/>
      <c r="J61" s="39"/>
      <c r="K61" s="39"/>
      <c r="L61" s="39"/>
      <c r="M61" s="39"/>
      <c r="N61" s="39"/>
      <c r="O61" s="39"/>
      <c r="P61" s="39" t="s">
        <v>113</v>
      </c>
      <c r="Q61" s="39"/>
      <c r="R61" s="39"/>
    </row>
    <row r="62" spans="4:18">
      <c r="D62" s="39"/>
      <c r="E62" s="39"/>
      <c r="F62" s="39"/>
      <c r="G62" s="39"/>
      <c r="H62" s="39"/>
      <c r="I62" s="39"/>
      <c r="J62" s="39"/>
      <c r="K62" s="39"/>
      <c r="L62" s="39"/>
      <c r="M62" s="39"/>
      <c r="N62" s="39"/>
      <c r="O62" s="39"/>
      <c r="P62" s="39" t="s">
        <v>113</v>
      </c>
      <c r="Q62" s="39"/>
      <c r="R62" s="39"/>
    </row>
    <row r="63" spans="4:18">
      <c r="D63" s="39"/>
      <c r="E63" s="39"/>
      <c r="F63" s="39"/>
      <c r="G63" s="39"/>
      <c r="H63" s="39"/>
      <c r="I63" s="39"/>
      <c r="J63" s="39"/>
      <c r="K63" s="39"/>
      <c r="L63" s="39"/>
      <c r="M63" s="39"/>
      <c r="N63" s="39"/>
      <c r="O63" s="39"/>
      <c r="P63" s="39" t="s">
        <v>113</v>
      </c>
      <c r="Q63" s="39"/>
      <c r="R63" s="39"/>
    </row>
    <row r="64" spans="4:18">
      <c r="D64" s="39"/>
      <c r="E64" s="39"/>
      <c r="F64" s="39"/>
      <c r="G64" s="39"/>
      <c r="H64" s="39"/>
      <c r="I64" s="39"/>
      <c r="J64" s="39"/>
      <c r="K64" s="39"/>
      <c r="L64" s="39"/>
      <c r="M64" s="39"/>
      <c r="N64" s="39"/>
      <c r="O64" s="39"/>
      <c r="P64" s="39" t="s">
        <v>113</v>
      </c>
      <c r="Q64" s="39"/>
      <c r="R64" s="39"/>
    </row>
    <row r="65" spans="4:18">
      <c r="D65" s="39"/>
      <c r="E65" s="39"/>
      <c r="F65" s="39"/>
      <c r="G65" s="39"/>
      <c r="H65" s="39"/>
      <c r="I65" s="39"/>
      <c r="J65" s="39"/>
      <c r="K65" s="39"/>
      <c r="L65" s="39"/>
      <c r="M65" s="39"/>
      <c r="N65" s="39"/>
      <c r="O65" s="39"/>
      <c r="P65" s="39" t="s">
        <v>113</v>
      </c>
      <c r="Q65" s="39"/>
      <c r="R65" s="39"/>
    </row>
    <row r="66" spans="4:18">
      <c r="D66" s="39"/>
      <c r="E66" s="39"/>
      <c r="F66" s="39"/>
      <c r="G66" s="39"/>
      <c r="H66" s="39"/>
      <c r="I66" s="39"/>
      <c r="J66" s="39"/>
      <c r="K66" s="39"/>
      <c r="L66" s="39"/>
      <c r="M66" s="39"/>
      <c r="N66" s="39"/>
      <c r="O66" s="39"/>
      <c r="P66" s="39" t="s">
        <v>113</v>
      </c>
      <c r="Q66" s="39"/>
      <c r="R66" s="39"/>
    </row>
    <row r="67" spans="4:18">
      <c r="D67" s="39"/>
      <c r="E67" s="39"/>
      <c r="F67" s="39"/>
      <c r="G67" s="39"/>
      <c r="H67" s="39"/>
      <c r="I67" s="39"/>
      <c r="J67" s="39"/>
      <c r="K67" s="39"/>
      <c r="L67" s="39"/>
      <c r="M67" s="39"/>
      <c r="N67" s="39"/>
      <c r="O67" s="39"/>
      <c r="P67" s="39" t="s">
        <v>113</v>
      </c>
      <c r="Q67" s="39"/>
      <c r="R67" s="39"/>
    </row>
    <row r="68" spans="4:18">
      <c r="D68" s="39"/>
      <c r="E68" s="39"/>
      <c r="F68" s="39"/>
      <c r="G68" s="39"/>
      <c r="H68" s="39"/>
      <c r="I68" s="39"/>
      <c r="J68" s="39"/>
      <c r="K68" s="39"/>
      <c r="L68" s="39"/>
      <c r="M68" s="39"/>
      <c r="N68" s="39"/>
      <c r="O68" s="39"/>
      <c r="P68" s="39" t="s">
        <v>113</v>
      </c>
      <c r="Q68" s="39"/>
      <c r="R68" s="39"/>
    </row>
    <row r="69" spans="4:18">
      <c r="D69" s="39"/>
      <c r="E69" s="39"/>
      <c r="F69" s="39"/>
      <c r="G69" s="39"/>
      <c r="H69" s="39"/>
      <c r="I69" s="39"/>
      <c r="J69" s="39"/>
      <c r="K69" s="39"/>
      <c r="L69" s="39"/>
      <c r="M69" s="39"/>
      <c r="N69" s="39"/>
      <c r="O69" s="39"/>
      <c r="P69" s="39" t="s">
        <v>113</v>
      </c>
      <c r="Q69" s="39"/>
      <c r="R69" s="39"/>
    </row>
    <row r="70" spans="4:18">
      <c r="D70" s="39"/>
      <c r="E70" s="39"/>
      <c r="F70" s="39"/>
      <c r="G70" s="39"/>
      <c r="H70" s="39"/>
      <c r="I70" s="39"/>
      <c r="J70" s="39"/>
      <c r="K70" s="39"/>
      <c r="L70" s="39"/>
      <c r="M70" s="39"/>
      <c r="N70" s="39"/>
      <c r="O70" s="39"/>
      <c r="P70" s="39" t="s">
        <v>113</v>
      </c>
      <c r="Q70" s="39"/>
      <c r="R70" s="39"/>
    </row>
    <row r="71" spans="4:18">
      <c r="D71" s="39"/>
      <c r="E71" s="39"/>
      <c r="F71" s="39"/>
      <c r="G71" s="39"/>
      <c r="H71" s="39"/>
      <c r="I71" s="39"/>
      <c r="J71" s="39"/>
      <c r="K71" s="39"/>
      <c r="L71" s="39"/>
      <c r="M71" s="39"/>
      <c r="N71" s="39"/>
      <c r="O71" s="39"/>
      <c r="P71" s="39" t="s">
        <v>113</v>
      </c>
      <c r="Q71" s="39"/>
      <c r="R71" s="39"/>
    </row>
    <row r="72" spans="4:18">
      <c r="D72" s="39"/>
      <c r="E72" s="39"/>
      <c r="F72" s="39"/>
      <c r="G72" s="39"/>
      <c r="H72" s="39"/>
      <c r="I72" s="39"/>
      <c r="J72" s="39"/>
      <c r="K72" s="39"/>
      <c r="L72" s="39"/>
      <c r="M72" s="39"/>
      <c r="N72" s="39"/>
      <c r="O72" s="39"/>
      <c r="P72" s="39" t="s">
        <v>113</v>
      </c>
      <c r="Q72" s="39"/>
      <c r="R72" s="39"/>
    </row>
    <row r="73" spans="4:18">
      <c r="D73" s="39"/>
      <c r="E73" s="39"/>
      <c r="F73" s="39"/>
      <c r="G73" s="39"/>
      <c r="H73" s="39"/>
      <c r="I73" s="39"/>
      <c r="J73" s="39"/>
      <c r="K73" s="39"/>
      <c r="L73" s="39"/>
      <c r="M73" s="39"/>
      <c r="N73" s="39"/>
      <c r="O73" s="39"/>
      <c r="P73" s="39" t="s">
        <v>113</v>
      </c>
      <c r="Q73" s="39"/>
      <c r="R73" s="39"/>
    </row>
    <row r="74" spans="4:18">
      <c r="D74" s="39"/>
      <c r="E74" s="39"/>
      <c r="F74" s="39"/>
      <c r="G74" s="39"/>
      <c r="H74" s="39"/>
      <c r="I74" s="39"/>
      <c r="J74" s="39"/>
      <c r="K74" s="39"/>
      <c r="L74" s="39"/>
      <c r="M74" s="39"/>
      <c r="N74" s="39"/>
      <c r="O74" s="39"/>
      <c r="P74" s="39" t="s">
        <v>113</v>
      </c>
      <c r="Q74" s="39"/>
      <c r="R74" s="39"/>
    </row>
    <row r="75" spans="4:18">
      <c r="D75" s="39"/>
      <c r="E75" s="39"/>
      <c r="F75" s="39"/>
      <c r="G75" s="39"/>
      <c r="H75" s="39"/>
      <c r="I75" s="39"/>
      <c r="J75" s="39"/>
      <c r="K75" s="39"/>
      <c r="L75" s="39"/>
      <c r="M75" s="39"/>
      <c r="N75" s="39"/>
      <c r="O75" s="39"/>
      <c r="P75" s="39" t="s">
        <v>113</v>
      </c>
      <c r="Q75" s="39"/>
      <c r="R75" s="39"/>
    </row>
    <row r="76" spans="4:18">
      <c r="D76" s="39"/>
      <c r="E76" s="39"/>
      <c r="F76" s="39"/>
      <c r="G76" s="39"/>
      <c r="H76" s="39"/>
      <c r="I76" s="39"/>
      <c r="J76" s="39"/>
      <c r="K76" s="39"/>
      <c r="L76" s="39"/>
      <c r="M76" s="39"/>
      <c r="N76" s="39"/>
      <c r="O76" s="39"/>
      <c r="P76" s="39" t="s">
        <v>113</v>
      </c>
      <c r="Q76" s="39"/>
      <c r="R76" s="39"/>
    </row>
    <row r="77" spans="4:18">
      <c r="D77" s="39"/>
      <c r="E77" s="39"/>
      <c r="F77" s="39"/>
      <c r="G77" s="39"/>
      <c r="H77" s="39"/>
      <c r="I77" s="39"/>
      <c r="J77" s="39"/>
      <c r="K77" s="39"/>
      <c r="L77" s="39"/>
      <c r="M77" s="39"/>
      <c r="N77" s="39"/>
      <c r="O77" s="39"/>
      <c r="P77" s="39" t="s">
        <v>113</v>
      </c>
      <c r="Q77" s="39"/>
      <c r="R77" s="39"/>
    </row>
    <row r="78" spans="4:18">
      <c r="D78" s="39"/>
      <c r="E78" s="39"/>
      <c r="F78" s="39"/>
      <c r="G78" s="39"/>
      <c r="H78" s="39"/>
      <c r="I78" s="39"/>
      <c r="J78" s="39"/>
      <c r="K78" s="39"/>
      <c r="L78" s="39"/>
      <c r="M78" s="39"/>
      <c r="N78" s="39"/>
      <c r="O78" s="39"/>
      <c r="P78" s="39" t="s">
        <v>113</v>
      </c>
      <c r="Q78" s="39"/>
      <c r="R78" s="39"/>
    </row>
    <row r="79" spans="4:18">
      <c r="D79" s="39"/>
      <c r="E79" s="39"/>
      <c r="F79" s="39"/>
      <c r="G79" s="39"/>
      <c r="H79" s="39"/>
      <c r="I79" s="39"/>
      <c r="J79" s="39"/>
      <c r="K79" s="39"/>
      <c r="L79" s="39"/>
      <c r="M79" s="39"/>
      <c r="N79" s="39"/>
      <c r="O79" s="39"/>
      <c r="P79" s="39" t="s">
        <v>113</v>
      </c>
      <c r="Q79" s="39"/>
      <c r="R79" s="39"/>
    </row>
    <row r="80" spans="4:18">
      <c r="D80" s="39"/>
      <c r="E80" s="39"/>
      <c r="F80" s="39"/>
      <c r="G80" s="39"/>
      <c r="H80" s="39"/>
      <c r="I80" s="39"/>
      <c r="J80" s="39"/>
      <c r="K80" s="39"/>
      <c r="L80" s="39"/>
      <c r="M80" s="39"/>
      <c r="N80" s="39"/>
      <c r="O80" s="39"/>
      <c r="P80" s="39" t="s">
        <v>113</v>
      </c>
      <c r="Q80" s="39"/>
      <c r="R80" s="39"/>
    </row>
    <row r="81" spans="4:18">
      <c r="D81" s="39"/>
      <c r="E81" s="39"/>
      <c r="F81" s="39"/>
      <c r="G81" s="39"/>
      <c r="H81" s="39"/>
      <c r="I81" s="39"/>
      <c r="J81" s="39"/>
      <c r="K81" s="39"/>
      <c r="L81" s="39"/>
      <c r="M81" s="39"/>
      <c r="N81" s="39"/>
      <c r="O81" s="39"/>
      <c r="P81" s="39" t="s">
        <v>113</v>
      </c>
      <c r="Q81" s="39"/>
      <c r="R81" s="39"/>
    </row>
    <row r="82" spans="4:18">
      <c r="D82" s="39"/>
      <c r="E82" s="39"/>
      <c r="F82" s="39"/>
      <c r="G82" s="39"/>
      <c r="H82" s="39"/>
      <c r="I82" s="39"/>
      <c r="J82" s="39"/>
      <c r="K82" s="39"/>
      <c r="L82" s="39"/>
      <c r="M82" s="39"/>
      <c r="N82" s="39"/>
      <c r="O82" s="39"/>
      <c r="P82" s="39" t="s">
        <v>113</v>
      </c>
      <c r="Q82" s="39"/>
      <c r="R82" s="39"/>
    </row>
    <row r="83" spans="4:18">
      <c r="D83" s="39"/>
      <c r="E83" s="39"/>
      <c r="F83" s="39"/>
      <c r="G83" s="39"/>
      <c r="H83" s="39"/>
      <c r="I83" s="39"/>
      <c r="J83" s="39"/>
      <c r="K83" s="39"/>
      <c r="L83" s="39"/>
      <c r="M83" s="39"/>
      <c r="N83" s="39"/>
      <c r="O83" s="39"/>
      <c r="P83" s="39" t="s">
        <v>113</v>
      </c>
      <c r="Q83" s="39"/>
      <c r="R83" s="39"/>
    </row>
    <row r="84" spans="4:18">
      <c r="D84" s="39"/>
      <c r="E84" s="39"/>
      <c r="F84" s="39"/>
      <c r="G84" s="39"/>
      <c r="H84" s="39"/>
      <c r="I84" s="39"/>
      <c r="J84" s="39"/>
      <c r="K84" s="39"/>
      <c r="L84" s="39"/>
      <c r="M84" s="39"/>
      <c r="N84" s="39"/>
      <c r="O84" s="39"/>
      <c r="P84" s="39" t="s">
        <v>113</v>
      </c>
      <c r="Q84" s="39"/>
      <c r="R84" s="39"/>
    </row>
    <row r="85" spans="4:18">
      <c r="D85" s="39"/>
      <c r="E85" s="39"/>
      <c r="F85" s="39"/>
      <c r="G85" s="39"/>
      <c r="H85" s="39"/>
      <c r="I85" s="39"/>
      <c r="J85" s="39"/>
      <c r="K85" s="39"/>
      <c r="L85" s="39"/>
      <c r="M85" s="39"/>
      <c r="N85" s="39"/>
      <c r="O85" s="39"/>
      <c r="P85" s="39" t="s">
        <v>113</v>
      </c>
      <c r="Q85" s="39"/>
      <c r="R85" s="39"/>
    </row>
    <row r="86" spans="4:18">
      <c r="D86" s="39"/>
      <c r="E86" s="39"/>
      <c r="F86" s="39"/>
      <c r="G86" s="39"/>
      <c r="H86" s="39"/>
      <c r="I86" s="39"/>
      <c r="J86" s="39"/>
      <c r="K86" s="39"/>
      <c r="L86" s="39"/>
      <c r="M86" s="39"/>
      <c r="N86" s="39"/>
      <c r="O86" s="39"/>
      <c r="P86" s="39" t="s">
        <v>113</v>
      </c>
      <c r="Q86" s="39"/>
      <c r="R86" s="39"/>
    </row>
    <row r="87" spans="4:18">
      <c r="D87" s="39"/>
      <c r="E87" s="39"/>
      <c r="F87" s="39"/>
      <c r="G87" s="39"/>
      <c r="H87" s="39"/>
      <c r="I87" s="39"/>
      <c r="J87" s="39"/>
      <c r="K87" s="39"/>
      <c r="L87" s="39"/>
      <c r="M87" s="39"/>
      <c r="N87" s="39"/>
      <c r="O87" s="39"/>
      <c r="P87" s="39" t="s">
        <v>113</v>
      </c>
      <c r="Q87" s="39"/>
      <c r="R87" s="39"/>
    </row>
    <row r="88" spans="4:18">
      <c r="D88" s="39"/>
      <c r="E88" s="39"/>
      <c r="F88" s="39"/>
      <c r="G88" s="39"/>
      <c r="H88" s="39"/>
      <c r="I88" s="39"/>
      <c r="J88" s="39"/>
      <c r="K88" s="39"/>
      <c r="L88" s="39"/>
      <c r="M88" s="39"/>
      <c r="N88" s="39"/>
      <c r="O88" s="39"/>
      <c r="P88" s="39" t="s">
        <v>113</v>
      </c>
      <c r="Q88" s="39"/>
      <c r="R88" s="39"/>
    </row>
    <row r="89" spans="4:18">
      <c r="D89" s="39"/>
      <c r="E89" s="39"/>
      <c r="F89" s="39"/>
      <c r="G89" s="39"/>
      <c r="H89" s="39"/>
      <c r="I89" s="39"/>
      <c r="J89" s="39"/>
      <c r="K89" s="39"/>
      <c r="L89" s="39"/>
      <c r="M89" s="39"/>
      <c r="N89" s="39"/>
      <c r="O89" s="39"/>
      <c r="P89" s="39" t="s">
        <v>113</v>
      </c>
      <c r="Q89" s="39"/>
      <c r="R89" s="39"/>
    </row>
    <row r="90" spans="4:18">
      <c r="D90" s="39"/>
      <c r="E90" s="39"/>
      <c r="F90" s="39"/>
      <c r="G90" s="39"/>
      <c r="H90" s="39"/>
      <c r="I90" s="39"/>
      <c r="J90" s="39"/>
      <c r="K90" s="39"/>
      <c r="L90" s="39"/>
      <c r="M90" s="39"/>
      <c r="N90" s="39"/>
      <c r="O90" s="39"/>
      <c r="P90" s="39" t="s">
        <v>113</v>
      </c>
      <c r="Q90" s="39"/>
      <c r="R90" s="39"/>
    </row>
    <row r="91" spans="4:18">
      <c r="D91" s="39"/>
      <c r="E91" s="39"/>
      <c r="F91" s="39"/>
      <c r="G91" s="39"/>
      <c r="H91" s="39"/>
      <c r="I91" s="39"/>
      <c r="J91" s="39"/>
      <c r="K91" s="39"/>
      <c r="L91" s="39"/>
      <c r="M91" s="39"/>
      <c r="N91" s="39"/>
      <c r="O91" s="39"/>
      <c r="P91" s="39" t="s">
        <v>113</v>
      </c>
      <c r="Q91" s="39"/>
      <c r="R91" s="39"/>
    </row>
    <row r="92" spans="4:18">
      <c r="D92" s="39"/>
      <c r="E92" s="39"/>
      <c r="F92" s="39"/>
      <c r="G92" s="39"/>
      <c r="H92" s="39"/>
      <c r="I92" s="39"/>
      <c r="J92" s="39"/>
      <c r="K92" s="39"/>
      <c r="L92" s="39"/>
      <c r="M92" s="39"/>
      <c r="N92" s="39"/>
      <c r="O92" s="39"/>
      <c r="P92" s="39" t="s">
        <v>113</v>
      </c>
      <c r="Q92" s="39"/>
      <c r="R92" s="39"/>
    </row>
    <row r="93" spans="4:18">
      <c r="D93" s="39"/>
      <c r="E93" s="39"/>
      <c r="F93" s="39"/>
      <c r="G93" s="39"/>
      <c r="H93" s="39"/>
      <c r="I93" s="39"/>
      <c r="J93" s="39"/>
      <c r="K93" s="39"/>
      <c r="L93" s="39"/>
      <c r="M93" s="39"/>
      <c r="N93" s="39"/>
      <c r="O93" s="39"/>
      <c r="P93" s="39" t="s">
        <v>113</v>
      </c>
      <c r="Q93" s="39"/>
      <c r="R93" s="39"/>
    </row>
    <row r="94" spans="4:18">
      <c r="D94" s="39"/>
      <c r="E94" s="39"/>
      <c r="F94" s="39"/>
      <c r="G94" s="39"/>
      <c r="H94" s="39"/>
      <c r="I94" s="39"/>
      <c r="J94" s="39"/>
      <c r="K94" s="39"/>
      <c r="L94" s="39"/>
      <c r="M94" s="39"/>
      <c r="N94" s="39"/>
      <c r="O94" s="39"/>
      <c r="P94" s="39" t="s">
        <v>113</v>
      </c>
      <c r="Q94" s="39"/>
      <c r="R94" s="39"/>
    </row>
    <row r="95" spans="4:18">
      <c r="D95" s="39"/>
      <c r="E95" s="39"/>
      <c r="F95" s="39"/>
      <c r="G95" s="39"/>
      <c r="H95" s="39"/>
      <c r="I95" s="39"/>
      <c r="J95" s="39"/>
      <c r="K95" s="39"/>
      <c r="L95" s="39"/>
      <c r="M95" s="39"/>
      <c r="N95" s="39"/>
      <c r="O95" s="39"/>
      <c r="P95" s="39" t="s">
        <v>113</v>
      </c>
      <c r="Q95" s="39"/>
      <c r="R95" s="39"/>
    </row>
    <row r="96" spans="4:18">
      <c r="D96" s="39"/>
      <c r="E96" s="39"/>
      <c r="F96" s="39"/>
      <c r="G96" s="39"/>
      <c r="H96" s="39"/>
      <c r="I96" s="39"/>
      <c r="J96" s="39"/>
      <c r="K96" s="39"/>
      <c r="L96" s="39"/>
      <c r="M96" s="39"/>
      <c r="N96" s="39"/>
      <c r="O96" s="39"/>
      <c r="P96" s="39" t="s">
        <v>113</v>
      </c>
      <c r="Q96" s="39"/>
      <c r="R96" s="39"/>
    </row>
    <row r="97" spans="4:18">
      <c r="D97" s="39"/>
      <c r="E97" s="39"/>
      <c r="F97" s="39"/>
      <c r="G97" s="39"/>
      <c r="H97" s="39"/>
      <c r="I97" s="39"/>
      <c r="J97" s="39"/>
      <c r="K97" s="39"/>
      <c r="L97" s="39"/>
      <c r="M97" s="39"/>
      <c r="N97" s="39"/>
      <c r="O97" s="39"/>
      <c r="P97" s="39" t="s">
        <v>113</v>
      </c>
      <c r="Q97" s="39"/>
      <c r="R97" s="39"/>
    </row>
    <row r="98" spans="4:18">
      <c r="D98" s="39"/>
      <c r="E98" s="39"/>
      <c r="F98" s="39"/>
      <c r="G98" s="39"/>
      <c r="H98" s="39"/>
      <c r="I98" s="39"/>
      <c r="J98" s="39"/>
      <c r="K98" s="39"/>
      <c r="L98" s="39"/>
      <c r="M98" s="39"/>
      <c r="N98" s="39"/>
      <c r="O98" s="39"/>
      <c r="P98" s="39" t="s">
        <v>113</v>
      </c>
      <c r="Q98" s="39"/>
      <c r="R98" s="39"/>
    </row>
    <row r="99" spans="4:18">
      <c r="D99" s="39"/>
      <c r="E99" s="39"/>
      <c r="F99" s="39"/>
      <c r="G99" s="39"/>
      <c r="H99" s="39"/>
      <c r="I99" s="39"/>
      <c r="J99" s="39"/>
      <c r="K99" s="39"/>
      <c r="L99" s="39"/>
      <c r="M99" s="39"/>
      <c r="N99" s="39"/>
      <c r="O99" s="39"/>
      <c r="P99" s="39" t="s">
        <v>113</v>
      </c>
      <c r="Q99" s="39"/>
      <c r="R99" s="39"/>
    </row>
    <row r="100" spans="4:18">
      <c r="D100" s="39"/>
      <c r="E100" s="39"/>
      <c r="F100" s="39"/>
      <c r="G100" s="39"/>
      <c r="H100" s="39"/>
      <c r="I100" s="39"/>
      <c r="J100" s="39"/>
      <c r="K100" s="39"/>
      <c r="L100" s="39"/>
      <c r="M100" s="39"/>
      <c r="N100" s="39"/>
      <c r="O100" s="39"/>
      <c r="P100" s="39" t="s">
        <v>113</v>
      </c>
      <c r="Q100" s="39"/>
      <c r="R100" s="39"/>
    </row>
    <row r="101" spans="4:18">
      <c r="D101" s="39"/>
      <c r="E101" s="39"/>
      <c r="F101" s="39"/>
      <c r="G101" s="39"/>
      <c r="H101" s="39"/>
      <c r="I101" s="39"/>
      <c r="J101" s="39"/>
      <c r="K101" s="39"/>
      <c r="L101" s="39"/>
      <c r="M101" s="39"/>
      <c r="N101" s="39"/>
      <c r="O101" s="39"/>
      <c r="P101" s="39" t="s">
        <v>113</v>
      </c>
      <c r="Q101" s="39"/>
      <c r="R101" s="39"/>
    </row>
    <row r="102" spans="4:18">
      <c r="D102" s="39"/>
      <c r="E102" s="39"/>
      <c r="F102" s="39"/>
      <c r="G102" s="39"/>
      <c r="H102" s="39"/>
      <c r="I102" s="39"/>
      <c r="J102" s="39"/>
      <c r="K102" s="39"/>
      <c r="L102" s="39"/>
      <c r="M102" s="39"/>
      <c r="N102" s="39"/>
      <c r="O102" s="39"/>
      <c r="P102" s="39" t="s">
        <v>113</v>
      </c>
      <c r="Q102" s="39"/>
      <c r="R102" s="39"/>
    </row>
    <row r="103" spans="4:18">
      <c r="D103" s="39"/>
      <c r="E103" s="39"/>
      <c r="F103" s="39"/>
      <c r="G103" s="39"/>
      <c r="H103" s="39"/>
      <c r="I103" s="39"/>
      <c r="J103" s="39"/>
      <c r="K103" s="39"/>
      <c r="L103" s="39"/>
      <c r="M103" s="39"/>
      <c r="N103" s="39"/>
      <c r="O103" s="39"/>
      <c r="P103" s="39"/>
      <c r="Q103" s="39"/>
      <c r="R103" s="39"/>
    </row>
    <row r="104" spans="4:18">
      <c r="D104" s="39"/>
      <c r="E104" s="39"/>
      <c r="F104" s="39"/>
      <c r="G104" s="39"/>
      <c r="H104" s="39"/>
      <c r="I104" s="39"/>
      <c r="J104" s="39"/>
      <c r="K104" s="39"/>
      <c r="L104" s="39"/>
      <c r="M104" s="39"/>
      <c r="N104" s="39"/>
      <c r="O104" s="39"/>
      <c r="P104" s="39"/>
      <c r="Q104" s="39"/>
      <c r="R104" s="39"/>
    </row>
    <row r="105" spans="4:18">
      <c r="D105" s="39"/>
      <c r="E105" s="39"/>
      <c r="F105" s="39"/>
      <c r="G105" s="39"/>
      <c r="H105" s="39"/>
      <c r="I105" s="39"/>
      <c r="J105" s="39"/>
      <c r="K105" s="39"/>
      <c r="L105" s="39"/>
      <c r="M105" s="39"/>
      <c r="N105" s="39"/>
      <c r="O105" s="39"/>
      <c r="P105" s="39"/>
      <c r="Q105" s="39"/>
      <c r="R105" s="39"/>
    </row>
    <row r="106" spans="4:18">
      <c r="D106" s="39"/>
      <c r="E106" s="39"/>
      <c r="F106" s="39"/>
      <c r="G106" s="39"/>
      <c r="H106" s="39"/>
      <c r="I106" s="39"/>
      <c r="J106" s="39"/>
      <c r="K106" s="39"/>
      <c r="L106" s="39"/>
      <c r="M106" s="39"/>
      <c r="N106" s="39"/>
      <c r="O106" s="39"/>
      <c r="P106" s="39"/>
      <c r="Q106" s="39"/>
      <c r="R106" s="39"/>
    </row>
    <row r="107" spans="4:18">
      <c r="D107" s="39"/>
      <c r="E107" s="39"/>
      <c r="F107" s="39"/>
      <c r="G107" s="39"/>
      <c r="H107" s="39"/>
      <c r="I107" s="39"/>
      <c r="J107" s="39"/>
      <c r="K107" s="39"/>
      <c r="L107" s="39"/>
      <c r="M107" s="39"/>
      <c r="N107" s="39"/>
      <c r="O107" s="39"/>
      <c r="P107" s="39"/>
      <c r="Q107" s="39"/>
      <c r="R107" s="39"/>
    </row>
    <row r="108" spans="4:18">
      <c r="D108" s="39"/>
      <c r="E108" s="39"/>
      <c r="F108" s="39"/>
      <c r="G108" s="39"/>
      <c r="H108" s="39"/>
      <c r="I108" s="39"/>
      <c r="J108" s="39"/>
      <c r="K108" s="39"/>
      <c r="L108" s="39"/>
      <c r="M108" s="39"/>
      <c r="N108" s="39"/>
      <c r="O108" s="39"/>
      <c r="P108" s="39"/>
      <c r="Q108" s="39"/>
      <c r="R108" s="39"/>
    </row>
    <row r="109" spans="4:18">
      <c r="D109" s="39"/>
      <c r="E109" s="39"/>
      <c r="F109" s="39"/>
      <c r="G109" s="39"/>
      <c r="H109" s="39"/>
      <c r="I109" s="39"/>
      <c r="J109" s="39"/>
      <c r="K109" s="39"/>
      <c r="L109" s="39"/>
      <c r="M109" s="39"/>
      <c r="N109" s="39"/>
      <c r="O109" s="39"/>
      <c r="P109" s="39"/>
      <c r="Q109" s="39"/>
      <c r="R109" s="39"/>
    </row>
    <row r="110" spans="4:18">
      <c r="D110" s="39"/>
      <c r="E110" s="39"/>
      <c r="F110" s="39"/>
      <c r="G110" s="39"/>
      <c r="H110" s="39"/>
      <c r="I110" s="39"/>
      <c r="J110" s="39"/>
      <c r="K110" s="39"/>
      <c r="L110" s="39"/>
      <c r="M110" s="39"/>
      <c r="N110" s="39"/>
      <c r="O110" s="39"/>
      <c r="P110" s="39"/>
      <c r="Q110" s="39"/>
      <c r="R110" s="39"/>
    </row>
    <row r="111" spans="4:18">
      <c r="D111" s="39"/>
      <c r="E111" s="39"/>
      <c r="F111" s="39"/>
      <c r="G111" s="39"/>
      <c r="H111" s="39"/>
      <c r="I111" s="39"/>
      <c r="J111" s="39"/>
      <c r="K111" s="39"/>
      <c r="L111" s="39"/>
      <c r="M111" s="39"/>
      <c r="N111" s="39"/>
      <c r="O111" s="39"/>
      <c r="P111" s="39"/>
      <c r="Q111" s="39"/>
      <c r="R111" s="39"/>
    </row>
    <row r="112" spans="4:18">
      <c r="D112" s="39"/>
      <c r="E112" s="39"/>
      <c r="F112" s="39"/>
      <c r="G112" s="39"/>
      <c r="H112" s="39"/>
      <c r="I112" s="39"/>
      <c r="J112" s="39"/>
      <c r="K112" s="39"/>
      <c r="L112" s="39"/>
      <c r="M112" s="39"/>
      <c r="N112" s="39"/>
      <c r="O112" s="39"/>
      <c r="P112" s="39"/>
      <c r="Q112" s="39"/>
      <c r="R112" s="39"/>
    </row>
    <row r="113" spans="4:18">
      <c r="D113" s="39"/>
      <c r="E113" s="39"/>
      <c r="F113" s="39"/>
      <c r="G113" s="39"/>
      <c r="H113" s="39"/>
      <c r="I113" s="39"/>
      <c r="J113" s="39"/>
      <c r="K113" s="39"/>
      <c r="L113" s="39"/>
      <c r="M113" s="39"/>
      <c r="N113" s="39"/>
      <c r="O113" s="39"/>
      <c r="P113" s="39"/>
      <c r="Q113" s="39"/>
      <c r="R113" s="39"/>
    </row>
    <row r="114" spans="4:18">
      <c r="D114" s="39"/>
      <c r="E114" s="39"/>
      <c r="F114" s="39"/>
      <c r="G114" s="39"/>
      <c r="H114" s="39"/>
      <c r="I114" s="39"/>
      <c r="J114" s="39"/>
      <c r="K114" s="39"/>
      <c r="L114" s="39"/>
      <c r="M114" s="39"/>
      <c r="N114" s="39"/>
      <c r="O114" s="39"/>
      <c r="P114" s="39"/>
      <c r="Q114" s="39"/>
      <c r="R114" s="39"/>
    </row>
    <row r="115" spans="4:18">
      <c r="D115" s="39"/>
      <c r="E115" s="39"/>
      <c r="F115" s="39"/>
      <c r="G115" s="39"/>
      <c r="H115" s="39"/>
      <c r="I115" s="39"/>
      <c r="J115" s="39"/>
      <c r="K115" s="39"/>
      <c r="L115" s="39"/>
      <c r="M115" s="39"/>
      <c r="N115" s="39"/>
      <c r="O115" s="39"/>
      <c r="P115" s="39"/>
      <c r="Q115" s="39"/>
      <c r="R115" s="39"/>
    </row>
    <row r="116" spans="4:18">
      <c r="D116" s="39"/>
      <c r="E116" s="39"/>
      <c r="F116" s="39"/>
      <c r="G116" s="39"/>
      <c r="H116" s="39"/>
      <c r="I116" s="39"/>
      <c r="J116" s="39"/>
      <c r="K116" s="39"/>
      <c r="L116" s="39"/>
      <c r="M116" s="39"/>
      <c r="N116" s="39"/>
      <c r="O116" s="39"/>
      <c r="P116" s="39"/>
      <c r="Q116" s="39"/>
      <c r="R116" s="39"/>
    </row>
    <row r="117" spans="4:18">
      <c r="D117" s="39"/>
      <c r="E117" s="39"/>
      <c r="F117" s="39"/>
      <c r="G117" s="39"/>
      <c r="H117" s="39"/>
      <c r="I117" s="39"/>
      <c r="J117" s="39"/>
      <c r="K117" s="39"/>
      <c r="L117" s="39"/>
      <c r="M117" s="39"/>
      <c r="N117" s="39"/>
      <c r="O117" s="39"/>
      <c r="P117" s="39"/>
      <c r="Q117" s="39"/>
      <c r="R117" s="39"/>
    </row>
    <row r="118" spans="4:18">
      <c r="D118" s="39"/>
      <c r="E118" s="39"/>
      <c r="F118" s="39"/>
      <c r="G118" s="39"/>
      <c r="H118" s="39"/>
      <c r="I118" s="39"/>
      <c r="J118" s="39"/>
      <c r="K118" s="39"/>
      <c r="L118" s="39"/>
      <c r="M118" s="39"/>
      <c r="N118" s="39"/>
      <c r="O118" s="39"/>
      <c r="P118" s="39"/>
      <c r="Q118" s="39"/>
      <c r="R118" s="39"/>
    </row>
    <row r="119" spans="4:18">
      <c r="D119" s="39"/>
      <c r="E119" s="39"/>
      <c r="F119" s="39"/>
      <c r="G119" s="39"/>
      <c r="H119" s="39"/>
      <c r="I119" s="39"/>
      <c r="J119" s="39"/>
      <c r="K119" s="39"/>
      <c r="L119" s="39"/>
      <c r="M119" s="39"/>
      <c r="N119" s="39"/>
      <c r="O119" s="39"/>
      <c r="P119" s="39"/>
      <c r="Q119" s="39"/>
      <c r="R119" s="39"/>
    </row>
    <row r="120" spans="4:18">
      <c r="D120" s="39"/>
      <c r="E120" s="39"/>
      <c r="F120" s="39"/>
      <c r="G120" s="39"/>
      <c r="H120" s="39"/>
      <c r="I120" s="39"/>
      <c r="J120" s="39"/>
      <c r="K120" s="39"/>
      <c r="L120" s="39"/>
      <c r="M120" s="39"/>
      <c r="N120" s="39"/>
      <c r="O120" s="39"/>
      <c r="P120" s="39"/>
      <c r="Q120" s="39"/>
      <c r="R120" s="39"/>
    </row>
    <row r="121" spans="4:18">
      <c r="D121" s="39"/>
      <c r="E121" s="39"/>
      <c r="F121" s="39"/>
      <c r="G121" s="39"/>
      <c r="H121" s="39"/>
      <c r="I121" s="39"/>
      <c r="J121" s="39"/>
      <c r="K121" s="39"/>
      <c r="L121" s="39"/>
      <c r="M121" s="39"/>
      <c r="N121" s="39"/>
      <c r="O121" s="39"/>
      <c r="P121" s="39"/>
      <c r="Q121" s="39"/>
      <c r="R121" s="39"/>
    </row>
    <row r="122" spans="4:18">
      <c r="D122" s="39"/>
      <c r="E122" s="39"/>
      <c r="F122" s="39"/>
      <c r="G122" s="39"/>
      <c r="H122" s="39"/>
      <c r="I122" s="39"/>
      <c r="J122" s="39"/>
      <c r="K122" s="39"/>
      <c r="L122" s="39"/>
      <c r="M122" s="39"/>
      <c r="N122" s="39"/>
      <c r="O122" s="39"/>
      <c r="P122" s="39"/>
      <c r="Q122" s="39"/>
      <c r="R122" s="39"/>
    </row>
    <row r="123" spans="4:18">
      <c r="D123" s="39"/>
      <c r="E123" s="39"/>
      <c r="F123" s="39"/>
      <c r="G123" s="39"/>
      <c r="H123" s="39"/>
      <c r="I123" s="39"/>
      <c r="J123" s="39"/>
      <c r="K123" s="39"/>
      <c r="L123" s="39"/>
      <c r="M123" s="39"/>
      <c r="N123" s="39"/>
      <c r="O123" s="39"/>
      <c r="P123" s="39"/>
      <c r="Q123" s="39"/>
      <c r="R123" s="39"/>
    </row>
    <row r="124" spans="4:18">
      <c r="D124" s="39"/>
      <c r="E124" s="39"/>
      <c r="F124" s="39"/>
      <c r="G124" s="39"/>
      <c r="H124" s="39"/>
      <c r="I124" s="39"/>
      <c r="J124" s="39"/>
      <c r="K124" s="39"/>
      <c r="L124" s="39"/>
      <c r="M124" s="39"/>
      <c r="N124" s="39"/>
      <c r="O124" s="39"/>
      <c r="P124" s="39"/>
      <c r="Q124" s="39"/>
      <c r="R124" s="39"/>
    </row>
    <row r="125" spans="4:18">
      <c r="D125" s="39"/>
      <c r="E125" s="39"/>
      <c r="F125" s="39"/>
      <c r="G125" s="39"/>
      <c r="H125" s="39"/>
      <c r="I125" s="39"/>
      <c r="J125" s="39"/>
      <c r="K125" s="39"/>
      <c r="L125" s="39"/>
      <c r="M125" s="39"/>
      <c r="N125" s="39"/>
      <c r="O125" s="39"/>
      <c r="P125" s="39"/>
      <c r="Q125" s="39"/>
      <c r="R125" s="39"/>
    </row>
    <row r="126" spans="4:18">
      <c r="D126" s="39"/>
      <c r="E126" s="39"/>
      <c r="F126" s="39"/>
      <c r="G126" s="39"/>
      <c r="H126" s="39"/>
      <c r="I126" s="39"/>
      <c r="J126" s="39"/>
      <c r="K126" s="39"/>
      <c r="L126" s="39"/>
      <c r="M126" s="39"/>
      <c r="N126" s="39"/>
      <c r="O126" s="39"/>
      <c r="P126" s="39"/>
      <c r="Q126" s="39"/>
      <c r="R126" s="39"/>
    </row>
    <row r="127" spans="4:18">
      <c r="D127" s="39"/>
      <c r="E127" s="39"/>
      <c r="F127" s="39"/>
      <c r="G127" s="39"/>
      <c r="H127" s="39"/>
      <c r="I127" s="39"/>
      <c r="J127" s="39"/>
      <c r="K127" s="39"/>
      <c r="L127" s="39"/>
      <c r="M127" s="39"/>
      <c r="N127" s="39"/>
      <c r="O127" s="39"/>
      <c r="P127" s="39"/>
      <c r="Q127" s="39"/>
      <c r="R127" s="39"/>
    </row>
    <row r="128" spans="4:18">
      <c r="D128" s="39"/>
      <c r="E128" s="39"/>
      <c r="F128" s="39"/>
      <c r="G128" s="39"/>
      <c r="H128" s="39"/>
      <c r="I128" s="39"/>
      <c r="J128" s="39"/>
      <c r="K128" s="39"/>
      <c r="L128" s="39"/>
      <c r="M128" s="39"/>
      <c r="N128" s="39"/>
      <c r="O128" s="39"/>
      <c r="P128" s="39"/>
      <c r="Q128" s="39"/>
      <c r="R128" s="39"/>
    </row>
    <row r="129" spans="4:18">
      <c r="D129" s="39"/>
      <c r="E129" s="39"/>
      <c r="F129" s="39"/>
      <c r="G129" s="39"/>
      <c r="H129" s="39"/>
      <c r="I129" s="39"/>
      <c r="J129" s="39"/>
      <c r="K129" s="39"/>
      <c r="L129" s="39"/>
      <c r="M129" s="39"/>
      <c r="N129" s="39"/>
      <c r="O129" s="39"/>
      <c r="P129" s="39"/>
      <c r="Q129" s="39"/>
      <c r="R129" s="39"/>
    </row>
    <row r="130" spans="4:18">
      <c r="D130" s="39"/>
      <c r="E130" s="39"/>
      <c r="F130" s="39"/>
      <c r="G130" s="39"/>
      <c r="H130" s="39"/>
      <c r="I130" s="39"/>
      <c r="J130" s="39"/>
      <c r="K130" s="39"/>
      <c r="L130" s="39"/>
      <c r="M130" s="39"/>
      <c r="N130" s="39"/>
      <c r="O130" s="39"/>
      <c r="P130" s="39"/>
      <c r="Q130" s="39"/>
      <c r="R130" s="39"/>
    </row>
    <row r="131" spans="4:18">
      <c r="D131" s="39"/>
      <c r="E131" s="39"/>
      <c r="F131" s="39"/>
      <c r="G131" s="39"/>
      <c r="H131" s="39"/>
      <c r="I131" s="39"/>
      <c r="J131" s="39"/>
      <c r="K131" s="39"/>
      <c r="L131" s="39"/>
      <c r="M131" s="39"/>
      <c r="N131" s="39"/>
      <c r="O131" s="39"/>
      <c r="P131" s="39"/>
      <c r="Q131" s="39"/>
      <c r="R131" s="39"/>
    </row>
    <row r="132" spans="4:18">
      <c r="D132" s="39"/>
      <c r="E132" s="39"/>
      <c r="F132" s="39"/>
      <c r="G132" s="39"/>
      <c r="H132" s="39"/>
      <c r="I132" s="39"/>
      <c r="J132" s="39"/>
      <c r="K132" s="39"/>
      <c r="L132" s="39"/>
      <c r="M132" s="39"/>
      <c r="N132" s="39"/>
      <c r="O132" s="39"/>
      <c r="P132" s="39"/>
      <c r="Q132" s="39"/>
      <c r="R132" s="39"/>
    </row>
    <row r="133" spans="4:18">
      <c r="D133" s="39"/>
      <c r="E133" s="39"/>
      <c r="F133" s="39"/>
      <c r="G133" s="39"/>
      <c r="H133" s="39"/>
      <c r="I133" s="39"/>
      <c r="J133" s="39"/>
      <c r="K133" s="39"/>
      <c r="L133" s="39"/>
      <c r="M133" s="39"/>
      <c r="N133" s="39"/>
      <c r="O133" s="39"/>
      <c r="P133" s="39"/>
      <c r="Q133" s="39"/>
      <c r="R133" s="39"/>
    </row>
    <row r="134" spans="4:18">
      <c r="D134" s="39"/>
      <c r="E134" s="39"/>
      <c r="F134" s="39"/>
      <c r="G134" s="39"/>
      <c r="H134" s="39"/>
      <c r="I134" s="39"/>
      <c r="J134" s="39"/>
      <c r="K134" s="39"/>
      <c r="L134" s="39"/>
      <c r="M134" s="39"/>
      <c r="N134" s="39"/>
      <c r="O134" s="39"/>
      <c r="P134" s="39"/>
      <c r="Q134" s="39"/>
      <c r="R134" s="39"/>
    </row>
    <row r="135" spans="4:18">
      <c r="D135" s="39"/>
      <c r="E135" s="39"/>
      <c r="F135" s="39"/>
      <c r="G135" s="39"/>
      <c r="H135" s="39"/>
      <c r="I135" s="39"/>
      <c r="J135" s="39"/>
      <c r="K135" s="39"/>
      <c r="L135" s="39"/>
      <c r="M135" s="39"/>
      <c r="N135" s="39"/>
      <c r="O135" s="39"/>
      <c r="P135" s="39"/>
      <c r="Q135" s="39"/>
      <c r="R135" s="39"/>
    </row>
    <row r="136" spans="4:18">
      <c r="D136" s="39"/>
      <c r="E136" s="39"/>
      <c r="F136" s="39"/>
      <c r="G136" s="39"/>
      <c r="H136" s="39"/>
      <c r="I136" s="39"/>
      <c r="J136" s="39"/>
      <c r="K136" s="39"/>
      <c r="L136" s="39"/>
      <c r="M136" s="39"/>
      <c r="N136" s="39"/>
      <c r="O136" s="39"/>
      <c r="P136" s="39"/>
      <c r="Q136" s="39"/>
      <c r="R136" s="39"/>
    </row>
    <row r="137" spans="4:18">
      <c r="D137" s="39"/>
      <c r="E137" s="39"/>
      <c r="F137" s="39"/>
      <c r="G137" s="39"/>
      <c r="H137" s="39"/>
      <c r="I137" s="39"/>
      <c r="J137" s="39"/>
      <c r="K137" s="39"/>
      <c r="L137" s="39"/>
      <c r="M137" s="39"/>
      <c r="N137" s="39"/>
      <c r="O137" s="39"/>
      <c r="P137" s="39"/>
      <c r="Q137" s="39"/>
      <c r="R137" s="39"/>
    </row>
    <row r="138" spans="4:18">
      <c r="D138" s="39"/>
      <c r="E138" s="39"/>
      <c r="F138" s="39"/>
      <c r="G138" s="39"/>
      <c r="H138" s="39"/>
      <c r="I138" s="39"/>
      <c r="J138" s="39"/>
      <c r="K138" s="39"/>
      <c r="L138" s="39"/>
      <c r="M138" s="39"/>
      <c r="N138" s="39"/>
      <c r="O138" s="39"/>
      <c r="P138" s="39"/>
      <c r="Q138" s="39"/>
      <c r="R138" s="39"/>
    </row>
    <row r="139" spans="4:18">
      <c r="D139" s="39"/>
      <c r="E139" s="39"/>
      <c r="F139" s="39"/>
      <c r="G139" s="39"/>
      <c r="H139" s="39"/>
      <c r="I139" s="39"/>
      <c r="J139" s="39"/>
      <c r="K139" s="39"/>
      <c r="L139" s="39"/>
      <c r="M139" s="39"/>
      <c r="N139" s="39"/>
      <c r="O139" s="39"/>
      <c r="P139" s="39"/>
      <c r="Q139" s="39"/>
      <c r="R139" s="39"/>
    </row>
    <row r="140" spans="4:18">
      <c r="D140" s="39"/>
      <c r="E140" s="39"/>
      <c r="F140" s="39"/>
      <c r="G140" s="39"/>
      <c r="H140" s="39"/>
      <c r="I140" s="39"/>
      <c r="J140" s="39"/>
      <c r="K140" s="39"/>
      <c r="L140" s="39"/>
      <c r="M140" s="39"/>
      <c r="N140" s="39"/>
      <c r="O140" s="39"/>
      <c r="P140" s="39"/>
      <c r="Q140" s="39"/>
      <c r="R140" s="39"/>
    </row>
    <row r="141" spans="4:18">
      <c r="D141" s="39"/>
      <c r="E141" s="39"/>
      <c r="F141" s="39"/>
      <c r="G141" s="39"/>
      <c r="H141" s="39"/>
      <c r="I141" s="39"/>
      <c r="J141" s="39"/>
      <c r="K141" s="39"/>
      <c r="L141" s="39"/>
      <c r="M141" s="39"/>
      <c r="N141" s="39"/>
      <c r="O141" s="39"/>
      <c r="P141" s="39"/>
      <c r="Q141" s="39"/>
      <c r="R141" s="39"/>
    </row>
    <row r="142" spans="4:18">
      <c r="D142" s="39"/>
      <c r="E142" s="39"/>
      <c r="F142" s="39"/>
      <c r="G142" s="39"/>
      <c r="H142" s="39"/>
      <c r="I142" s="39"/>
      <c r="J142" s="39"/>
      <c r="K142" s="39"/>
      <c r="L142" s="39"/>
      <c r="M142" s="39"/>
      <c r="N142" s="39"/>
      <c r="O142" s="39"/>
      <c r="P142" s="39"/>
      <c r="Q142" s="39"/>
      <c r="R142" s="39"/>
    </row>
    <row r="143" spans="4:18">
      <c r="D143" s="39"/>
      <c r="E143" s="39"/>
      <c r="F143" s="39"/>
      <c r="G143" s="39"/>
      <c r="H143" s="39"/>
      <c r="I143" s="39"/>
      <c r="J143" s="39"/>
      <c r="K143" s="39"/>
      <c r="L143" s="39"/>
      <c r="M143" s="39"/>
      <c r="N143" s="39"/>
      <c r="O143" s="39"/>
      <c r="P143" s="39"/>
      <c r="Q143" s="39"/>
      <c r="R143" s="39"/>
    </row>
    <row r="144" spans="4:18">
      <c r="D144" s="39"/>
      <c r="E144" s="39"/>
      <c r="F144" s="39"/>
      <c r="G144" s="39"/>
      <c r="H144" s="39"/>
      <c r="I144" s="39"/>
      <c r="J144" s="39"/>
      <c r="K144" s="39"/>
      <c r="L144" s="39"/>
      <c r="M144" s="39"/>
      <c r="N144" s="39"/>
      <c r="O144" s="39"/>
      <c r="P144" s="39"/>
      <c r="Q144" s="39"/>
      <c r="R144" s="39"/>
    </row>
    <row r="145" spans="4:18">
      <c r="D145" s="39"/>
      <c r="E145" s="39"/>
      <c r="F145" s="39"/>
      <c r="G145" s="39"/>
      <c r="H145" s="39"/>
      <c r="I145" s="39"/>
      <c r="J145" s="39"/>
      <c r="K145" s="39"/>
      <c r="L145" s="39"/>
      <c r="M145" s="39"/>
      <c r="N145" s="39"/>
      <c r="O145" s="39"/>
      <c r="P145" s="39"/>
      <c r="Q145" s="39"/>
      <c r="R145" s="39"/>
    </row>
    <row r="146" spans="4:18">
      <c r="D146" s="39"/>
      <c r="E146" s="39"/>
      <c r="F146" s="39"/>
      <c r="G146" s="39"/>
      <c r="H146" s="39"/>
      <c r="I146" s="39"/>
      <c r="J146" s="39"/>
      <c r="K146" s="39"/>
      <c r="L146" s="39"/>
      <c r="M146" s="39"/>
      <c r="N146" s="39"/>
      <c r="O146" s="39"/>
      <c r="P146" s="39"/>
      <c r="Q146" s="39"/>
      <c r="R146" s="39"/>
    </row>
    <row r="147" spans="4:18">
      <c r="D147" s="39"/>
      <c r="E147" s="39"/>
      <c r="F147" s="39"/>
      <c r="G147" s="39"/>
      <c r="H147" s="39"/>
      <c r="I147" s="39"/>
      <c r="J147" s="39"/>
      <c r="K147" s="39"/>
      <c r="L147" s="39"/>
      <c r="M147" s="39"/>
      <c r="N147" s="39"/>
      <c r="O147" s="39"/>
      <c r="P147" s="39"/>
      <c r="Q147" s="39"/>
      <c r="R147" s="39"/>
    </row>
    <row r="148" spans="4:18">
      <c r="D148" s="39"/>
      <c r="E148" s="39"/>
      <c r="F148" s="39"/>
      <c r="G148" s="39"/>
      <c r="H148" s="39"/>
      <c r="I148" s="39"/>
      <c r="J148" s="39"/>
      <c r="K148" s="39"/>
      <c r="L148" s="39"/>
      <c r="M148" s="39"/>
      <c r="N148" s="39"/>
      <c r="O148" s="39"/>
      <c r="P148" s="39"/>
      <c r="Q148" s="39"/>
      <c r="R148" s="39"/>
    </row>
    <row r="149" spans="4:18">
      <c r="D149" s="39"/>
      <c r="E149" s="39"/>
      <c r="F149" s="39"/>
      <c r="G149" s="39"/>
      <c r="H149" s="39"/>
      <c r="I149" s="39"/>
      <c r="J149" s="39"/>
      <c r="K149" s="39"/>
      <c r="L149" s="39"/>
      <c r="M149" s="39"/>
      <c r="N149" s="39"/>
      <c r="O149" s="39"/>
      <c r="P149" s="39"/>
      <c r="Q149" s="39"/>
      <c r="R149" s="39"/>
    </row>
    <row r="150" spans="4:18">
      <c r="D150" s="39"/>
      <c r="E150" s="39"/>
      <c r="F150" s="39"/>
      <c r="G150" s="39"/>
      <c r="H150" s="39"/>
      <c r="I150" s="39"/>
      <c r="J150" s="39"/>
      <c r="K150" s="39"/>
      <c r="L150" s="39"/>
      <c r="M150" s="39"/>
      <c r="N150" s="39"/>
      <c r="O150" s="39"/>
      <c r="P150" s="39"/>
      <c r="Q150" s="39"/>
      <c r="R150" s="39"/>
    </row>
    <row r="151" spans="4:18">
      <c r="D151" s="39"/>
      <c r="E151" s="39"/>
      <c r="F151" s="39"/>
      <c r="G151" s="39"/>
      <c r="H151" s="39"/>
      <c r="I151" s="39"/>
      <c r="J151" s="39"/>
      <c r="K151" s="39"/>
      <c r="L151" s="39"/>
      <c r="M151" s="39"/>
      <c r="N151" s="39"/>
      <c r="O151" s="39"/>
      <c r="P151" s="39"/>
      <c r="Q151" s="39"/>
      <c r="R151" s="39"/>
    </row>
    <row r="152" spans="4:18">
      <c r="D152" s="39"/>
      <c r="E152" s="39"/>
      <c r="F152" s="39"/>
      <c r="G152" s="39"/>
      <c r="H152" s="39"/>
      <c r="I152" s="39"/>
      <c r="J152" s="39"/>
      <c r="K152" s="39"/>
      <c r="L152" s="39"/>
      <c r="M152" s="39"/>
      <c r="N152" s="39"/>
      <c r="O152" s="39"/>
      <c r="P152" s="39"/>
      <c r="Q152" s="39"/>
      <c r="R152" s="39"/>
    </row>
    <row r="153" spans="4:18">
      <c r="D153" s="39"/>
      <c r="E153" s="39"/>
      <c r="F153" s="39"/>
      <c r="G153" s="39"/>
      <c r="H153" s="39"/>
      <c r="I153" s="39"/>
      <c r="J153" s="39"/>
      <c r="K153" s="39"/>
      <c r="L153" s="39"/>
      <c r="M153" s="39"/>
      <c r="N153" s="39"/>
      <c r="O153" s="39"/>
      <c r="P153" s="39"/>
      <c r="Q153" s="39"/>
      <c r="R153" s="39"/>
    </row>
    <row r="154" spans="4:18">
      <c r="D154" s="39"/>
      <c r="E154" s="39"/>
      <c r="F154" s="39"/>
      <c r="G154" s="39"/>
      <c r="H154" s="39"/>
      <c r="I154" s="39"/>
      <c r="J154" s="39"/>
      <c r="K154" s="39"/>
      <c r="L154" s="39"/>
      <c r="M154" s="39"/>
      <c r="N154" s="39"/>
      <c r="O154" s="39"/>
      <c r="P154" s="39"/>
      <c r="Q154" s="39"/>
      <c r="R154" s="39"/>
    </row>
    <row r="155" spans="4:18">
      <c r="D155" s="39"/>
      <c r="E155" s="39"/>
      <c r="F155" s="39"/>
      <c r="G155" s="39"/>
      <c r="H155" s="39"/>
      <c r="I155" s="39"/>
      <c r="J155" s="39"/>
      <c r="K155" s="39"/>
      <c r="L155" s="39"/>
      <c r="M155" s="39"/>
      <c r="N155" s="39"/>
      <c r="O155" s="39"/>
      <c r="P155" s="39"/>
      <c r="Q155" s="39"/>
      <c r="R155" s="39"/>
    </row>
    <row r="156" spans="4:18">
      <c r="D156" s="39"/>
      <c r="E156" s="39"/>
      <c r="F156" s="39"/>
      <c r="G156" s="39"/>
      <c r="H156" s="39"/>
      <c r="I156" s="39"/>
      <c r="J156" s="39"/>
      <c r="K156" s="39"/>
      <c r="L156" s="39"/>
      <c r="M156" s="39"/>
      <c r="N156" s="39"/>
      <c r="O156" s="39"/>
      <c r="P156" s="39"/>
      <c r="Q156" s="39"/>
      <c r="R156" s="39"/>
    </row>
    <row r="157" spans="4:18">
      <c r="D157" s="39"/>
      <c r="E157" s="39"/>
      <c r="F157" s="39"/>
      <c r="G157" s="39"/>
      <c r="H157" s="39"/>
      <c r="I157" s="39"/>
      <c r="J157" s="39"/>
      <c r="K157" s="39"/>
      <c r="L157" s="39"/>
      <c r="M157" s="39"/>
      <c r="N157" s="39"/>
      <c r="O157" s="39"/>
      <c r="P157" s="39"/>
      <c r="Q157" s="39"/>
      <c r="R157" s="39"/>
    </row>
    <row r="158" spans="4:18">
      <c r="D158" s="39"/>
      <c r="E158" s="39"/>
      <c r="F158" s="39"/>
      <c r="G158" s="39"/>
      <c r="H158" s="39"/>
      <c r="I158" s="39"/>
      <c r="J158" s="39"/>
      <c r="K158" s="39"/>
      <c r="L158" s="39"/>
      <c r="M158" s="39"/>
      <c r="N158" s="39"/>
      <c r="O158" s="39"/>
      <c r="P158" s="39"/>
      <c r="Q158" s="39"/>
      <c r="R158" s="39"/>
    </row>
    <row r="159" spans="4:18">
      <c r="D159" s="39"/>
      <c r="E159" s="39"/>
      <c r="F159" s="39"/>
      <c r="G159" s="39"/>
      <c r="H159" s="39"/>
      <c r="I159" s="39"/>
      <c r="J159" s="39"/>
      <c r="K159" s="39"/>
      <c r="L159" s="39"/>
      <c r="M159" s="39"/>
      <c r="N159" s="39"/>
      <c r="O159" s="39"/>
      <c r="P159" s="39"/>
      <c r="Q159" s="39"/>
      <c r="R159" s="39"/>
    </row>
    <row r="160" spans="4:18">
      <c r="D160" s="39"/>
      <c r="E160" s="39"/>
      <c r="F160" s="39"/>
      <c r="G160" s="39"/>
      <c r="H160" s="39"/>
      <c r="I160" s="39"/>
      <c r="J160" s="39"/>
      <c r="K160" s="39"/>
      <c r="L160" s="39"/>
      <c r="M160" s="39"/>
      <c r="N160" s="39"/>
      <c r="O160" s="39"/>
      <c r="P160" s="39"/>
      <c r="Q160" s="39"/>
      <c r="R160" s="39"/>
    </row>
    <row r="161" spans="4:18">
      <c r="D161" s="39"/>
      <c r="E161" s="39"/>
      <c r="F161" s="39"/>
      <c r="G161" s="39"/>
      <c r="H161" s="39"/>
      <c r="I161" s="39"/>
      <c r="J161" s="39"/>
      <c r="K161" s="39"/>
      <c r="L161" s="39"/>
      <c r="M161" s="39"/>
      <c r="N161" s="39"/>
      <c r="O161" s="39"/>
      <c r="P161" s="39"/>
      <c r="Q161" s="39"/>
      <c r="R161" s="39"/>
    </row>
    <row r="162" spans="4:18">
      <c r="D162" s="39"/>
      <c r="E162" s="39"/>
      <c r="F162" s="39"/>
      <c r="G162" s="39"/>
      <c r="H162" s="39"/>
      <c r="I162" s="39"/>
      <c r="J162" s="39"/>
      <c r="K162" s="39"/>
      <c r="L162" s="39"/>
      <c r="M162" s="39"/>
      <c r="N162" s="39"/>
      <c r="O162" s="39"/>
      <c r="P162" s="39"/>
      <c r="Q162" s="39"/>
      <c r="R162" s="39"/>
    </row>
    <row r="163" spans="4:18">
      <c r="D163" s="39"/>
      <c r="E163" s="39"/>
      <c r="F163" s="39"/>
      <c r="G163" s="39"/>
      <c r="H163" s="39"/>
      <c r="I163" s="39"/>
      <c r="J163" s="39"/>
      <c r="K163" s="39"/>
      <c r="L163" s="39"/>
      <c r="M163" s="39"/>
      <c r="N163" s="39"/>
      <c r="O163" s="39"/>
      <c r="P163" s="39"/>
      <c r="Q163" s="39"/>
      <c r="R163" s="39"/>
    </row>
    <row r="164" spans="4:18">
      <c r="D164" s="39"/>
      <c r="E164" s="39"/>
      <c r="F164" s="39"/>
      <c r="G164" s="39"/>
      <c r="H164" s="39"/>
      <c r="I164" s="39"/>
      <c r="J164" s="39"/>
      <c r="K164" s="39"/>
      <c r="L164" s="39"/>
      <c r="M164" s="39"/>
      <c r="N164" s="39"/>
      <c r="O164" s="39"/>
      <c r="P164" s="39"/>
      <c r="Q164" s="39"/>
      <c r="R164" s="39"/>
    </row>
    <row r="165" spans="4:18">
      <c r="D165" s="39"/>
      <c r="E165" s="39"/>
      <c r="F165" s="39"/>
      <c r="G165" s="39"/>
      <c r="H165" s="39"/>
      <c r="I165" s="39"/>
      <c r="J165" s="39"/>
      <c r="K165" s="39"/>
      <c r="L165" s="39"/>
      <c r="M165" s="39"/>
      <c r="N165" s="39"/>
      <c r="O165" s="39"/>
      <c r="P165" s="39"/>
      <c r="Q165" s="39"/>
      <c r="R165" s="39"/>
    </row>
    <row r="166" spans="4:18">
      <c r="D166" s="39"/>
      <c r="E166" s="39"/>
      <c r="F166" s="39"/>
      <c r="G166" s="39"/>
      <c r="H166" s="39"/>
      <c r="I166" s="39"/>
      <c r="J166" s="39"/>
      <c r="K166" s="39"/>
      <c r="L166" s="39"/>
      <c r="M166" s="39"/>
      <c r="N166" s="39"/>
      <c r="O166" s="39"/>
      <c r="P166" s="39"/>
      <c r="Q166" s="39"/>
      <c r="R166" s="39"/>
    </row>
    <row r="167" spans="4:18">
      <c r="D167" s="39"/>
      <c r="E167" s="39"/>
      <c r="F167" s="39"/>
      <c r="G167" s="39"/>
      <c r="H167" s="39"/>
      <c r="I167" s="39"/>
      <c r="J167" s="39"/>
      <c r="K167" s="39"/>
      <c r="L167" s="39"/>
      <c r="M167" s="39"/>
      <c r="N167" s="39"/>
      <c r="O167" s="39"/>
      <c r="P167" s="39"/>
      <c r="Q167" s="39"/>
      <c r="R167" s="39"/>
    </row>
    <row r="168" spans="4:18">
      <c r="D168" s="39"/>
      <c r="E168" s="39"/>
      <c r="F168" s="39"/>
      <c r="G168" s="39"/>
      <c r="H168" s="39"/>
      <c r="I168" s="39"/>
      <c r="J168" s="39"/>
      <c r="K168" s="39"/>
      <c r="L168" s="39"/>
      <c r="M168" s="39"/>
      <c r="N168" s="39"/>
      <c r="O168" s="39"/>
      <c r="P168" s="39"/>
      <c r="Q168" s="39"/>
      <c r="R168" s="39"/>
    </row>
    <row r="169" spans="4:18">
      <c r="D169" s="39"/>
      <c r="E169" s="39"/>
      <c r="F169" s="39"/>
      <c r="G169" s="39"/>
      <c r="H169" s="39"/>
      <c r="I169" s="39"/>
      <c r="J169" s="39"/>
      <c r="K169" s="39"/>
      <c r="L169" s="39"/>
      <c r="M169" s="39"/>
      <c r="N169" s="39"/>
      <c r="O169" s="39"/>
      <c r="P169" s="39"/>
      <c r="Q169" s="39"/>
      <c r="R169" s="39"/>
    </row>
    <row r="170" spans="4:18">
      <c r="D170" s="39"/>
      <c r="E170" s="39"/>
      <c r="F170" s="39"/>
      <c r="G170" s="39"/>
      <c r="H170" s="39"/>
      <c r="I170" s="39"/>
      <c r="J170" s="39"/>
      <c r="K170" s="39"/>
      <c r="L170" s="39"/>
      <c r="M170" s="39"/>
      <c r="N170" s="39"/>
      <c r="O170" s="39"/>
      <c r="P170" s="39"/>
      <c r="Q170" s="39"/>
      <c r="R170" s="39"/>
    </row>
    <row r="171" spans="4:18">
      <c r="D171" s="39"/>
      <c r="E171" s="39"/>
      <c r="F171" s="39"/>
      <c r="G171" s="39"/>
      <c r="H171" s="39"/>
      <c r="I171" s="39"/>
      <c r="J171" s="39"/>
      <c r="K171" s="39"/>
      <c r="L171" s="39"/>
      <c r="M171" s="39"/>
      <c r="N171" s="39"/>
      <c r="O171" s="39"/>
      <c r="P171" s="39"/>
      <c r="Q171" s="39"/>
      <c r="R171" s="39"/>
    </row>
    <row r="172" spans="4:18">
      <c r="D172" s="39"/>
      <c r="E172" s="39"/>
      <c r="F172" s="39"/>
      <c r="G172" s="39"/>
      <c r="H172" s="39"/>
      <c r="I172" s="39"/>
      <c r="J172" s="39"/>
      <c r="K172" s="39"/>
      <c r="L172" s="39"/>
      <c r="M172" s="39"/>
      <c r="N172" s="39"/>
      <c r="O172" s="39"/>
      <c r="P172" s="39"/>
      <c r="Q172" s="39"/>
      <c r="R172" s="39"/>
    </row>
    <row r="173" spans="4:18">
      <c r="D173" s="39"/>
      <c r="E173" s="39"/>
      <c r="F173" s="39"/>
      <c r="G173" s="39"/>
      <c r="H173" s="39"/>
      <c r="I173" s="39"/>
      <c r="J173" s="39"/>
      <c r="K173" s="39"/>
      <c r="L173" s="39"/>
      <c r="M173" s="39"/>
      <c r="N173" s="39"/>
      <c r="O173" s="39"/>
      <c r="P173" s="39"/>
      <c r="Q173" s="39"/>
      <c r="R173" s="39"/>
    </row>
    <row r="174" spans="4:18">
      <c r="D174" s="39"/>
      <c r="E174" s="39"/>
      <c r="F174" s="39"/>
      <c r="G174" s="39"/>
      <c r="H174" s="39"/>
      <c r="I174" s="39"/>
      <c r="J174" s="39"/>
      <c r="K174" s="39"/>
      <c r="L174" s="39"/>
      <c r="M174" s="39"/>
      <c r="N174" s="39"/>
      <c r="O174" s="39"/>
      <c r="P174" s="39" t="s">
        <v>113</v>
      </c>
      <c r="Q174" s="39"/>
      <c r="R174" s="39"/>
    </row>
    <row r="175" spans="4:18">
      <c r="D175" s="39"/>
      <c r="E175" s="39"/>
      <c r="F175" s="39"/>
      <c r="G175" s="39"/>
      <c r="H175" s="39"/>
      <c r="I175" s="39"/>
      <c r="J175" s="39"/>
      <c r="K175" s="39"/>
      <c r="L175" s="39"/>
      <c r="M175" s="39"/>
      <c r="N175" s="39"/>
      <c r="O175" s="39"/>
      <c r="P175" s="39"/>
      <c r="Q175" s="39"/>
      <c r="R175" s="39"/>
    </row>
    <row r="176" spans="4:18">
      <c r="D176" s="39"/>
      <c r="E176" s="39"/>
      <c r="F176" s="39"/>
      <c r="G176" s="39"/>
      <c r="H176" s="39"/>
      <c r="I176" s="39"/>
      <c r="J176" s="39"/>
      <c r="K176" s="39"/>
      <c r="L176" s="39"/>
      <c r="M176" s="39"/>
      <c r="N176" s="39"/>
      <c r="O176" s="39"/>
      <c r="P176" s="39"/>
      <c r="Q176" s="39"/>
      <c r="R176" s="39"/>
    </row>
    <row r="177" spans="4:18">
      <c r="D177" s="39"/>
      <c r="E177" s="39"/>
      <c r="F177" s="39"/>
      <c r="G177" s="39"/>
      <c r="H177" s="39"/>
      <c r="I177" s="39"/>
      <c r="J177" s="39"/>
      <c r="K177" s="39"/>
      <c r="L177" s="39"/>
      <c r="M177" s="39"/>
      <c r="N177" s="39"/>
      <c r="O177" s="39"/>
      <c r="P177" s="39"/>
      <c r="Q177" s="39"/>
      <c r="R177" s="39"/>
    </row>
    <row r="178" spans="4:18">
      <c r="D178" s="39"/>
      <c r="E178" s="39"/>
      <c r="F178" s="39"/>
      <c r="G178" s="39"/>
      <c r="H178" s="39"/>
      <c r="I178" s="39"/>
      <c r="J178" s="39"/>
      <c r="K178" s="39"/>
      <c r="L178" s="39"/>
      <c r="M178" s="39"/>
      <c r="N178" s="39"/>
      <c r="O178" s="39"/>
      <c r="P178" s="39"/>
      <c r="Q178" s="39"/>
      <c r="R178" s="39"/>
    </row>
    <row r="179" spans="4:18">
      <c r="D179" s="39"/>
      <c r="E179" s="39"/>
      <c r="F179" s="39"/>
      <c r="G179" s="39"/>
      <c r="H179" s="39"/>
      <c r="I179" s="39"/>
      <c r="J179" s="39"/>
      <c r="K179" s="39"/>
      <c r="L179" s="39"/>
      <c r="M179" s="39"/>
      <c r="N179" s="39"/>
      <c r="O179" s="39"/>
      <c r="P179" s="39"/>
      <c r="Q179" s="39"/>
      <c r="R179" s="39"/>
    </row>
    <row r="180" spans="4:18">
      <c r="D180" s="39"/>
      <c r="E180" s="39"/>
      <c r="F180" s="39"/>
      <c r="G180" s="39"/>
      <c r="H180" s="39"/>
      <c r="I180" s="39"/>
      <c r="J180" s="39"/>
      <c r="K180" s="39"/>
      <c r="L180" s="39"/>
      <c r="M180" s="39"/>
      <c r="N180" s="39"/>
      <c r="O180" s="39"/>
      <c r="P180" s="39"/>
      <c r="Q180" s="39"/>
      <c r="R180" s="39"/>
    </row>
    <row r="181" spans="4:18">
      <c r="D181" s="39"/>
      <c r="E181" s="39"/>
      <c r="F181" s="39"/>
      <c r="G181" s="39"/>
      <c r="H181" s="39"/>
      <c r="I181" s="39"/>
      <c r="J181" s="39"/>
      <c r="K181" s="39"/>
      <c r="L181" s="39"/>
      <c r="M181" s="39"/>
      <c r="N181" s="39"/>
      <c r="O181" s="39"/>
      <c r="P181" s="39"/>
      <c r="Q181" s="39"/>
      <c r="R181" s="39"/>
    </row>
    <row r="182" spans="4:18">
      <c r="D182" s="39"/>
      <c r="E182" s="39"/>
      <c r="F182" s="39"/>
      <c r="G182" s="39"/>
      <c r="H182" s="39"/>
      <c r="I182" s="39"/>
      <c r="J182" s="39"/>
      <c r="K182" s="39"/>
      <c r="L182" s="39"/>
      <c r="M182" s="39"/>
      <c r="N182" s="39"/>
      <c r="O182" s="39"/>
      <c r="P182" s="39"/>
      <c r="Q182" s="39"/>
      <c r="R182" s="39"/>
    </row>
    <row r="183" spans="4:18">
      <c r="D183" s="39"/>
      <c r="E183" s="39"/>
      <c r="F183" s="39"/>
      <c r="G183" s="39"/>
      <c r="H183" s="39"/>
      <c r="I183" s="39"/>
      <c r="J183" s="39"/>
      <c r="K183" s="39"/>
      <c r="L183" s="39"/>
      <c r="M183" s="39"/>
      <c r="N183" s="39"/>
      <c r="O183" s="39"/>
      <c r="P183" s="39"/>
      <c r="Q183" s="39"/>
      <c r="R183" s="39"/>
    </row>
    <row r="184" spans="4:18">
      <c r="D184" s="39"/>
      <c r="E184" s="39"/>
      <c r="F184" s="39"/>
      <c r="G184" s="39"/>
      <c r="H184" s="39"/>
      <c r="I184" s="39"/>
      <c r="J184" s="39"/>
      <c r="K184" s="39"/>
      <c r="L184" s="39"/>
      <c r="M184" s="39"/>
      <c r="N184" s="39"/>
      <c r="O184" s="39"/>
      <c r="P184" s="39"/>
      <c r="Q184" s="39"/>
      <c r="R184" s="39"/>
    </row>
    <row r="185" spans="4:18">
      <c r="D185" s="39"/>
      <c r="E185" s="39"/>
      <c r="F185" s="39"/>
      <c r="G185" s="39"/>
      <c r="H185" s="39"/>
      <c r="I185" s="39"/>
      <c r="J185" s="39"/>
      <c r="K185" s="39"/>
      <c r="L185" s="39"/>
      <c r="M185" s="39"/>
      <c r="N185" s="39"/>
      <c r="O185" s="39"/>
      <c r="P185" s="39"/>
      <c r="Q185" s="39"/>
      <c r="R185" s="39"/>
    </row>
    <row r="186" spans="4:18">
      <c r="D186" s="39"/>
      <c r="E186" s="39"/>
      <c r="F186" s="39"/>
      <c r="G186" s="39"/>
      <c r="H186" s="39"/>
      <c r="I186" s="39"/>
      <c r="J186" s="39"/>
      <c r="K186" s="39"/>
      <c r="L186" s="39"/>
      <c r="M186" s="39"/>
      <c r="N186" s="39"/>
      <c r="O186" s="39"/>
      <c r="P186" s="39"/>
      <c r="Q186" s="39"/>
      <c r="R186" s="39"/>
    </row>
    <row r="187" spans="4:18">
      <c r="D187" s="39"/>
      <c r="E187" s="39"/>
      <c r="F187" s="39"/>
      <c r="G187" s="39"/>
      <c r="H187" s="39"/>
      <c r="I187" s="39"/>
      <c r="J187" s="39"/>
      <c r="K187" s="39"/>
      <c r="L187" s="39"/>
      <c r="M187" s="39"/>
      <c r="N187" s="39"/>
      <c r="O187" s="39"/>
      <c r="P187" s="39"/>
      <c r="Q187" s="39"/>
      <c r="R187" s="39"/>
    </row>
    <row r="188" spans="4:18">
      <c r="D188" s="39"/>
      <c r="E188" s="39"/>
      <c r="F188" s="39"/>
      <c r="G188" s="39"/>
      <c r="H188" s="39"/>
      <c r="I188" s="39"/>
      <c r="J188" s="39"/>
      <c r="K188" s="39"/>
      <c r="L188" s="39"/>
      <c r="M188" s="39"/>
      <c r="N188" s="39"/>
      <c r="O188" s="39"/>
      <c r="P188" s="39" t="s">
        <v>113</v>
      </c>
      <c r="Q188" s="39"/>
      <c r="R188" s="39"/>
    </row>
    <row r="189" spans="4:18">
      <c r="D189" s="39"/>
      <c r="E189" s="39"/>
      <c r="F189" s="39"/>
      <c r="G189" s="39"/>
      <c r="H189" s="39"/>
      <c r="I189" s="39"/>
      <c r="J189" s="39"/>
      <c r="K189" s="39"/>
      <c r="L189" s="39"/>
      <c r="M189" s="39"/>
      <c r="N189" s="39"/>
      <c r="O189" s="39"/>
      <c r="P189" s="39"/>
      <c r="Q189" s="39"/>
      <c r="R189" s="39"/>
    </row>
    <row r="190" spans="4:18">
      <c r="D190" s="39"/>
      <c r="E190" s="39"/>
      <c r="F190" s="39"/>
      <c r="G190" s="39"/>
      <c r="H190" s="39"/>
      <c r="I190" s="39"/>
      <c r="J190" s="39"/>
      <c r="K190" s="39"/>
      <c r="L190" s="39"/>
      <c r="M190" s="39"/>
      <c r="N190" s="39"/>
      <c r="O190" s="39"/>
      <c r="P190" s="39"/>
      <c r="Q190" s="39"/>
      <c r="R190" s="39"/>
    </row>
    <row r="191" spans="4:18">
      <c r="D191" s="39"/>
      <c r="E191" s="39"/>
      <c r="F191" s="39"/>
      <c r="G191" s="39"/>
      <c r="H191" s="39"/>
      <c r="I191" s="39"/>
      <c r="J191" s="39"/>
      <c r="K191" s="39"/>
      <c r="L191" s="39"/>
      <c r="M191" s="39"/>
      <c r="N191" s="39"/>
      <c r="O191" s="39"/>
      <c r="P191" s="39"/>
      <c r="Q191" s="39"/>
      <c r="R191" s="39"/>
    </row>
    <row r="192" spans="4:18">
      <c r="D192" s="39"/>
      <c r="E192" s="39"/>
      <c r="F192" s="39"/>
      <c r="G192" s="39"/>
      <c r="H192" s="39"/>
      <c r="I192" s="39"/>
      <c r="J192" s="39"/>
      <c r="K192" s="39"/>
      <c r="L192" s="39"/>
      <c r="M192" s="39"/>
      <c r="N192" s="39"/>
      <c r="O192" s="39"/>
      <c r="P192" s="39"/>
      <c r="Q192" s="39"/>
      <c r="R192" s="39"/>
    </row>
    <row r="193" spans="4:18">
      <c r="D193" s="39"/>
      <c r="E193" s="39"/>
      <c r="F193" s="39"/>
      <c r="G193" s="39"/>
      <c r="H193" s="39"/>
      <c r="I193" s="39"/>
      <c r="J193" s="39"/>
      <c r="K193" s="39"/>
      <c r="L193" s="39"/>
      <c r="M193" s="39"/>
      <c r="N193" s="39"/>
      <c r="O193" s="39"/>
      <c r="P193" s="39"/>
      <c r="Q193" s="39"/>
      <c r="R193" s="39"/>
    </row>
    <row r="194" spans="4:18">
      <c r="D194" s="39"/>
      <c r="E194" s="39"/>
      <c r="F194" s="39"/>
      <c r="G194" s="39"/>
      <c r="H194" s="39"/>
      <c r="I194" s="39"/>
      <c r="J194" s="39"/>
      <c r="K194" s="39"/>
      <c r="L194" s="39"/>
      <c r="M194" s="39"/>
      <c r="N194" s="39"/>
      <c r="O194" s="39"/>
      <c r="P194" s="39"/>
      <c r="Q194" s="39"/>
      <c r="R194" s="39"/>
    </row>
    <row r="195" spans="4:18">
      <c r="D195" s="39"/>
      <c r="E195" s="39"/>
      <c r="F195" s="39"/>
      <c r="G195" s="39"/>
      <c r="H195" s="39"/>
      <c r="I195" s="39"/>
      <c r="J195" s="39"/>
      <c r="K195" s="39"/>
      <c r="L195" s="39"/>
      <c r="M195" s="39"/>
      <c r="N195" s="39"/>
      <c r="O195" s="39"/>
      <c r="P195" s="39"/>
      <c r="Q195" s="39"/>
      <c r="R195" s="39"/>
    </row>
    <row r="196" spans="4:18">
      <c r="D196" s="39"/>
      <c r="E196" s="39"/>
      <c r="F196" s="39"/>
      <c r="G196" s="39"/>
      <c r="H196" s="39"/>
      <c r="I196" s="39"/>
      <c r="J196" s="39"/>
      <c r="K196" s="39"/>
      <c r="L196" s="39"/>
      <c r="M196" s="39"/>
      <c r="N196" s="39"/>
      <c r="O196" s="39"/>
      <c r="P196" s="39"/>
      <c r="Q196" s="39"/>
      <c r="R196" s="39"/>
    </row>
    <row r="197" spans="4:18">
      <c r="D197" s="39"/>
      <c r="E197" s="39"/>
      <c r="F197" s="39"/>
      <c r="G197" s="39"/>
      <c r="H197" s="39"/>
      <c r="I197" s="39"/>
      <c r="J197" s="39"/>
      <c r="K197" s="39"/>
      <c r="L197" s="39"/>
      <c r="M197" s="39"/>
      <c r="N197" s="39"/>
      <c r="O197" s="39"/>
      <c r="P197" s="39"/>
      <c r="Q197" s="39"/>
      <c r="R197" s="39"/>
    </row>
    <row r="198" spans="4:18">
      <c r="D198" s="39"/>
      <c r="E198" s="39"/>
      <c r="F198" s="39"/>
      <c r="G198" s="39"/>
      <c r="H198" s="39"/>
      <c r="I198" s="39"/>
      <c r="J198" s="39"/>
      <c r="K198" s="39"/>
      <c r="L198" s="39"/>
      <c r="M198" s="39"/>
      <c r="N198" s="39"/>
      <c r="O198" s="39"/>
      <c r="P198" s="39"/>
      <c r="Q198" s="39"/>
      <c r="R198" s="39"/>
    </row>
    <row r="199" spans="4:18">
      <c r="D199" s="39"/>
      <c r="E199" s="39"/>
      <c r="F199" s="39"/>
      <c r="G199" s="39"/>
      <c r="H199" s="39"/>
      <c r="I199" s="39"/>
      <c r="J199" s="39"/>
      <c r="K199" s="39"/>
      <c r="L199" s="39"/>
      <c r="M199" s="39"/>
      <c r="N199" s="39"/>
      <c r="O199" s="39"/>
      <c r="P199" s="39"/>
      <c r="Q199" s="39"/>
      <c r="R199" s="39"/>
    </row>
    <row r="200" spans="4:18">
      <c r="D200" s="39"/>
      <c r="E200" s="39"/>
      <c r="F200" s="39"/>
      <c r="G200" s="39"/>
      <c r="H200" s="39"/>
      <c r="I200" s="39"/>
      <c r="J200" s="39"/>
      <c r="K200" s="39"/>
      <c r="L200" s="39"/>
      <c r="M200" s="39"/>
      <c r="N200" s="39"/>
      <c r="O200" s="39"/>
      <c r="P200" s="39"/>
      <c r="Q200" s="39"/>
      <c r="R200" s="39"/>
    </row>
    <row r="201" spans="4:18">
      <c r="D201" s="39"/>
      <c r="E201" s="39"/>
      <c r="F201" s="39"/>
      <c r="G201" s="39"/>
      <c r="H201" s="39"/>
      <c r="I201" s="39"/>
      <c r="J201" s="39"/>
      <c r="K201" s="39"/>
      <c r="L201" s="39"/>
      <c r="M201" s="39"/>
      <c r="N201" s="39"/>
      <c r="O201" s="39"/>
      <c r="P201" s="39"/>
      <c r="Q201" s="39"/>
      <c r="R201" s="39"/>
    </row>
    <row r="202" spans="4:18">
      <c r="D202" s="39"/>
      <c r="E202" s="39"/>
      <c r="F202" s="39"/>
      <c r="G202" s="39"/>
      <c r="H202" s="39"/>
      <c r="I202" s="39"/>
      <c r="J202" s="39"/>
      <c r="K202" s="39"/>
      <c r="L202" s="39"/>
      <c r="M202" s="39"/>
      <c r="N202" s="39"/>
      <c r="O202" s="39"/>
      <c r="P202" s="39"/>
      <c r="Q202" s="39"/>
      <c r="R202" s="39"/>
    </row>
    <row r="203" spans="4:18">
      <c r="D203" s="39"/>
      <c r="E203" s="39"/>
      <c r="F203" s="39"/>
      <c r="G203" s="39"/>
      <c r="H203" s="39"/>
      <c r="I203" s="39"/>
      <c r="J203" s="39"/>
      <c r="K203" s="39"/>
      <c r="L203" s="39"/>
      <c r="M203" s="39"/>
      <c r="N203" s="39"/>
      <c r="O203" s="39"/>
      <c r="P203" s="39"/>
      <c r="Q203" s="39"/>
      <c r="R203" s="39"/>
    </row>
    <row r="204" spans="4:18">
      <c r="D204" s="39"/>
      <c r="E204" s="39"/>
      <c r="F204" s="39"/>
      <c r="G204" s="39"/>
      <c r="H204" s="39"/>
      <c r="I204" s="39"/>
      <c r="J204" s="39"/>
      <c r="K204" s="39"/>
      <c r="L204" s="39"/>
      <c r="M204" s="39"/>
      <c r="N204" s="39"/>
      <c r="O204" s="39"/>
      <c r="P204" s="39"/>
      <c r="Q204" s="39"/>
      <c r="R204" s="39"/>
    </row>
    <row r="205" spans="4:18">
      <c r="D205" s="39"/>
      <c r="E205" s="39"/>
      <c r="F205" s="39"/>
      <c r="G205" s="39"/>
      <c r="H205" s="39"/>
      <c r="I205" s="39"/>
      <c r="J205" s="39"/>
      <c r="K205" s="39"/>
      <c r="L205" s="39"/>
      <c r="M205" s="39"/>
      <c r="N205" s="39"/>
      <c r="O205" s="39"/>
      <c r="P205" s="39"/>
      <c r="Q205" s="39"/>
      <c r="R205" s="39"/>
    </row>
    <row r="206" spans="4:18">
      <c r="D206" s="39"/>
      <c r="E206" s="39"/>
      <c r="F206" s="39"/>
      <c r="G206" s="39"/>
      <c r="H206" s="39"/>
      <c r="I206" s="39"/>
      <c r="J206" s="39"/>
      <c r="K206" s="39"/>
      <c r="L206" s="39"/>
      <c r="M206" s="39"/>
      <c r="N206" s="39"/>
      <c r="O206" s="39"/>
      <c r="P206" s="39"/>
      <c r="Q206" s="39"/>
      <c r="R206" s="39"/>
    </row>
    <row r="207" spans="4:18">
      <c r="D207" s="39"/>
      <c r="E207" s="39"/>
      <c r="F207" s="39"/>
      <c r="G207" s="39"/>
      <c r="H207" s="39"/>
      <c r="I207" s="39"/>
      <c r="J207" s="39"/>
      <c r="K207" s="39"/>
      <c r="L207" s="39"/>
      <c r="M207" s="39"/>
      <c r="N207" s="39"/>
      <c r="O207" s="39"/>
      <c r="P207" s="39"/>
      <c r="Q207" s="39"/>
      <c r="R207" s="39"/>
    </row>
    <row r="208" spans="4:18">
      <c r="D208" s="39"/>
      <c r="E208" s="39"/>
      <c r="F208" s="39"/>
      <c r="G208" s="39"/>
      <c r="H208" s="39"/>
      <c r="I208" s="39"/>
      <c r="J208" s="39"/>
      <c r="K208" s="39"/>
      <c r="L208" s="39"/>
      <c r="M208" s="39"/>
      <c r="N208" s="39"/>
      <c r="O208" s="39"/>
      <c r="P208" s="39"/>
      <c r="Q208" s="39"/>
      <c r="R208" s="39"/>
    </row>
    <row r="209" spans="4:18">
      <c r="D209" s="39"/>
      <c r="E209" s="39"/>
      <c r="F209" s="39"/>
      <c r="G209" s="39"/>
      <c r="H209" s="39"/>
      <c r="I209" s="39"/>
      <c r="J209" s="39"/>
      <c r="K209" s="39"/>
      <c r="L209" s="39"/>
      <c r="M209" s="39"/>
      <c r="N209" s="39"/>
      <c r="O209" s="39"/>
      <c r="P209" s="39"/>
      <c r="Q209" s="39"/>
      <c r="R209" s="39"/>
    </row>
    <row r="210" spans="4:18">
      <c r="D210" s="39"/>
      <c r="E210" s="39"/>
      <c r="F210" s="39"/>
      <c r="G210" s="39"/>
      <c r="H210" s="39"/>
      <c r="I210" s="39"/>
      <c r="J210" s="39"/>
      <c r="K210" s="39"/>
      <c r="L210" s="39"/>
      <c r="M210" s="39"/>
      <c r="N210" s="39"/>
      <c r="O210" s="39"/>
      <c r="P210" s="39"/>
      <c r="Q210" s="39"/>
      <c r="R210" s="39"/>
    </row>
    <row r="211" spans="4:18">
      <c r="D211" s="39"/>
      <c r="E211" s="39"/>
      <c r="F211" s="39"/>
      <c r="G211" s="39"/>
      <c r="H211" s="39"/>
      <c r="I211" s="39"/>
      <c r="J211" s="39"/>
      <c r="K211" s="39"/>
      <c r="L211" s="39"/>
      <c r="M211" s="39"/>
      <c r="N211" s="39"/>
      <c r="O211" s="39"/>
      <c r="P211" s="39"/>
      <c r="Q211" s="39"/>
      <c r="R211" s="39"/>
    </row>
    <row r="212" spans="4:18">
      <c r="D212" s="39"/>
      <c r="E212" s="39"/>
      <c r="F212" s="39"/>
      <c r="G212" s="39"/>
      <c r="H212" s="39"/>
      <c r="I212" s="39"/>
      <c r="J212" s="39"/>
      <c r="K212" s="39"/>
      <c r="L212" s="39"/>
      <c r="M212" s="39"/>
      <c r="N212" s="39"/>
      <c r="O212" s="39"/>
      <c r="P212" s="39"/>
      <c r="Q212" s="39"/>
      <c r="R212" s="39"/>
    </row>
    <row r="213" spans="4:18">
      <c r="D213" s="39"/>
      <c r="E213" s="39"/>
      <c r="F213" s="39"/>
      <c r="G213" s="39"/>
      <c r="H213" s="39"/>
      <c r="I213" s="39"/>
      <c r="J213" s="39"/>
      <c r="K213" s="39"/>
      <c r="L213" s="39"/>
      <c r="M213" s="39"/>
      <c r="N213" s="39"/>
      <c r="O213" s="39"/>
      <c r="P213" s="39"/>
      <c r="Q213" s="39"/>
      <c r="R213" s="39"/>
    </row>
    <row r="214" spans="4:18">
      <c r="D214" s="39"/>
      <c r="E214" s="39"/>
      <c r="F214" s="39"/>
      <c r="G214" s="39"/>
      <c r="H214" s="39"/>
      <c r="I214" s="39"/>
      <c r="J214" s="39"/>
      <c r="K214" s="39"/>
      <c r="L214" s="39"/>
      <c r="M214" s="39"/>
      <c r="N214" s="39"/>
      <c r="O214" s="39"/>
      <c r="P214" s="39"/>
      <c r="Q214" s="39"/>
      <c r="R214" s="39"/>
    </row>
    <row r="215" spans="4:18">
      <c r="D215" s="39"/>
      <c r="E215" s="39"/>
      <c r="F215" s="39"/>
      <c r="G215" s="39"/>
      <c r="H215" s="39"/>
      <c r="I215" s="39"/>
      <c r="J215" s="39"/>
      <c r="K215" s="39"/>
      <c r="L215" s="39"/>
      <c r="M215" s="39"/>
      <c r="N215" s="39"/>
      <c r="O215" s="39"/>
      <c r="P215" s="39"/>
      <c r="Q215" s="39"/>
      <c r="R215" s="39"/>
    </row>
    <row r="216" spans="4:18">
      <c r="D216" s="39"/>
      <c r="E216" s="39"/>
      <c r="F216" s="39"/>
      <c r="G216" s="39"/>
      <c r="H216" s="39"/>
      <c r="I216" s="39"/>
      <c r="J216" s="39"/>
      <c r="K216" s="39"/>
      <c r="L216" s="39"/>
      <c r="M216" s="39"/>
      <c r="N216" s="39"/>
      <c r="O216" s="39"/>
      <c r="P216" s="39"/>
      <c r="Q216" s="39"/>
      <c r="R216" s="39"/>
    </row>
    <row r="217" spans="4:18">
      <c r="D217" s="39"/>
      <c r="E217" s="39"/>
      <c r="F217" s="39"/>
      <c r="G217" s="39"/>
      <c r="H217" s="39"/>
      <c r="I217" s="39"/>
      <c r="J217" s="39"/>
      <c r="K217" s="39"/>
      <c r="L217" s="39"/>
      <c r="M217" s="39"/>
      <c r="N217" s="39"/>
      <c r="O217" s="39"/>
      <c r="P217" s="39"/>
      <c r="Q217" s="39"/>
      <c r="R217" s="39"/>
    </row>
    <row r="218" spans="4:18">
      <c r="D218" s="39"/>
      <c r="E218" s="39"/>
      <c r="F218" s="39"/>
      <c r="G218" s="39"/>
      <c r="H218" s="39"/>
      <c r="I218" s="39"/>
      <c r="J218" s="39"/>
      <c r="K218" s="39"/>
      <c r="L218" s="39"/>
      <c r="M218" s="39"/>
      <c r="N218" s="39"/>
      <c r="O218" s="39"/>
      <c r="P218" s="39"/>
      <c r="Q218" s="39"/>
      <c r="R218" s="39"/>
    </row>
    <row r="219" spans="4:18">
      <c r="D219" s="39"/>
      <c r="E219" s="39"/>
      <c r="F219" s="39"/>
      <c r="G219" s="39"/>
      <c r="H219" s="39"/>
      <c r="I219" s="39"/>
      <c r="J219" s="39"/>
      <c r="K219" s="39"/>
      <c r="L219" s="39"/>
      <c r="M219" s="39"/>
      <c r="N219" s="39"/>
      <c r="O219" s="39"/>
      <c r="P219" s="39"/>
      <c r="Q219" s="39"/>
      <c r="R219" s="39"/>
    </row>
    <row r="220" spans="4:18">
      <c r="D220" s="39"/>
      <c r="E220" s="39"/>
      <c r="F220" s="39"/>
      <c r="G220" s="39"/>
      <c r="H220" s="39"/>
      <c r="I220" s="39"/>
      <c r="J220" s="39"/>
      <c r="K220" s="39"/>
      <c r="L220" s="39"/>
      <c r="M220" s="39"/>
      <c r="N220" s="39"/>
      <c r="O220" s="39"/>
      <c r="P220" s="39"/>
      <c r="Q220" s="39"/>
      <c r="R220" s="39"/>
    </row>
    <row r="221" spans="4:18">
      <c r="D221" s="39"/>
      <c r="E221" s="39"/>
      <c r="F221" s="39"/>
      <c r="G221" s="39"/>
      <c r="H221" s="39"/>
      <c r="I221" s="39"/>
      <c r="J221" s="39"/>
      <c r="K221" s="39"/>
      <c r="L221" s="39"/>
      <c r="M221" s="39"/>
      <c r="N221" s="39"/>
      <c r="O221" s="39"/>
      <c r="P221" s="39"/>
      <c r="Q221" s="39"/>
      <c r="R221" s="39"/>
    </row>
    <row r="222" spans="4:18">
      <c r="D222" s="39"/>
      <c r="E222" s="39"/>
      <c r="F222" s="39"/>
      <c r="G222" s="39"/>
      <c r="H222" s="39"/>
      <c r="I222" s="39"/>
      <c r="J222" s="39"/>
      <c r="K222" s="39"/>
      <c r="L222" s="39"/>
      <c r="M222" s="39"/>
      <c r="N222" s="39"/>
      <c r="O222" s="39"/>
      <c r="P222" s="39"/>
      <c r="Q222" s="39"/>
      <c r="R222" s="39"/>
    </row>
    <row r="223" spans="4:18">
      <c r="D223" s="39"/>
      <c r="E223" s="39"/>
      <c r="F223" s="39"/>
      <c r="G223" s="39"/>
      <c r="H223" s="39"/>
      <c r="I223" s="39"/>
      <c r="J223" s="39"/>
      <c r="K223" s="39"/>
      <c r="L223" s="39"/>
      <c r="M223" s="39"/>
      <c r="N223" s="39"/>
      <c r="O223" s="39"/>
      <c r="P223" s="39"/>
      <c r="Q223" s="39"/>
      <c r="R223" s="39"/>
    </row>
    <row r="224" spans="4:18">
      <c r="D224" s="39"/>
      <c r="E224" s="39"/>
      <c r="F224" s="39"/>
      <c r="G224" s="39"/>
      <c r="H224" s="39"/>
      <c r="I224" s="39"/>
      <c r="J224" s="39"/>
      <c r="K224" s="39"/>
      <c r="L224" s="39"/>
      <c r="M224" s="39"/>
      <c r="N224" s="39"/>
      <c r="O224" s="39"/>
      <c r="P224" s="39"/>
      <c r="Q224" s="39"/>
      <c r="R224" s="39"/>
    </row>
    <row r="225" spans="4:18">
      <c r="D225" s="39"/>
      <c r="E225" s="39"/>
      <c r="F225" s="39"/>
      <c r="G225" s="39"/>
      <c r="H225" s="39"/>
      <c r="I225" s="39"/>
      <c r="J225" s="39"/>
      <c r="K225" s="39"/>
      <c r="L225" s="39"/>
      <c r="M225" s="39"/>
      <c r="N225" s="39"/>
      <c r="O225" s="39"/>
      <c r="P225" s="39"/>
      <c r="Q225" s="39"/>
      <c r="R225" s="39"/>
    </row>
    <row r="226" spans="4:18">
      <c r="D226" s="39"/>
      <c r="E226" s="39"/>
      <c r="F226" s="39"/>
      <c r="G226" s="39"/>
      <c r="H226" s="39"/>
      <c r="I226" s="39"/>
      <c r="J226" s="39"/>
      <c r="K226" s="39"/>
      <c r="L226" s="39"/>
      <c r="M226" s="39"/>
      <c r="N226" s="39"/>
      <c r="O226" s="39"/>
      <c r="P226" s="39"/>
      <c r="Q226" s="39"/>
      <c r="R226" s="39"/>
    </row>
    <row r="227" spans="4:18">
      <c r="D227" s="39"/>
      <c r="E227" s="39"/>
      <c r="F227" s="39"/>
      <c r="G227" s="39"/>
      <c r="H227" s="39"/>
      <c r="I227" s="39"/>
      <c r="J227" s="39"/>
      <c r="K227" s="39"/>
      <c r="L227" s="39"/>
      <c r="M227" s="39"/>
      <c r="N227" s="39"/>
      <c r="O227" s="39"/>
      <c r="P227" s="39"/>
      <c r="Q227" s="39"/>
      <c r="R227" s="39"/>
    </row>
    <row r="228" spans="4:18">
      <c r="D228" s="39"/>
      <c r="E228" s="39"/>
      <c r="F228" s="39"/>
      <c r="G228" s="39"/>
      <c r="H228" s="39"/>
      <c r="I228" s="39"/>
      <c r="J228" s="39"/>
      <c r="K228" s="39"/>
      <c r="L228" s="39"/>
      <c r="M228" s="39"/>
      <c r="N228" s="39"/>
      <c r="O228" s="39"/>
      <c r="P228" s="39"/>
      <c r="Q228" s="39"/>
      <c r="R228" s="39"/>
    </row>
    <row r="229" spans="4:18">
      <c r="D229" s="39"/>
      <c r="E229" s="39"/>
      <c r="F229" s="39"/>
      <c r="G229" s="39"/>
      <c r="H229" s="39"/>
      <c r="I229" s="39"/>
      <c r="J229" s="39"/>
      <c r="K229" s="39"/>
      <c r="L229" s="39"/>
      <c r="M229" s="39"/>
      <c r="N229" s="39"/>
      <c r="O229" s="39"/>
      <c r="P229" s="39"/>
      <c r="Q229" s="39"/>
      <c r="R229" s="39"/>
    </row>
    <row r="230" spans="4:18">
      <c r="D230" s="39"/>
      <c r="E230" s="39"/>
      <c r="F230" s="39"/>
      <c r="G230" s="39"/>
      <c r="H230" s="39"/>
      <c r="I230" s="39"/>
      <c r="J230" s="39"/>
      <c r="K230" s="39"/>
      <c r="L230" s="39"/>
      <c r="M230" s="39"/>
      <c r="N230" s="39"/>
      <c r="O230" s="39"/>
      <c r="P230" s="39"/>
      <c r="Q230" s="39"/>
      <c r="R230" s="39"/>
    </row>
    <row r="231" spans="4:18">
      <c r="D231" s="39"/>
      <c r="E231" s="39"/>
      <c r="F231" s="39"/>
      <c r="G231" s="39"/>
      <c r="H231" s="39"/>
      <c r="I231" s="39"/>
      <c r="J231" s="39"/>
      <c r="K231" s="39"/>
      <c r="L231" s="39"/>
      <c r="M231" s="39"/>
      <c r="N231" s="39"/>
      <c r="O231" s="39"/>
      <c r="P231" s="39"/>
      <c r="Q231" s="39"/>
      <c r="R231" s="39"/>
    </row>
    <row r="232" spans="4:18">
      <c r="D232" s="39"/>
      <c r="E232" s="39"/>
      <c r="F232" s="39"/>
      <c r="G232" s="39"/>
      <c r="H232" s="39"/>
      <c r="I232" s="39"/>
      <c r="J232" s="39"/>
      <c r="K232" s="39"/>
      <c r="L232" s="39"/>
      <c r="M232" s="39"/>
      <c r="N232" s="39"/>
      <c r="O232" s="39"/>
      <c r="P232" s="39"/>
      <c r="Q232" s="39"/>
      <c r="R232" s="39"/>
    </row>
    <row r="233" spans="4:18">
      <c r="D233" s="39"/>
      <c r="E233" s="39"/>
      <c r="F233" s="39"/>
      <c r="G233" s="39"/>
      <c r="H233" s="39"/>
      <c r="I233" s="39"/>
      <c r="J233" s="39"/>
      <c r="K233" s="39"/>
      <c r="L233" s="39"/>
      <c r="M233" s="39"/>
      <c r="N233" s="39"/>
      <c r="O233" s="39"/>
      <c r="P233" s="39"/>
      <c r="Q233" s="39"/>
      <c r="R233" s="39"/>
    </row>
    <row r="234" spans="4:18">
      <c r="D234" s="39"/>
      <c r="E234" s="39"/>
      <c r="F234" s="39"/>
      <c r="G234" s="39"/>
      <c r="H234" s="39"/>
      <c r="I234" s="39"/>
      <c r="J234" s="39"/>
      <c r="K234" s="39"/>
      <c r="L234" s="39"/>
      <c r="M234" s="39"/>
      <c r="N234" s="39"/>
      <c r="O234" s="39"/>
      <c r="P234" s="39"/>
      <c r="Q234" s="39"/>
      <c r="R234" s="39"/>
    </row>
    <row r="235" spans="4:18">
      <c r="D235" s="39"/>
      <c r="E235" s="39"/>
      <c r="F235" s="39"/>
      <c r="G235" s="39"/>
      <c r="H235" s="39"/>
      <c r="I235" s="39"/>
      <c r="J235" s="39"/>
      <c r="K235" s="39"/>
      <c r="L235" s="39"/>
      <c r="M235" s="39"/>
      <c r="N235" s="39"/>
      <c r="O235" s="39"/>
      <c r="P235" s="39"/>
      <c r="Q235" s="39"/>
      <c r="R235" s="39"/>
    </row>
    <row r="236" spans="4:18">
      <c r="D236" s="39"/>
      <c r="E236" s="39"/>
      <c r="F236" s="39"/>
      <c r="G236" s="39"/>
      <c r="H236" s="39"/>
      <c r="I236" s="39"/>
      <c r="J236" s="39"/>
      <c r="K236" s="39"/>
      <c r="L236" s="39"/>
      <c r="M236" s="39"/>
      <c r="N236" s="39"/>
      <c r="O236" s="39"/>
      <c r="P236" s="39"/>
      <c r="Q236" s="39"/>
      <c r="R236" s="39"/>
    </row>
    <row r="237" spans="4:18">
      <c r="D237" s="39"/>
      <c r="E237" s="39"/>
      <c r="F237" s="39"/>
      <c r="G237" s="39"/>
      <c r="H237" s="39"/>
      <c r="I237" s="39"/>
      <c r="J237" s="39"/>
      <c r="K237" s="39"/>
      <c r="L237" s="39"/>
      <c r="M237" s="39"/>
      <c r="N237" s="39"/>
      <c r="O237" s="39"/>
      <c r="P237" s="39"/>
      <c r="Q237" s="39"/>
      <c r="R237" s="39"/>
    </row>
    <row r="238" spans="4:18">
      <c r="D238" s="39"/>
      <c r="E238" s="39"/>
      <c r="F238" s="39"/>
      <c r="G238" s="39"/>
      <c r="H238" s="39"/>
      <c r="I238" s="39"/>
      <c r="J238" s="39"/>
      <c r="K238" s="39"/>
      <c r="L238" s="39"/>
      <c r="M238" s="39"/>
      <c r="N238" s="39"/>
      <c r="O238" s="39"/>
      <c r="P238" s="39"/>
      <c r="Q238" s="39"/>
      <c r="R238" s="39"/>
    </row>
    <row r="239" spans="4:18">
      <c r="D239" s="39"/>
      <c r="E239" s="39"/>
      <c r="F239" s="39"/>
      <c r="G239" s="39"/>
      <c r="H239" s="39"/>
      <c r="I239" s="39"/>
      <c r="J239" s="39"/>
      <c r="K239" s="39"/>
      <c r="L239" s="39"/>
      <c r="M239" s="39"/>
      <c r="N239" s="39"/>
      <c r="O239" s="39"/>
      <c r="P239" s="39"/>
      <c r="Q239" s="39"/>
      <c r="R239" s="39"/>
    </row>
    <row r="240" spans="4:18">
      <c r="D240" s="39"/>
      <c r="E240" s="39"/>
      <c r="F240" s="39"/>
      <c r="G240" s="39"/>
      <c r="H240" s="39"/>
      <c r="I240" s="39"/>
      <c r="J240" s="39"/>
      <c r="K240" s="39"/>
      <c r="L240" s="39"/>
      <c r="M240" s="39"/>
      <c r="N240" s="39"/>
      <c r="O240" s="39"/>
      <c r="P240" s="39"/>
      <c r="Q240" s="39"/>
      <c r="R240" s="39"/>
    </row>
    <row r="241" spans="4:18">
      <c r="D241" s="39"/>
      <c r="E241" s="39"/>
      <c r="F241" s="39"/>
      <c r="G241" s="39"/>
      <c r="H241" s="39"/>
      <c r="I241" s="39"/>
      <c r="J241" s="39"/>
      <c r="K241" s="39"/>
      <c r="L241" s="39"/>
      <c r="M241" s="39"/>
      <c r="N241" s="39"/>
      <c r="O241" s="39"/>
      <c r="P241" s="39"/>
      <c r="Q241" s="39"/>
      <c r="R241" s="39"/>
    </row>
    <row r="242" spans="4:18">
      <c r="D242" s="39"/>
      <c r="E242" s="39"/>
      <c r="F242" s="39"/>
      <c r="G242" s="39"/>
      <c r="H242" s="39"/>
      <c r="I242" s="39"/>
      <c r="J242" s="39"/>
      <c r="K242" s="39"/>
      <c r="L242" s="39"/>
      <c r="M242" s="39"/>
      <c r="N242" s="39"/>
      <c r="O242" s="39"/>
      <c r="P242" s="39"/>
      <c r="Q242" s="39"/>
      <c r="R242" s="39"/>
    </row>
    <row r="243" spans="4:18">
      <c r="D243" s="39"/>
      <c r="E243" s="39"/>
      <c r="F243" s="39"/>
      <c r="G243" s="39"/>
      <c r="H243" s="39"/>
      <c r="I243" s="39"/>
      <c r="J243" s="39"/>
      <c r="K243" s="39"/>
      <c r="L243" s="39"/>
      <c r="M243" s="39"/>
      <c r="N243" s="39"/>
      <c r="O243" s="39"/>
      <c r="P243" s="39"/>
      <c r="Q243" s="39"/>
      <c r="R243" s="39"/>
    </row>
    <row r="244" spans="4:18">
      <c r="D244" s="39"/>
      <c r="E244" s="39"/>
      <c r="F244" s="39"/>
      <c r="G244" s="39"/>
      <c r="H244" s="39"/>
      <c r="I244" s="39"/>
      <c r="J244" s="39"/>
      <c r="K244" s="39"/>
      <c r="L244" s="39"/>
      <c r="M244" s="39"/>
      <c r="N244" s="39"/>
      <c r="O244" s="39"/>
      <c r="P244" s="39"/>
      <c r="Q244" s="39"/>
      <c r="R244" s="39"/>
    </row>
    <row r="245" spans="4:18">
      <c r="D245" s="39"/>
      <c r="E245" s="39"/>
      <c r="F245" s="39"/>
      <c r="G245" s="39"/>
      <c r="H245" s="39"/>
      <c r="I245" s="39"/>
      <c r="J245" s="39"/>
      <c r="K245" s="39"/>
      <c r="L245" s="39"/>
      <c r="M245" s="39"/>
      <c r="N245" s="39"/>
      <c r="O245" s="39"/>
      <c r="P245" s="39"/>
      <c r="Q245" s="39"/>
      <c r="R245" s="39"/>
    </row>
    <row r="246" spans="4:18">
      <c r="D246" s="39"/>
      <c r="E246" s="39"/>
      <c r="F246" s="39"/>
      <c r="G246" s="39"/>
      <c r="H246" s="39"/>
      <c r="I246" s="39"/>
      <c r="J246" s="39"/>
      <c r="K246" s="39"/>
      <c r="L246" s="39"/>
      <c r="M246" s="39"/>
      <c r="N246" s="39"/>
      <c r="O246" s="39"/>
      <c r="P246" s="39"/>
      <c r="Q246" s="39"/>
      <c r="R246" s="39"/>
    </row>
    <row r="247" spans="4:18">
      <c r="D247" s="39"/>
      <c r="E247" s="39"/>
      <c r="F247" s="39"/>
      <c r="G247" s="39"/>
      <c r="H247" s="39"/>
      <c r="I247" s="39"/>
      <c r="J247" s="39"/>
      <c r="K247" s="39"/>
      <c r="L247" s="39"/>
      <c r="M247" s="39"/>
      <c r="N247" s="39"/>
      <c r="O247" s="39"/>
      <c r="P247" s="39"/>
      <c r="Q247" s="39"/>
      <c r="R247" s="39"/>
    </row>
    <row r="248" spans="4:18">
      <c r="D248" s="39"/>
      <c r="E248" s="39"/>
      <c r="F248" s="39"/>
      <c r="G248" s="39"/>
      <c r="H248" s="39"/>
      <c r="I248" s="39"/>
      <c r="J248" s="39"/>
      <c r="K248" s="39"/>
      <c r="L248" s="39"/>
      <c r="M248" s="39"/>
      <c r="N248" s="39"/>
      <c r="O248" s="39"/>
      <c r="P248" s="39"/>
      <c r="Q248" s="39"/>
      <c r="R248" s="39"/>
    </row>
    <row r="249" spans="4:18">
      <c r="D249" s="39"/>
      <c r="E249" s="39"/>
      <c r="F249" s="39"/>
      <c r="G249" s="39"/>
      <c r="H249" s="39"/>
      <c r="I249" s="39"/>
      <c r="J249" s="39"/>
      <c r="K249" s="39"/>
      <c r="L249" s="39"/>
      <c r="M249" s="39"/>
      <c r="N249" s="39"/>
      <c r="O249" s="39"/>
      <c r="P249" s="39"/>
      <c r="Q249" s="39"/>
      <c r="R249" s="39"/>
    </row>
    <row r="250" spans="4:18">
      <c r="D250" s="39"/>
      <c r="E250" s="39"/>
      <c r="F250" s="39"/>
      <c r="G250" s="39"/>
      <c r="H250" s="39"/>
      <c r="I250" s="39"/>
      <c r="J250" s="39"/>
      <c r="K250" s="39"/>
      <c r="L250" s="39"/>
      <c r="M250" s="39"/>
      <c r="N250" s="39"/>
      <c r="O250" s="39"/>
      <c r="P250" s="39"/>
      <c r="Q250" s="39"/>
      <c r="R250" s="39"/>
    </row>
    <row r="251" spans="4:18">
      <c r="D251" s="39"/>
      <c r="E251" s="39"/>
      <c r="F251" s="39"/>
      <c r="G251" s="39"/>
      <c r="H251" s="39"/>
      <c r="I251" s="39"/>
      <c r="J251" s="39"/>
      <c r="K251" s="39"/>
      <c r="L251" s="39"/>
      <c r="M251" s="39"/>
      <c r="N251" s="39"/>
      <c r="O251" s="39"/>
      <c r="P251" s="39"/>
      <c r="Q251" s="39"/>
      <c r="R251" s="39"/>
    </row>
    <row r="252" spans="4:18">
      <c r="D252" s="39"/>
      <c r="E252" s="39"/>
      <c r="F252" s="39"/>
      <c r="G252" s="39"/>
      <c r="H252" s="39"/>
      <c r="I252" s="39"/>
      <c r="J252" s="39"/>
      <c r="K252" s="39"/>
      <c r="L252" s="39"/>
      <c r="M252" s="39"/>
      <c r="N252" s="39"/>
      <c r="O252" s="39"/>
      <c r="P252" s="39"/>
      <c r="Q252" s="39"/>
      <c r="R252" s="39"/>
    </row>
    <row r="253" spans="4:18">
      <c r="D253" s="39"/>
      <c r="E253" s="39"/>
      <c r="F253" s="39"/>
      <c r="G253" s="39"/>
      <c r="H253" s="39"/>
      <c r="I253" s="39"/>
      <c r="J253" s="39"/>
      <c r="K253" s="39"/>
      <c r="L253" s="39"/>
      <c r="M253" s="39"/>
      <c r="N253" s="39"/>
      <c r="O253" s="39"/>
      <c r="P253" s="39"/>
      <c r="Q253" s="39"/>
      <c r="R253" s="39"/>
    </row>
    <row r="254" spans="4:18">
      <c r="D254" s="39"/>
      <c r="E254" s="39"/>
      <c r="F254" s="39"/>
      <c r="G254" s="39"/>
      <c r="H254" s="39"/>
      <c r="I254" s="39"/>
      <c r="J254" s="39"/>
      <c r="K254" s="39"/>
      <c r="L254" s="39"/>
      <c r="M254" s="39"/>
      <c r="N254" s="39"/>
      <c r="O254" s="39"/>
      <c r="P254" s="39"/>
      <c r="Q254" s="39"/>
      <c r="R254" s="39"/>
    </row>
    <row r="255" spans="4:18">
      <c r="D255" s="39"/>
      <c r="E255" s="39"/>
      <c r="F255" s="39"/>
      <c r="G255" s="39"/>
      <c r="H255" s="39"/>
      <c r="I255" s="39"/>
      <c r="J255" s="39"/>
      <c r="K255" s="39"/>
      <c r="L255" s="39"/>
      <c r="M255" s="39"/>
      <c r="N255" s="39"/>
      <c r="O255" s="39"/>
      <c r="P255" s="39"/>
      <c r="Q255" s="39"/>
      <c r="R255" s="39"/>
    </row>
    <row r="256" spans="4:18">
      <c r="D256" s="39"/>
      <c r="E256" s="39"/>
      <c r="F256" s="39"/>
      <c r="G256" s="39"/>
      <c r="H256" s="39"/>
      <c r="I256" s="39"/>
      <c r="J256" s="39"/>
      <c r="K256" s="39"/>
      <c r="L256" s="39"/>
      <c r="M256" s="39"/>
      <c r="N256" s="39"/>
      <c r="O256" s="39"/>
      <c r="P256" s="39"/>
      <c r="Q256" s="39"/>
      <c r="R256" s="39"/>
    </row>
    <row r="257" spans="4:18">
      <c r="D257" s="39"/>
      <c r="E257" s="39"/>
      <c r="F257" s="39"/>
      <c r="G257" s="39"/>
      <c r="H257" s="39"/>
      <c r="I257" s="39"/>
      <c r="J257" s="39"/>
      <c r="K257" s="39"/>
      <c r="L257" s="39"/>
      <c r="M257" s="39"/>
      <c r="N257" s="39"/>
      <c r="O257" s="39"/>
      <c r="P257" s="39"/>
      <c r="Q257" s="39"/>
      <c r="R257" s="39"/>
    </row>
    <row r="258" spans="4:18">
      <c r="D258" s="39"/>
      <c r="E258" s="39"/>
      <c r="F258" s="39"/>
      <c r="G258" s="39"/>
      <c r="H258" s="39"/>
      <c r="I258" s="39"/>
      <c r="J258" s="39"/>
      <c r="K258" s="39"/>
      <c r="L258" s="39"/>
      <c r="M258" s="39"/>
      <c r="N258" s="39"/>
      <c r="O258" s="39"/>
      <c r="P258" s="39"/>
      <c r="Q258" s="39"/>
      <c r="R258" s="39"/>
    </row>
    <row r="259" spans="4:18">
      <c r="D259" s="39"/>
      <c r="E259" s="39"/>
      <c r="F259" s="39"/>
      <c r="G259" s="39"/>
      <c r="H259" s="39"/>
      <c r="I259" s="39"/>
      <c r="J259" s="39"/>
      <c r="K259" s="39"/>
      <c r="L259" s="39"/>
      <c r="M259" s="39"/>
      <c r="N259" s="39"/>
      <c r="O259" s="39"/>
      <c r="P259" s="39"/>
      <c r="Q259" s="39"/>
      <c r="R259" s="39"/>
    </row>
    <row r="260" spans="4:18">
      <c r="D260" s="39"/>
      <c r="E260" s="39"/>
      <c r="F260" s="39"/>
      <c r="G260" s="39"/>
      <c r="H260" s="39"/>
      <c r="I260" s="39"/>
      <c r="J260" s="39"/>
      <c r="K260" s="39"/>
      <c r="L260" s="39"/>
      <c r="M260" s="39"/>
      <c r="N260" s="39"/>
      <c r="O260" s="39"/>
      <c r="P260" s="39"/>
      <c r="Q260" s="39"/>
      <c r="R260" s="39"/>
    </row>
    <row r="261" spans="4:18">
      <c r="D261" s="39"/>
      <c r="E261" s="39"/>
      <c r="F261" s="39"/>
      <c r="G261" s="39"/>
      <c r="H261" s="39"/>
      <c r="I261" s="39"/>
      <c r="J261" s="39"/>
      <c r="K261" s="39"/>
      <c r="L261" s="39"/>
      <c r="M261" s="39"/>
      <c r="N261" s="39"/>
      <c r="O261" s="39"/>
      <c r="P261" s="39"/>
      <c r="Q261" s="39"/>
      <c r="R261" s="39"/>
    </row>
    <row r="262" spans="4:18">
      <c r="D262" s="39"/>
      <c r="E262" s="39"/>
      <c r="F262" s="39"/>
      <c r="G262" s="39"/>
      <c r="H262" s="39"/>
      <c r="I262" s="39"/>
      <c r="J262" s="39"/>
      <c r="K262" s="39"/>
      <c r="L262" s="39"/>
      <c r="M262" s="39"/>
      <c r="N262" s="39"/>
      <c r="O262" s="39"/>
      <c r="P262" s="39"/>
      <c r="Q262" s="39"/>
      <c r="R262" s="39"/>
    </row>
    <row r="263" spans="4:18">
      <c r="D263" s="39"/>
      <c r="E263" s="39"/>
      <c r="F263" s="39"/>
      <c r="G263" s="39"/>
      <c r="H263" s="39"/>
      <c r="I263" s="39"/>
      <c r="J263" s="39"/>
      <c r="K263" s="39"/>
      <c r="L263" s="39"/>
      <c r="M263" s="39"/>
      <c r="N263" s="39"/>
      <c r="O263" s="39"/>
      <c r="P263" s="39"/>
      <c r="Q263" s="39"/>
      <c r="R263" s="39"/>
    </row>
    <row r="264" spans="4:18">
      <c r="D264" s="39"/>
      <c r="E264" s="39"/>
      <c r="F264" s="39"/>
      <c r="G264" s="39"/>
      <c r="H264" s="39"/>
      <c r="I264" s="39"/>
      <c r="J264" s="39"/>
      <c r="K264" s="39"/>
      <c r="L264" s="39"/>
      <c r="M264" s="39"/>
      <c r="N264" s="39"/>
      <c r="O264" s="39"/>
      <c r="P264" s="39"/>
      <c r="Q264" s="39"/>
      <c r="R264" s="39"/>
    </row>
    <row r="265" spans="4:18">
      <c r="D265" s="39"/>
      <c r="E265" s="39"/>
      <c r="F265" s="39"/>
      <c r="G265" s="39"/>
      <c r="H265" s="39"/>
      <c r="I265" s="39"/>
      <c r="J265" s="39"/>
      <c r="K265" s="39"/>
      <c r="L265" s="39"/>
      <c r="M265" s="39"/>
      <c r="N265" s="39"/>
      <c r="O265" s="39"/>
      <c r="P265" s="39"/>
      <c r="Q265" s="39"/>
      <c r="R265" s="39"/>
    </row>
    <row r="266" spans="4:18">
      <c r="D266" s="39"/>
      <c r="E266" s="39"/>
      <c r="F266" s="39"/>
      <c r="G266" s="39"/>
      <c r="H266" s="39"/>
      <c r="I266" s="39"/>
      <c r="J266" s="39"/>
      <c r="K266" s="39"/>
      <c r="L266" s="39"/>
      <c r="M266" s="39"/>
      <c r="N266" s="39"/>
      <c r="O266" s="39"/>
      <c r="P266" s="39"/>
      <c r="Q266" s="39"/>
      <c r="R266" s="39"/>
    </row>
    <row r="267" spans="4:18">
      <c r="D267" s="39"/>
      <c r="E267" s="39"/>
      <c r="F267" s="39"/>
      <c r="G267" s="39"/>
      <c r="H267" s="39"/>
      <c r="I267" s="39"/>
      <c r="J267" s="39"/>
      <c r="K267" s="39"/>
      <c r="L267" s="39"/>
      <c r="M267" s="39"/>
      <c r="N267" s="39"/>
      <c r="O267" s="39"/>
      <c r="P267" s="39"/>
      <c r="Q267" s="39"/>
      <c r="R267" s="39"/>
    </row>
    <row r="268" spans="4:18">
      <c r="D268" s="39"/>
      <c r="E268" s="39"/>
      <c r="F268" s="39"/>
      <c r="G268" s="39"/>
      <c r="H268" s="39"/>
      <c r="I268" s="39"/>
      <c r="J268" s="39"/>
      <c r="K268" s="39"/>
      <c r="L268" s="39"/>
      <c r="M268" s="39"/>
      <c r="N268" s="39"/>
      <c r="O268" s="39"/>
      <c r="P268" s="39"/>
      <c r="Q268" s="39"/>
      <c r="R268" s="39"/>
    </row>
    <row r="269" spans="4:18">
      <c r="D269" s="39"/>
      <c r="E269" s="39"/>
      <c r="F269" s="39"/>
      <c r="G269" s="39"/>
      <c r="H269" s="39"/>
      <c r="I269" s="39"/>
      <c r="J269" s="39"/>
      <c r="K269" s="39"/>
      <c r="L269" s="39"/>
      <c r="M269" s="39"/>
      <c r="N269" s="39"/>
      <c r="O269" s="39"/>
      <c r="P269" s="39"/>
      <c r="Q269" s="39"/>
      <c r="R269" s="39"/>
    </row>
    <row r="270" spans="4:18">
      <c r="D270" s="39"/>
      <c r="E270" s="39"/>
      <c r="F270" s="39"/>
      <c r="G270" s="39"/>
      <c r="H270" s="39"/>
      <c r="I270" s="39"/>
      <c r="J270" s="39"/>
      <c r="K270" s="39"/>
      <c r="L270" s="39"/>
      <c r="M270" s="39"/>
      <c r="N270" s="39"/>
      <c r="O270" s="39"/>
      <c r="P270" s="39"/>
      <c r="Q270" s="39"/>
      <c r="R270" s="39"/>
    </row>
    <row r="271" spans="4:18">
      <c r="D271" s="39"/>
      <c r="E271" s="39"/>
      <c r="F271" s="39"/>
      <c r="G271" s="39"/>
      <c r="H271" s="39"/>
      <c r="I271" s="39"/>
      <c r="J271" s="39"/>
      <c r="K271" s="39"/>
      <c r="L271" s="39"/>
      <c r="M271" s="39"/>
      <c r="N271" s="39"/>
      <c r="O271" s="39"/>
      <c r="P271" s="39"/>
      <c r="Q271" s="39"/>
      <c r="R271" s="39"/>
    </row>
    <row r="272" spans="4:18">
      <c r="D272" s="39"/>
      <c r="E272" s="39"/>
      <c r="F272" s="39"/>
      <c r="G272" s="39"/>
      <c r="H272" s="39"/>
      <c r="I272" s="39"/>
      <c r="J272" s="39"/>
      <c r="K272" s="39"/>
      <c r="L272" s="39"/>
      <c r="M272" s="39"/>
      <c r="N272" s="39"/>
      <c r="O272" s="39"/>
      <c r="P272" s="39" t="s">
        <v>113</v>
      </c>
      <c r="Q272" s="39"/>
      <c r="R272" s="39"/>
    </row>
    <row r="273" spans="4:18">
      <c r="D273" s="39"/>
      <c r="E273" s="39"/>
      <c r="F273" s="39"/>
      <c r="G273" s="39"/>
      <c r="H273" s="39"/>
      <c r="I273" s="39"/>
      <c r="J273" s="39"/>
      <c r="K273" s="39"/>
      <c r="L273" s="39"/>
      <c r="M273" s="39"/>
      <c r="N273" s="39"/>
      <c r="O273" s="39"/>
      <c r="P273" s="39"/>
      <c r="Q273" s="39"/>
      <c r="R273" s="39"/>
    </row>
    <row r="274" spans="4:18">
      <c r="D274" s="39"/>
      <c r="E274" s="39"/>
      <c r="F274" s="39"/>
      <c r="G274" s="39"/>
      <c r="H274" s="39"/>
      <c r="I274" s="39"/>
      <c r="J274" s="39"/>
      <c r="K274" s="39"/>
      <c r="L274" s="39"/>
      <c r="M274" s="39"/>
      <c r="N274" s="39"/>
      <c r="O274" s="39"/>
      <c r="P274" s="39"/>
      <c r="Q274" s="39"/>
      <c r="R274" s="39"/>
    </row>
    <row r="275" spans="4:18">
      <c r="D275" s="39"/>
      <c r="E275" s="39"/>
      <c r="F275" s="39"/>
      <c r="G275" s="39"/>
      <c r="H275" s="39"/>
      <c r="I275" s="39"/>
      <c r="J275" s="39"/>
      <c r="K275" s="39"/>
      <c r="L275" s="39"/>
      <c r="M275" s="39"/>
      <c r="N275" s="39"/>
      <c r="O275" s="39"/>
      <c r="P275" s="39"/>
      <c r="Q275" s="39"/>
      <c r="R275" s="39"/>
    </row>
    <row r="276" spans="4:18">
      <c r="D276" s="39"/>
      <c r="E276" s="39"/>
      <c r="F276" s="39"/>
      <c r="G276" s="39"/>
      <c r="H276" s="39"/>
      <c r="I276" s="39"/>
      <c r="J276" s="39"/>
      <c r="K276" s="39"/>
      <c r="L276" s="39"/>
      <c r="M276" s="39"/>
      <c r="N276" s="39"/>
      <c r="O276" s="39"/>
      <c r="P276" s="39"/>
      <c r="Q276" s="39"/>
      <c r="R276" s="39"/>
    </row>
    <row r="277" spans="4:18">
      <c r="D277" s="39"/>
      <c r="E277" s="39"/>
      <c r="F277" s="39"/>
      <c r="G277" s="39"/>
      <c r="H277" s="39"/>
      <c r="I277" s="39"/>
      <c r="J277" s="39"/>
      <c r="K277" s="39"/>
      <c r="L277" s="39"/>
      <c r="M277" s="39"/>
      <c r="N277" s="39"/>
      <c r="O277" s="39"/>
      <c r="P277" s="39"/>
      <c r="Q277" s="39"/>
      <c r="R277" s="39"/>
    </row>
    <row r="278" spans="4:18">
      <c r="D278" s="39"/>
      <c r="E278" s="39"/>
      <c r="F278" s="39"/>
      <c r="G278" s="39"/>
      <c r="H278" s="39"/>
      <c r="I278" s="39"/>
      <c r="J278" s="39"/>
      <c r="K278" s="39"/>
      <c r="L278" s="39"/>
      <c r="M278" s="39"/>
      <c r="N278" s="39"/>
      <c r="O278" s="39"/>
      <c r="P278" s="39"/>
      <c r="Q278" s="39"/>
      <c r="R278" s="39"/>
    </row>
    <row r="279" spans="4:18">
      <c r="D279" s="39"/>
      <c r="E279" s="39"/>
      <c r="F279" s="39"/>
      <c r="G279" s="39"/>
      <c r="H279" s="39"/>
      <c r="I279" s="39"/>
      <c r="J279" s="39"/>
      <c r="K279" s="39"/>
      <c r="L279" s="39"/>
      <c r="M279" s="39"/>
      <c r="N279" s="39"/>
      <c r="O279" s="39"/>
      <c r="P279" s="39"/>
      <c r="Q279" s="39"/>
      <c r="R279" s="39"/>
    </row>
    <row r="280" spans="4:18">
      <c r="D280" s="39"/>
      <c r="E280" s="39"/>
      <c r="F280" s="39"/>
      <c r="G280" s="39"/>
      <c r="H280" s="39"/>
      <c r="I280" s="39"/>
      <c r="J280" s="39"/>
      <c r="K280" s="39"/>
      <c r="L280" s="39"/>
      <c r="M280" s="39"/>
      <c r="N280" s="39"/>
      <c r="O280" s="39"/>
      <c r="P280" s="39"/>
      <c r="Q280" s="39"/>
      <c r="R280" s="39"/>
    </row>
    <row r="281" spans="4:18">
      <c r="D281" s="39"/>
      <c r="E281" s="39"/>
      <c r="F281" s="39"/>
      <c r="G281" s="39"/>
      <c r="H281" s="39"/>
      <c r="I281" s="39"/>
      <c r="J281" s="39"/>
      <c r="K281" s="39"/>
      <c r="L281" s="39"/>
      <c r="M281" s="39"/>
      <c r="N281" s="39"/>
      <c r="O281" s="39"/>
      <c r="P281" s="39"/>
      <c r="Q281" s="39"/>
      <c r="R281" s="39"/>
    </row>
    <row r="282" spans="4:18">
      <c r="D282" s="39"/>
      <c r="E282" s="39"/>
      <c r="F282" s="39"/>
      <c r="G282" s="39"/>
      <c r="H282" s="39"/>
      <c r="I282" s="39"/>
      <c r="J282" s="39"/>
      <c r="K282" s="39"/>
      <c r="L282" s="39"/>
      <c r="M282" s="39"/>
      <c r="N282" s="39"/>
      <c r="O282" s="39"/>
      <c r="P282" s="39"/>
      <c r="Q282" s="39"/>
      <c r="R282" s="39"/>
    </row>
    <row r="283" spans="4:18">
      <c r="D283" s="39"/>
      <c r="E283" s="39"/>
      <c r="F283" s="39"/>
      <c r="G283" s="39"/>
      <c r="H283" s="39"/>
      <c r="I283" s="39"/>
      <c r="J283" s="39"/>
      <c r="K283" s="39"/>
      <c r="L283" s="39"/>
      <c r="M283" s="39"/>
      <c r="N283" s="39"/>
      <c r="O283" s="39"/>
      <c r="P283" s="39"/>
      <c r="Q283" s="39"/>
      <c r="R283" s="39"/>
    </row>
    <row r="284" spans="4:18">
      <c r="D284" s="39"/>
      <c r="E284" s="39"/>
      <c r="F284" s="39"/>
      <c r="G284" s="39"/>
      <c r="H284" s="39"/>
      <c r="I284" s="39"/>
      <c r="J284" s="39"/>
      <c r="K284" s="39"/>
      <c r="L284" s="39"/>
      <c r="M284" s="39"/>
      <c r="N284" s="39"/>
      <c r="O284" s="39"/>
      <c r="P284" s="39"/>
      <c r="Q284" s="39"/>
      <c r="R284" s="39"/>
    </row>
    <row r="285" spans="4:18">
      <c r="D285" s="39"/>
      <c r="E285" s="39"/>
      <c r="F285" s="39"/>
      <c r="G285" s="39"/>
      <c r="H285" s="39"/>
      <c r="I285" s="39"/>
      <c r="J285" s="39"/>
      <c r="K285" s="39"/>
      <c r="L285" s="39"/>
      <c r="M285" s="39"/>
      <c r="N285" s="39"/>
      <c r="O285" s="39"/>
      <c r="P285" s="39"/>
      <c r="Q285" s="39"/>
      <c r="R285" s="39"/>
    </row>
    <row r="286" spans="4:18">
      <c r="D286" s="39"/>
      <c r="E286" s="39"/>
      <c r="F286" s="39"/>
      <c r="G286" s="39"/>
      <c r="H286" s="39"/>
      <c r="I286" s="39"/>
      <c r="J286" s="39"/>
      <c r="K286" s="39"/>
      <c r="L286" s="39"/>
      <c r="M286" s="39"/>
      <c r="N286" s="39"/>
      <c r="O286" s="39"/>
      <c r="P286" s="39"/>
      <c r="Q286" s="39"/>
      <c r="R286" s="39"/>
    </row>
    <row r="287" spans="4:18">
      <c r="D287" s="39"/>
      <c r="E287" s="39"/>
      <c r="F287" s="39"/>
      <c r="G287" s="39"/>
      <c r="H287" s="39"/>
      <c r="I287" s="39"/>
      <c r="J287" s="39"/>
      <c r="K287" s="39"/>
      <c r="L287" s="39"/>
      <c r="M287" s="39"/>
      <c r="N287" s="39"/>
      <c r="O287" s="39"/>
      <c r="P287" s="39"/>
      <c r="Q287" s="39"/>
      <c r="R287" s="39"/>
    </row>
    <row r="288" spans="4:18">
      <c r="D288" s="39"/>
      <c r="E288" s="39"/>
      <c r="F288" s="39"/>
      <c r="G288" s="39"/>
      <c r="H288" s="39"/>
      <c r="I288" s="39"/>
      <c r="J288" s="39"/>
      <c r="K288" s="39"/>
      <c r="L288" s="39"/>
      <c r="M288" s="39"/>
      <c r="N288" s="39"/>
      <c r="O288" s="39"/>
      <c r="P288" s="39"/>
      <c r="Q288" s="39"/>
      <c r="R288" s="39"/>
    </row>
    <row r="289" spans="4:18">
      <c r="D289" s="39"/>
      <c r="E289" s="39"/>
      <c r="F289" s="39"/>
      <c r="G289" s="39"/>
      <c r="H289" s="39"/>
      <c r="I289" s="39"/>
      <c r="J289" s="39"/>
      <c r="K289" s="39"/>
      <c r="L289" s="39"/>
      <c r="M289" s="39"/>
      <c r="N289" s="39"/>
      <c r="O289" s="39"/>
      <c r="P289" s="39"/>
      <c r="Q289" s="39"/>
      <c r="R289" s="39"/>
    </row>
    <row r="290" spans="4:18">
      <c r="D290" s="39"/>
      <c r="E290" s="39"/>
      <c r="F290" s="39"/>
      <c r="G290" s="39"/>
      <c r="H290" s="39"/>
      <c r="I290" s="39"/>
      <c r="J290" s="39"/>
      <c r="K290" s="39"/>
      <c r="L290" s="39"/>
      <c r="M290" s="39"/>
      <c r="N290" s="39"/>
      <c r="O290" s="39"/>
      <c r="P290" s="39"/>
      <c r="Q290" s="39"/>
      <c r="R290" s="39"/>
    </row>
    <row r="291" spans="4:18">
      <c r="D291" s="39"/>
      <c r="E291" s="39"/>
      <c r="F291" s="39"/>
      <c r="G291" s="39"/>
      <c r="H291" s="39"/>
      <c r="I291" s="39"/>
      <c r="J291" s="39"/>
      <c r="K291" s="39"/>
      <c r="L291" s="39"/>
      <c r="M291" s="39"/>
      <c r="N291" s="39"/>
      <c r="O291" s="39"/>
      <c r="P291" s="39"/>
      <c r="Q291" s="39"/>
      <c r="R291" s="39"/>
    </row>
    <row r="292" spans="4:18">
      <c r="D292" s="39"/>
      <c r="E292" s="39"/>
      <c r="F292" s="39"/>
      <c r="G292" s="39"/>
      <c r="H292" s="39"/>
      <c r="I292" s="39"/>
      <c r="J292" s="39"/>
      <c r="K292" s="39"/>
      <c r="L292" s="39"/>
      <c r="M292" s="39"/>
      <c r="N292" s="39"/>
      <c r="O292" s="39"/>
      <c r="P292" s="39"/>
      <c r="Q292" s="39"/>
      <c r="R292" s="39"/>
    </row>
    <row r="293" spans="4:18">
      <c r="D293" s="39"/>
      <c r="E293" s="39"/>
      <c r="F293" s="39"/>
      <c r="G293" s="39"/>
      <c r="H293" s="39"/>
      <c r="I293" s="39"/>
      <c r="J293" s="39"/>
      <c r="K293" s="39"/>
      <c r="L293" s="39"/>
      <c r="M293" s="39"/>
      <c r="N293" s="39"/>
      <c r="O293" s="39"/>
      <c r="P293" s="39"/>
      <c r="Q293" s="39"/>
      <c r="R293" s="39"/>
    </row>
    <row r="294" spans="4:18">
      <c r="D294" s="39"/>
      <c r="E294" s="39"/>
      <c r="F294" s="39"/>
      <c r="G294" s="39"/>
      <c r="H294" s="39"/>
      <c r="I294" s="39"/>
      <c r="J294" s="39"/>
      <c r="K294" s="39"/>
      <c r="L294" s="39"/>
      <c r="M294" s="39"/>
      <c r="N294" s="39"/>
      <c r="O294" s="39"/>
      <c r="P294" s="39"/>
      <c r="Q294" s="39"/>
      <c r="R294" s="39"/>
    </row>
    <row r="295" spans="4:18">
      <c r="D295" s="39"/>
      <c r="E295" s="39"/>
      <c r="F295" s="39"/>
      <c r="G295" s="39"/>
      <c r="H295" s="39"/>
      <c r="I295" s="39"/>
      <c r="J295" s="39"/>
      <c r="K295" s="39"/>
      <c r="L295" s="39"/>
      <c r="M295" s="39"/>
      <c r="N295" s="39"/>
      <c r="O295" s="39"/>
      <c r="P295" s="39"/>
      <c r="Q295" s="39"/>
      <c r="R295" s="39"/>
    </row>
    <row r="296" spans="4:18">
      <c r="D296" s="39"/>
      <c r="E296" s="39"/>
      <c r="F296" s="39"/>
      <c r="G296" s="39"/>
      <c r="H296" s="39"/>
      <c r="I296" s="39"/>
      <c r="J296" s="39"/>
      <c r="K296" s="39"/>
      <c r="L296" s="39"/>
      <c r="M296" s="39"/>
      <c r="N296" s="39"/>
      <c r="O296" s="39"/>
      <c r="P296" s="39"/>
      <c r="Q296" s="39"/>
      <c r="R296" s="39"/>
    </row>
    <row r="297" spans="4:18">
      <c r="D297" s="39"/>
      <c r="E297" s="39"/>
      <c r="F297" s="39"/>
      <c r="G297" s="39"/>
      <c r="H297" s="39"/>
      <c r="I297" s="39"/>
      <c r="J297" s="39"/>
      <c r="K297" s="39"/>
      <c r="L297" s="39"/>
      <c r="M297" s="39"/>
      <c r="N297" s="39"/>
      <c r="O297" s="39"/>
      <c r="P297" s="39"/>
      <c r="Q297" s="39"/>
      <c r="R297" s="39"/>
    </row>
    <row r="298" spans="4:18">
      <c r="D298" s="39"/>
      <c r="E298" s="39"/>
      <c r="F298" s="39"/>
      <c r="G298" s="39"/>
      <c r="H298" s="39"/>
      <c r="I298" s="39"/>
      <c r="J298" s="39"/>
      <c r="K298" s="39"/>
      <c r="L298" s="39"/>
      <c r="M298" s="39"/>
      <c r="N298" s="39"/>
      <c r="O298" s="39"/>
      <c r="P298" s="39"/>
      <c r="Q298" s="39"/>
      <c r="R298" s="39"/>
    </row>
    <row r="299" spans="4:18">
      <c r="D299" s="39"/>
      <c r="E299" s="39"/>
      <c r="F299" s="39"/>
      <c r="G299" s="39"/>
      <c r="H299" s="39"/>
      <c r="I299" s="39"/>
      <c r="J299" s="39"/>
      <c r="K299" s="39"/>
      <c r="L299" s="39"/>
      <c r="M299" s="39"/>
      <c r="N299" s="39"/>
      <c r="O299" s="39"/>
      <c r="P299" s="39"/>
      <c r="Q299" s="39"/>
      <c r="R299" s="39"/>
    </row>
    <row r="300" spans="4:18">
      <c r="D300" s="39"/>
      <c r="E300" s="39"/>
      <c r="F300" s="39"/>
      <c r="G300" s="39"/>
      <c r="H300" s="39"/>
      <c r="I300" s="39"/>
      <c r="J300" s="39"/>
      <c r="K300" s="39"/>
      <c r="L300" s="39"/>
      <c r="M300" s="39"/>
      <c r="N300" s="39"/>
      <c r="O300" s="39"/>
      <c r="P300" s="39"/>
      <c r="Q300" s="39"/>
      <c r="R300" s="39"/>
    </row>
    <row r="301" spans="4:18">
      <c r="D301" s="39"/>
      <c r="E301" s="39"/>
      <c r="F301" s="39"/>
      <c r="G301" s="39"/>
      <c r="H301" s="39"/>
      <c r="I301" s="39"/>
      <c r="J301" s="39"/>
      <c r="K301" s="39"/>
      <c r="L301" s="39"/>
      <c r="M301" s="39"/>
      <c r="N301" s="39"/>
      <c r="O301" s="39"/>
      <c r="P301" s="39"/>
      <c r="Q301" s="39"/>
      <c r="R301" s="39"/>
    </row>
    <row r="302" spans="4:18">
      <c r="D302" s="39"/>
      <c r="E302" s="39"/>
      <c r="F302" s="39"/>
      <c r="G302" s="39"/>
      <c r="H302" s="39"/>
      <c r="I302" s="39"/>
      <c r="J302" s="39"/>
      <c r="K302" s="39"/>
      <c r="L302" s="39"/>
      <c r="M302" s="39"/>
      <c r="N302" s="39"/>
      <c r="O302" s="39"/>
      <c r="P302" s="39"/>
      <c r="Q302" s="39"/>
      <c r="R302" s="39"/>
    </row>
    <row r="303" spans="4:18">
      <c r="D303" s="39"/>
      <c r="E303" s="39"/>
      <c r="F303" s="39"/>
      <c r="G303" s="39"/>
      <c r="H303" s="39"/>
      <c r="I303" s="39"/>
      <c r="J303" s="39"/>
      <c r="K303" s="39"/>
      <c r="L303" s="39"/>
      <c r="M303" s="39"/>
      <c r="N303" s="39"/>
      <c r="O303" s="39"/>
      <c r="P303" s="39"/>
      <c r="Q303" s="39"/>
      <c r="R303" s="39"/>
    </row>
    <row r="304" spans="4:18">
      <c r="D304" s="39"/>
      <c r="E304" s="39"/>
      <c r="F304" s="39"/>
      <c r="G304" s="39"/>
      <c r="H304" s="39"/>
      <c r="I304" s="39"/>
      <c r="J304" s="39"/>
      <c r="K304" s="39"/>
      <c r="L304" s="39"/>
      <c r="M304" s="39"/>
      <c r="N304" s="39"/>
      <c r="O304" s="39"/>
      <c r="P304" s="39"/>
      <c r="Q304" s="39"/>
      <c r="R304" s="39"/>
    </row>
    <row r="305" spans="4:18">
      <c r="D305" s="39"/>
      <c r="E305" s="39"/>
      <c r="F305" s="39"/>
      <c r="G305" s="39"/>
      <c r="H305" s="39"/>
      <c r="I305" s="39"/>
      <c r="J305" s="39"/>
      <c r="K305" s="39"/>
      <c r="L305" s="39"/>
      <c r="M305" s="39"/>
      <c r="N305" s="39"/>
      <c r="O305" s="39"/>
      <c r="P305" s="39"/>
      <c r="Q305" s="39"/>
      <c r="R305" s="39"/>
    </row>
    <row r="306" spans="4:18">
      <c r="D306" s="39"/>
      <c r="E306" s="39"/>
      <c r="F306" s="39"/>
      <c r="G306" s="39"/>
      <c r="H306" s="39"/>
      <c r="I306" s="39"/>
      <c r="J306" s="39"/>
      <c r="K306" s="39"/>
      <c r="L306" s="39"/>
      <c r="M306" s="39"/>
      <c r="N306" s="39"/>
      <c r="O306" s="39"/>
      <c r="P306" s="39"/>
      <c r="Q306" s="39"/>
      <c r="R306" s="39"/>
    </row>
    <row r="307" spans="4:18">
      <c r="D307" s="39"/>
      <c r="E307" s="39"/>
      <c r="F307" s="39"/>
      <c r="G307" s="39"/>
      <c r="H307" s="39"/>
      <c r="I307" s="39"/>
      <c r="J307" s="39"/>
      <c r="K307" s="39"/>
      <c r="L307" s="39"/>
      <c r="M307" s="39"/>
      <c r="N307" s="39"/>
      <c r="O307" s="39"/>
      <c r="P307" s="39"/>
      <c r="Q307" s="39"/>
      <c r="R307" s="39"/>
    </row>
    <row r="308" spans="4:18">
      <c r="D308" s="39"/>
      <c r="E308" s="39"/>
      <c r="F308" s="39"/>
      <c r="G308" s="39"/>
      <c r="H308" s="39"/>
      <c r="I308" s="39"/>
      <c r="J308" s="39"/>
      <c r="K308" s="39"/>
      <c r="L308" s="39"/>
      <c r="M308" s="39"/>
      <c r="N308" s="39"/>
      <c r="O308" s="39"/>
      <c r="P308" s="39"/>
      <c r="Q308" s="39"/>
      <c r="R308" s="39"/>
    </row>
    <row r="309" spans="4:18">
      <c r="D309" s="39"/>
      <c r="E309" s="39"/>
      <c r="F309" s="39"/>
      <c r="G309" s="39"/>
      <c r="H309" s="39"/>
      <c r="I309" s="39"/>
      <c r="J309" s="39"/>
      <c r="K309" s="39"/>
      <c r="L309" s="39"/>
      <c r="M309" s="39"/>
      <c r="N309" s="39"/>
      <c r="O309" s="39"/>
      <c r="P309" s="39"/>
      <c r="Q309" s="39"/>
      <c r="R309" s="39"/>
    </row>
    <row r="310" spans="4:18">
      <c r="D310" s="39"/>
      <c r="E310" s="39"/>
      <c r="F310" s="39"/>
      <c r="G310" s="39"/>
      <c r="H310" s="39"/>
      <c r="I310" s="39"/>
      <c r="J310" s="39"/>
      <c r="K310" s="39"/>
      <c r="L310" s="39"/>
      <c r="M310" s="39"/>
      <c r="N310" s="39"/>
      <c r="O310" s="39"/>
      <c r="P310" s="39"/>
      <c r="Q310" s="39"/>
      <c r="R310" s="39"/>
    </row>
    <row r="311" spans="4:18">
      <c r="D311" s="39"/>
      <c r="E311" s="39"/>
      <c r="F311" s="39"/>
      <c r="G311" s="39"/>
      <c r="H311" s="39"/>
      <c r="I311" s="39"/>
      <c r="J311" s="39"/>
      <c r="K311" s="39"/>
      <c r="L311" s="39"/>
      <c r="M311" s="39"/>
      <c r="N311" s="39"/>
      <c r="O311" s="39"/>
      <c r="P311" s="39"/>
      <c r="Q311" s="39"/>
      <c r="R311" s="39"/>
    </row>
    <row r="312" spans="4:18">
      <c r="D312" s="39"/>
      <c r="E312" s="39"/>
      <c r="F312" s="39"/>
      <c r="G312" s="39"/>
      <c r="H312" s="39"/>
      <c r="I312" s="39"/>
      <c r="J312" s="39"/>
      <c r="K312" s="39"/>
      <c r="L312" s="39"/>
      <c r="M312" s="39"/>
      <c r="N312" s="39"/>
      <c r="O312" s="39"/>
      <c r="P312" s="39"/>
      <c r="Q312" s="39"/>
      <c r="R312" s="39"/>
    </row>
    <row r="313" spans="4:18">
      <c r="D313" s="39"/>
      <c r="E313" s="39"/>
      <c r="F313" s="39"/>
      <c r="G313" s="39"/>
      <c r="H313" s="39"/>
      <c r="I313" s="39"/>
      <c r="J313" s="39"/>
      <c r="K313" s="39"/>
      <c r="L313" s="39"/>
      <c r="M313" s="39"/>
      <c r="N313" s="39"/>
      <c r="O313" s="39"/>
      <c r="P313" s="39"/>
      <c r="Q313" s="39"/>
      <c r="R313" s="39"/>
    </row>
    <row r="314" spans="4:18">
      <c r="D314" s="39"/>
      <c r="E314" s="39"/>
      <c r="F314" s="39"/>
      <c r="G314" s="39"/>
      <c r="H314" s="39"/>
      <c r="I314" s="39"/>
      <c r="J314" s="39"/>
      <c r="K314" s="39"/>
      <c r="L314" s="39"/>
      <c r="M314" s="39"/>
      <c r="N314" s="39"/>
      <c r="O314" s="39"/>
      <c r="P314" s="39"/>
      <c r="Q314" s="39"/>
      <c r="R314" s="39"/>
    </row>
    <row r="315" spans="4:18">
      <c r="D315" s="39"/>
      <c r="E315" s="39"/>
      <c r="F315" s="39"/>
      <c r="G315" s="39"/>
      <c r="H315" s="39"/>
      <c r="I315" s="39"/>
      <c r="J315" s="39"/>
      <c r="K315" s="39"/>
      <c r="L315" s="39"/>
      <c r="M315" s="39"/>
      <c r="N315" s="39"/>
      <c r="O315" s="39"/>
      <c r="P315" s="39"/>
      <c r="Q315" s="39"/>
      <c r="R315" s="39"/>
    </row>
    <row r="316" spans="4:18">
      <c r="D316" s="39"/>
      <c r="E316" s="39"/>
      <c r="F316" s="39"/>
      <c r="G316" s="39"/>
      <c r="H316" s="39"/>
      <c r="I316" s="39"/>
      <c r="J316" s="39"/>
      <c r="K316" s="39"/>
      <c r="L316" s="39"/>
      <c r="M316" s="39"/>
      <c r="N316" s="39"/>
      <c r="O316" s="39"/>
      <c r="P316" s="39"/>
      <c r="Q316" s="39"/>
      <c r="R316" s="39"/>
    </row>
    <row r="317" spans="4:18">
      <c r="D317" s="39"/>
      <c r="E317" s="39"/>
      <c r="F317" s="39"/>
      <c r="G317" s="39"/>
      <c r="H317" s="39"/>
      <c r="I317" s="39"/>
      <c r="J317" s="39"/>
      <c r="K317" s="39"/>
      <c r="L317" s="39"/>
      <c r="M317" s="39"/>
      <c r="N317" s="39"/>
      <c r="O317" s="39"/>
      <c r="P317" s="39"/>
      <c r="Q317" s="39"/>
      <c r="R317" s="39"/>
    </row>
    <row r="318" spans="4:18">
      <c r="D318" s="39"/>
      <c r="E318" s="39"/>
      <c r="F318" s="39"/>
      <c r="G318" s="39"/>
      <c r="H318" s="39"/>
      <c r="I318" s="39"/>
      <c r="J318" s="39"/>
      <c r="K318" s="39"/>
      <c r="L318" s="39"/>
      <c r="M318" s="39"/>
      <c r="N318" s="39"/>
      <c r="O318" s="39"/>
      <c r="P318" s="39"/>
      <c r="Q318" s="39"/>
      <c r="R318" s="39"/>
    </row>
    <row r="319" spans="4:18">
      <c r="D319" s="39"/>
      <c r="E319" s="39"/>
      <c r="F319" s="39"/>
      <c r="G319" s="39"/>
      <c r="H319" s="39"/>
      <c r="I319" s="39"/>
      <c r="J319" s="39"/>
      <c r="K319" s="39"/>
      <c r="L319" s="39"/>
      <c r="M319" s="39"/>
      <c r="N319" s="39"/>
      <c r="O319" s="39"/>
      <c r="P319" s="39"/>
      <c r="Q319" s="39"/>
      <c r="R319" s="39"/>
    </row>
    <row r="320" spans="4:18">
      <c r="D320" s="39"/>
      <c r="E320" s="39"/>
      <c r="F320" s="39"/>
      <c r="G320" s="39"/>
      <c r="H320" s="39"/>
      <c r="I320" s="39"/>
      <c r="J320" s="39"/>
      <c r="K320" s="39"/>
      <c r="L320" s="39"/>
      <c r="M320" s="39"/>
      <c r="N320" s="39"/>
      <c r="O320" s="39"/>
      <c r="P320" s="39"/>
      <c r="Q320" s="39"/>
      <c r="R320" s="39"/>
    </row>
    <row r="321" spans="4:18">
      <c r="D321" s="39"/>
      <c r="E321" s="39"/>
      <c r="F321" s="39"/>
      <c r="G321" s="39"/>
      <c r="H321" s="39"/>
      <c r="I321" s="39"/>
      <c r="J321" s="39"/>
      <c r="K321" s="39"/>
      <c r="L321" s="39"/>
      <c r="M321" s="39"/>
      <c r="N321" s="39"/>
      <c r="O321" s="39"/>
      <c r="P321" s="39"/>
      <c r="Q321" s="39"/>
      <c r="R321" s="39"/>
    </row>
    <row r="322" spans="4:18">
      <c r="D322" s="39"/>
      <c r="E322" s="39"/>
      <c r="F322" s="39"/>
      <c r="G322" s="39"/>
      <c r="H322" s="39"/>
      <c r="I322" s="39"/>
      <c r="J322" s="39"/>
      <c r="K322" s="39"/>
      <c r="L322" s="39"/>
      <c r="M322" s="39"/>
      <c r="N322" s="39"/>
      <c r="O322" s="39"/>
      <c r="P322" s="39"/>
      <c r="Q322" s="39"/>
      <c r="R322" s="39"/>
    </row>
    <row r="323" spans="4:18">
      <c r="D323" s="39"/>
      <c r="E323" s="39"/>
      <c r="F323" s="39"/>
      <c r="G323" s="39"/>
      <c r="H323" s="39"/>
      <c r="I323" s="39"/>
      <c r="J323" s="39"/>
      <c r="K323" s="39"/>
      <c r="L323" s="39"/>
      <c r="M323" s="39"/>
      <c r="N323" s="39"/>
      <c r="O323" s="39"/>
      <c r="P323" s="39"/>
      <c r="Q323" s="39"/>
      <c r="R323" s="39"/>
    </row>
    <row r="324" spans="4:18">
      <c r="D324" s="39"/>
      <c r="E324" s="39"/>
      <c r="F324" s="39"/>
      <c r="G324" s="39"/>
      <c r="H324" s="39"/>
      <c r="I324" s="39"/>
      <c r="J324" s="39"/>
      <c r="K324" s="39"/>
      <c r="L324" s="39"/>
      <c r="M324" s="39"/>
      <c r="N324" s="39"/>
      <c r="O324" s="39"/>
      <c r="P324" s="39"/>
      <c r="Q324" s="39"/>
      <c r="R324" s="39"/>
    </row>
    <row r="325" spans="4:18">
      <c r="D325" s="39"/>
      <c r="E325" s="39"/>
      <c r="F325" s="39"/>
      <c r="G325" s="39"/>
      <c r="H325" s="39"/>
      <c r="I325" s="39"/>
      <c r="J325" s="39"/>
      <c r="K325" s="39"/>
      <c r="L325" s="39"/>
      <c r="M325" s="39"/>
      <c r="N325" s="39"/>
      <c r="O325" s="39"/>
      <c r="P325" s="39"/>
      <c r="Q325" s="39"/>
      <c r="R325" s="39"/>
    </row>
    <row r="326" spans="4:18">
      <c r="D326" s="39"/>
      <c r="E326" s="39"/>
      <c r="F326" s="39"/>
      <c r="G326" s="39"/>
      <c r="H326" s="39"/>
      <c r="I326" s="39"/>
      <c r="J326" s="39"/>
      <c r="K326" s="39"/>
      <c r="L326" s="39"/>
      <c r="M326" s="39"/>
      <c r="N326" s="39"/>
      <c r="O326" s="39"/>
      <c r="P326" s="39"/>
      <c r="Q326" s="39"/>
      <c r="R326" s="39"/>
    </row>
    <row r="327" spans="4:18">
      <c r="D327" s="39"/>
      <c r="E327" s="39"/>
      <c r="F327" s="39"/>
      <c r="G327" s="39"/>
      <c r="H327" s="39"/>
      <c r="I327" s="39"/>
      <c r="J327" s="39"/>
      <c r="K327" s="39"/>
      <c r="L327" s="39"/>
      <c r="M327" s="39"/>
      <c r="N327" s="39"/>
      <c r="O327" s="39"/>
      <c r="P327" s="39"/>
      <c r="Q327" s="39"/>
      <c r="R327" s="39"/>
    </row>
    <row r="328" spans="4:18">
      <c r="D328" s="39"/>
      <c r="E328" s="39"/>
      <c r="F328" s="39"/>
      <c r="G328" s="39"/>
      <c r="H328" s="39"/>
      <c r="I328" s="39"/>
      <c r="J328" s="39"/>
      <c r="K328" s="39"/>
      <c r="L328" s="39"/>
      <c r="M328" s="39"/>
      <c r="N328" s="39"/>
      <c r="O328" s="39"/>
      <c r="P328" s="39"/>
      <c r="Q328" s="39"/>
      <c r="R328" s="39"/>
    </row>
    <row r="329" spans="4:18">
      <c r="D329" s="39"/>
      <c r="E329" s="39"/>
      <c r="F329" s="39"/>
      <c r="G329" s="39"/>
      <c r="H329" s="39"/>
      <c r="I329" s="39"/>
      <c r="J329" s="39"/>
      <c r="K329" s="39"/>
      <c r="L329" s="39"/>
      <c r="M329" s="39"/>
      <c r="N329" s="39"/>
      <c r="O329" s="39"/>
      <c r="P329" s="39"/>
      <c r="Q329" s="39"/>
      <c r="R329" s="39"/>
    </row>
    <row r="330" spans="4:18">
      <c r="D330" s="39"/>
      <c r="E330" s="39"/>
      <c r="F330" s="39"/>
      <c r="G330" s="39"/>
      <c r="H330" s="39"/>
      <c r="I330" s="39"/>
      <c r="J330" s="39"/>
      <c r="K330" s="39"/>
      <c r="L330" s="39"/>
      <c r="M330" s="39"/>
      <c r="N330" s="39"/>
      <c r="O330" s="39"/>
      <c r="P330" s="39"/>
      <c r="Q330" s="39"/>
      <c r="R330" s="39"/>
    </row>
    <row r="331" spans="4:18">
      <c r="D331" s="39"/>
      <c r="E331" s="39"/>
      <c r="F331" s="39"/>
      <c r="G331" s="39"/>
      <c r="H331" s="39"/>
      <c r="I331" s="39"/>
      <c r="J331" s="39"/>
      <c r="K331" s="39"/>
      <c r="L331" s="39"/>
      <c r="M331" s="39"/>
      <c r="N331" s="39"/>
      <c r="O331" s="39"/>
      <c r="P331" s="39"/>
      <c r="Q331" s="39"/>
      <c r="R331" s="39"/>
    </row>
    <row r="332" spans="4:18">
      <c r="D332" s="39"/>
      <c r="E332" s="39"/>
      <c r="F332" s="39"/>
      <c r="G332" s="39"/>
      <c r="H332" s="39"/>
      <c r="I332" s="39"/>
      <c r="J332" s="39"/>
      <c r="K332" s="39"/>
      <c r="L332" s="39"/>
      <c r="M332" s="39"/>
      <c r="N332" s="39"/>
      <c r="O332" s="39"/>
      <c r="P332" s="39"/>
      <c r="Q332" s="39"/>
      <c r="R332" s="39"/>
    </row>
    <row r="333" spans="4:18">
      <c r="D333" s="39"/>
      <c r="E333" s="39"/>
      <c r="F333" s="39"/>
      <c r="G333" s="39"/>
      <c r="H333" s="39"/>
      <c r="I333" s="39"/>
      <c r="J333" s="39"/>
      <c r="K333" s="39"/>
      <c r="L333" s="39"/>
      <c r="M333" s="39"/>
      <c r="N333" s="39"/>
      <c r="O333" s="39"/>
      <c r="P333" s="39"/>
      <c r="Q333" s="39"/>
      <c r="R333" s="39"/>
    </row>
    <row r="334" spans="4:18">
      <c r="D334" s="39"/>
      <c r="E334" s="39"/>
      <c r="F334" s="39"/>
      <c r="G334" s="39"/>
      <c r="H334" s="39"/>
      <c r="I334" s="39"/>
      <c r="J334" s="39"/>
      <c r="K334" s="39"/>
      <c r="L334" s="39"/>
      <c r="M334" s="39"/>
      <c r="N334" s="39"/>
      <c r="O334" s="39"/>
      <c r="P334" s="39"/>
      <c r="Q334" s="39"/>
      <c r="R334" s="39"/>
    </row>
    <row r="335" spans="4:18">
      <c r="D335" s="39"/>
      <c r="E335" s="39"/>
      <c r="F335" s="39"/>
      <c r="G335" s="39"/>
      <c r="H335" s="39"/>
      <c r="I335" s="39"/>
      <c r="J335" s="39"/>
      <c r="K335" s="39"/>
      <c r="L335" s="39"/>
      <c r="M335" s="39"/>
      <c r="N335" s="39"/>
      <c r="O335" s="39"/>
      <c r="P335" s="39"/>
      <c r="Q335" s="39"/>
      <c r="R335" s="39"/>
    </row>
    <row r="336" spans="4:18">
      <c r="D336" s="39"/>
      <c r="E336" s="39"/>
      <c r="F336" s="39"/>
      <c r="G336" s="39"/>
      <c r="H336" s="39"/>
      <c r="I336" s="39"/>
      <c r="J336" s="39"/>
      <c r="K336" s="39"/>
      <c r="L336" s="39"/>
      <c r="M336" s="39"/>
      <c r="N336" s="39"/>
      <c r="O336" s="39"/>
      <c r="P336" s="39"/>
      <c r="Q336" s="39"/>
      <c r="R336" s="39"/>
    </row>
    <row r="337" spans="4:18">
      <c r="D337" s="39"/>
      <c r="E337" s="39"/>
      <c r="F337" s="39"/>
      <c r="G337" s="39"/>
      <c r="H337" s="39"/>
      <c r="I337" s="39"/>
      <c r="J337" s="39"/>
      <c r="K337" s="39"/>
      <c r="L337" s="39"/>
      <c r="M337" s="39"/>
      <c r="N337" s="39"/>
      <c r="O337" s="39"/>
      <c r="P337" s="39"/>
      <c r="Q337" s="39"/>
      <c r="R337" s="39"/>
    </row>
    <row r="338" spans="4:18">
      <c r="D338" s="39"/>
      <c r="E338" s="39"/>
      <c r="F338" s="39"/>
      <c r="G338" s="39"/>
      <c r="H338" s="39"/>
      <c r="I338" s="39"/>
      <c r="J338" s="39"/>
      <c r="K338" s="39"/>
      <c r="L338" s="39"/>
      <c r="M338" s="39"/>
      <c r="N338" s="39"/>
      <c r="O338" s="39"/>
      <c r="P338" s="39"/>
      <c r="Q338" s="39"/>
      <c r="R338" s="39"/>
    </row>
    <row r="339" spans="4:18">
      <c r="D339" s="39"/>
      <c r="E339" s="39"/>
      <c r="F339" s="39"/>
      <c r="G339" s="39"/>
      <c r="H339" s="39"/>
      <c r="I339" s="39"/>
      <c r="J339" s="39"/>
      <c r="K339" s="39"/>
      <c r="L339" s="39"/>
      <c r="M339" s="39"/>
      <c r="N339" s="39"/>
      <c r="O339" s="39"/>
      <c r="P339" s="39"/>
      <c r="Q339" s="39"/>
      <c r="R339" s="39"/>
    </row>
    <row r="340" spans="4:18">
      <c r="D340" s="39"/>
      <c r="E340" s="39"/>
      <c r="F340" s="39"/>
      <c r="G340" s="39"/>
      <c r="H340" s="39"/>
      <c r="I340" s="39"/>
      <c r="J340" s="39"/>
      <c r="K340" s="39"/>
      <c r="L340" s="39"/>
      <c r="M340" s="39"/>
      <c r="N340" s="39"/>
      <c r="O340" s="39"/>
      <c r="P340" s="39"/>
      <c r="Q340" s="39"/>
      <c r="R340" s="39"/>
    </row>
    <row r="341" spans="4:18">
      <c r="D341" s="39"/>
      <c r="E341" s="39"/>
      <c r="F341" s="39"/>
      <c r="G341" s="39"/>
      <c r="H341" s="39"/>
      <c r="I341" s="39"/>
      <c r="J341" s="39"/>
      <c r="K341" s="39"/>
      <c r="L341" s="39"/>
      <c r="M341" s="39"/>
      <c r="N341" s="39"/>
      <c r="O341" s="39"/>
      <c r="P341" s="39"/>
      <c r="Q341" s="39"/>
      <c r="R341" s="39"/>
    </row>
    <row r="342" spans="4:18">
      <c r="D342" s="39"/>
      <c r="E342" s="39"/>
      <c r="F342" s="39"/>
      <c r="G342" s="39"/>
      <c r="H342" s="39"/>
      <c r="I342" s="39"/>
      <c r="J342" s="39"/>
      <c r="K342" s="39"/>
      <c r="L342" s="39"/>
      <c r="M342" s="39"/>
      <c r="N342" s="39"/>
      <c r="O342" s="39"/>
      <c r="P342" s="39"/>
      <c r="Q342" s="39"/>
      <c r="R342" s="39"/>
    </row>
    <row r="343" spans="4:18">
      <c r="D343" s="39"/>
      <c r="E343" s="39"/>
      <c r="F343" s="39"/>
      <c r="G343" s="39"/>
      <c r="H343" s="39"/>
      <c r="I343" s="39"/>
      <c r="J343" s="39"/>
      <c r="K343" s="39"/>
      <c r="L343" s="39"/>
      <c r="M343" s="39"/>
      <c r="N343" s="39"/>
      <c r="O343" s="39"/>
      <c r="P343" s="39"/>
      <c r="Q343" s="39"/>
      <c r="R343" s="39"/>
    </row>
    <row r="344" spans="4:18">
      <c r="D344" s="39"/>
      <c r="E344" s="39"/>
      <c r="F344" s="39"/>
      <c r="G344" s="39"/>
      <c r="H344" s="39"/>
      <c r="I344" s="39"/>
      <c r="J344" s="39"/>
      <c r="K344" s="39"/>
      <c r="L344" s="39"/>
      <c r="M344" s="39"/>
      <c r="N344" s="39"/>
      <c r="O344" s="39"/>
      <c r="P344" s="39"/>
      <c r="Q344" s="39"/>
      <c r="R344" s="39"/>
    </row>
    <row r="345" spans="4:18">
      <c r="D345" s="39"/>
      <c r="E345" s="39"/>
      <c r="F345" s="39"/>
      <c r="G345" s="39"/>
      <c r="H345" s="39"/>
      <c r="I345" s="39"/>
      <c r="J345" s="39"/>
      <c r="K345" s="39"/>
      <c r="L345" s="39"/>
      <c r="M345" s="39"/>
      <c r="N345" s="39"/>
      <c r="O345" s="39"/>
      <c r="P345" s="39"/>
      <c r="Q345" s="39"/>
      <c r="R345" s="39"/>
    </row>
    <row r="346" spans="4:18">
      <c r="D346" s="39"/>
      <c r="E346" s="39"/>
      <c r="F346" s="39"/>
      <c r="G346" s="39"/>
      <c r="H346" s="39"/>
      <c r="I346" s="39"/>
      <c r="J346" s="39"/>
      <c r="K346" s="39"/>
      <c r="L346" s="39"/>
      <c r="M346" s="39"/>
      <c r="N346" s="39"/>
      <c r="O346" s="39"/>
      <c r="P346" s="39"/>
      <c r="Q346" s="39"/>
      <c r="R346" s="39"/>
    </row>
    <row r="347" spans="4:18">
      <c r="D347" s="39"/>
      <c r="E347" s="39"/>
      <c r="F347" s="39"/>
      <c r="G347" s="39"/>
      <c r="H347" s="39"/>
      <c r="I347" s="39"/>
      <c r="J347" s="39"/>
      <c r="K347" s="39"/>
      <c r="L347" s="39"/>
      <c r="M347" s="39"/>
      <c r="N347" s="39"/>
      <c r="O347" s="39"/>
      <c r="P347" s="39"/>
      <c r="Q347" s="39"/>
      <c r="R347" s="39"/>
    </row>
    <row r="348" spans="4:18">
      <c r="D348" s="39"/>
      <c r="E348" s="39"/>
      <c r="F348" s="39"/>
      <c r="G348" s="39"/>
      <c r="H348" s="39"/>
      <c r="I348" s="39"/>
      <c r="J348" s="39"/>
      <c r="K348" s="39"/>
      <c r="L348" s="39"/>
      <c r="M348" s="39"/>
      <c r="N348" s="39"/>
      <c r="O348" s="39"/>
      <c r="P348" s="39"/>
      <c r="Q348" s="39"/>
      <c r="R348" s="39"/>
    </row>
    <row r="349" spans="4:18">
      <c r="D349" s="39"/>
      <c r="E349" s="39"/>
      <c r="F349" s="39"/>
      <c r="G349" s="39"/>
      <c r="H349" s="39"/>
      <c r="I349" s="39"/>
      <c r="J349" s="39"/>
      <c r="K349" s="39"/>
      <c r="L349" s="39"/>
      <c r="M349" s="39"/>
      <c r="N349" s="39"/>
      <c r="O349" s="39"/>
      <c r="P349" s="39"/>
      <c r="Q349" s="39"/>
      <c r="R349" s="39"/>
    </row>
    <row r="350" spans="4:18">
      <c r="D350" s="39"/>
      <c r="E350" s="39"/>
      <c r="F350" s="39"/>
      <c r="G350" s="39"/>
      <c r="H350" s="39"/>
      <c r="I350" s="39"/>
      <c r="J350" s="39"/>
      <c r="K350" s="39"/>
      <c r="L350" s="39"/>
      <c r="M350" s="39"/>
      <c r="N350" s="39"/>
      <c r="O350" s="39"/>
      <c r="P350" s="39"/>
      <c r="Q350" s="39"/>
      <c r="R350" s="39"/>
    </row>
    <row r="351" spans="4:18">
      <c r="D351" s="39"/>
      <c r="E351" s="39"/>
      <c r="F351" s="39"/>
      <c r="G351" s="39"/>
      <c r="H351" s="39"/>
      <c r="I351" s="39"/>
      <c r="J351" s="39"/>
      <c r="K351" s="39"/>
      <c r="L351" s="39"/>
      <c r="M351" s="39"/>
      <c r="N351" s="39"/>
      <c r="O351" s="39"/>
      <c r="P351" s="39"/>
      <c r="Q351" s="39"/>
      <c r="R351" s="39"/>
    </row>
    <row r="352" spans="4:18">
      <c r="D352" s="39"/>
      <c r="E352" s="39"/>
      <c r="F352" s="39"/>
      <c r="G352" s="39"/>
      <c r="H352" s="39"/>
      <c r="I352" s="39"/>
      <c r="J352" s="39"/>
      <c r="K352" s="39"/>
      <c r="L352" s="39"/>
      <c r="M352" s="39"/>
      <c r="N352" s="39"/>
      <c r="O352" s="39"/>
      <c r="P352" s="39"/>
      <c r="Q352" s="39"/>
      <c r="R352" s="39"/>
    </row>
    <row r="353" spans="4:18">
      <c r="D353" s="39"/>
      <c r="E353" s="39"/>
      <c r="F353" s="39"/>
      <c r="G353" s="39"/>
      <c r="H353" s="39"/>
      <c r="I353" s="39"/>
      <c r="J353" s="39"/>
      <c r="K353" s="39"/>
      <c r="L353" s="39"/>
      <c r="M353" s="39"/>
      <c r="N353" s="39"/>
      <c r="O353" s="39"/>
      <c r="P353" s="39"/>
      <c r="Q353" s="39"/>
      <c r="R353" s="39"/>
    </row>
    <row r="354" spans="4:18">
      <c r="D354" s="39"/>
      <c r="E354" s="39"/>
      <c r="F354" s="39"/>
      <c r="G354" s="39"/>
      <c r="H354" s="39"/>
      <c r="I354" s="39"/>
      <c r="J354" s="39"/>
      <c r="K354" s="39"/>
      <c r="L354" s="39"/>
      <c r="M354" s="39"/>
      <c r="N354" s="39"/>
      <c r="O354" s="39"/>
      <c r="P354" s="39"/>
      <c r="Q354" s="39"/>
      <c r="R354" s="39"/>
    </row>
    <row r="355" spans="4:18">
      <c r="D355" s="39"/>
      <c r="E355" s="39"/>
      <c r="F355" s="39"/>
      <c r="G355" s="39"/>
      <c r="H355" s="39"/>
      <c r="I355" s="39"/>
      <c r="J355" s="39"/>
      <c r="K355" s="39"/>
      <c r="L355" s="39"/>
      <c r="M355" s="39"/>
      <c r="N355" s="39"/>
      <c r="O355" s="39"/>
      <c r="P355" s="39"/>
      <c r="Q355" s="39"/>
      <c r="R355" s="39"/>
    </row>
    <row r="356" spans="4:18">
      <c r="D356" s="39"/>
      <c r="E356" s="39"/>
      <c r="F356" s="39"/>
      <c r="G356" s="39"/>
      <c r="H356" s="39"/>
      <c r="I356" s="39"/>
      <c r="J356" s="39"/>
      <c r="K356" s="39"/>
      <c r="L356" s="39"/>
      <c r="M356" s="39"/>
      <c r="N356" s="39"/>
      <c r="O356" s="39"/>
      <c r="P356" s="39"/>
      <c r="Q356" s="39"/>
      <c r="R356" s="39"/>
    </row>
    <row r="357" spans="4:18">
      <c r="D357" s="39"/>
      <c r="E357" s="39"/>
      <c r="F357" s="39"/>
      <c r="G357" s="39"/>
      <c r="H357" s="39"/>
      <c r="I357" s="39"/>
      <c r="J357" s="39"/>
      <c r="K357" s="39"/>
      <c r="L357" s="39"/>
      <c r="M357" s="39"/>
      <c r="N357" s="39"/>
      <c r="O357" s="39"/>
      <c r="P357" s="39"/>
      <c r="Q357" s="39"/>
      <c r="R357" s="39"/>
    </row>
    <row r="358" spans="4:18">
      <c r="D358" s="39"/>
      <c r="E358" s="39"/>
      <c r="F358" s="39"/>
      <c r="G358" s="39"/>
      <c r="H358" s="39"/>
      <c r="I358" s="39"/>
      <c r="J358" s="39"/>
      <c r="K358" s="39"/>
      <c r="L358" s="39"/>
      <c r="M358" s="39"/>
      <c r="N358" s="39"/>
      <c r="O358" s="39"/>
      <c r="P358" s="39"/>
      <c r="Q358" s="39"/>
      <c r="R358" s="39"/>
    </row>
    <row r="359" spans="4:18">
      <c r="D359" s="39"/>
      <c r="E359" s="39"/>
      <c r="F359" s="39"/>
      <c r="G359" s="39"/>
      <c r="H359" s="39"/>
      <c r="I359" s="39"/>
      <c r="J359" s="39"/>
      <c r="K359" s="39"/>
      <c r="L359" s="39"/>
      <c r="M359" s="39"/>
      <c r="N359" s="39"/>
      <c r="O359" s="39"/>
      <c r="P359" s="39"/>
      <c r="Q359" s="39"/>
      <c r="R359" s="39"/>
    </row>
    <row r="360" spans="4:18">
      <c r="D360" s="39"/>
      <c r="E360" s="39"/>
      <c r="F360" s="39"/>
      <c r="G360" s="39"/>
      <c r="H360" s="39"/>
      <c r="I360" s="39"/>
      <c r="J360" s="39"/>
      <c r="K360" s="39"/>
      <c r="L360" s="39"/>
      <c r="M360" s="39"/>
      <c r="N360" s="39"/>
      <c r="O360" s="39"/>
      <c r="P360" s="39"/>
      <c r="Q360" s="39"/>
      <c r="R360" s="39"/>
    </row>
    <row r="361" spans="4:18">
      <c r="D361" s="39"/>
      <c r="E361" s="39"/>
      <c r="F361" s="39"/>
      <c r="G361" s="39"/>
      <c r="H361" s="39"/>
      <c r="I361" s="39"/>
      <c r="J361" s="39"/>
      <c r="K361" s="39"/>
      <c r="L361" s="39"/>
      <c r="M361" s="39"/>
      <c r="N361" s="39"/>
      <c r="O361" s="39"/>
      <c r="P361" s="39"/>
      <c r="Q361" s="39"/>
      <c r="R361" s="39"/>
    </row>
    <row r="362" spans="4:18">
      <c r="D362" s="39"/>
      <c r="E362" s="39"/>
      <c r="F362" s="39"/>
      <c r="G362" s="39"/>
      <c r="H362" s="39"/>
      <c r="I362" s="39"/>
      <c r="J362" s="39"/>
      <c r="K362" s="39"/>
      <c r="L362" s="39"/>
      <c r="M362" s="39"/>
      <c r="N362" s="39"/>
      <c r="O362" s="39"/>
      <c r="P362" s="39"/>
      <c r="Q362" s="39"/>
      <c r="R362" s="39"/>
    </row>
    <row r="363" spans="4:18">
      <c r="D363" s="39"/>
      <c r="E363" s="39"/>
      <c r="F363" s="39"/>
      <c r="G363" s="39"/>
      <c r="H363" s="39"/>
      <c r="I363" s="39"/>
      <c r="J363" s="39"/>
      <c r="K363" s="39"/>
      <c r="L363" s="39"/>
      <c r="M363" s="39"/>
      <c r="N363" s="39"/>
      <c r="O363" s="39"/>
      <c r="P363" s="39"/>
      <c r="Q363" s="39"/>
      <c r="R363" s="39"/>
    </row>
    <row r="364" spans="4:18">
      <c r="D364" s="39"/>
      <c r="E364" s="39"/>
      <c r="F364" s="39"/>
      <c r="G364" s="39"/>
      <c r="H364" s="39"/>
      <c r="I364" s="39"/>
      <c r="J364" s="39"/>
      <c r="K364" s="39"/>
      <c r="L364" s="39"/>
      <c r="M364" s="39"/>
      <c r="N364" s="39"/>
      <c r="O364" s="39"/>
      <c r="P364" s="39"/>
      <c r="Q364" s="39"/>
      <c r="R364" s="39"/>
    </row>
    <row r="365" spans="4:18">
      <c r="D365" s="39"/>
      <c r="E365" s="39"/>
      <c r="F365" s="39"/>
      <c r="G365" s="39"/>
      <c r="H365" s="39"/>
      <c r="I365" s="39"/>
      <c r="J365" s="39"/>
      <c r="K365" s="39"/>
      <c r="L365" s="39"/>
      <c r="M365" s="39"/>
      <c r="N365" s="39"/>
      <c r="O365" s="39"/>
      <c r="P365" s="39"/>
      <c r="Q365" s="39"/>
      <c r="R365" s="39"/>
    </row>
    <row r="366" spans="4:18">
      <c r="D366" s="39"/>
      <c r="E366" s="39"/>
      <c r="F366" s="39"/>
      <c r="G366" s="39"/>
      <c r="H366" s="39"/>
      <c r="I366" s="39"/>
      <c r="J366" s="39"/>
      <c r="K366" s="39"/>
      <c r="L366" s="39"/>
      <c r="M366" s="39"/>
      <c r="N366" s="39"/>
      <c r="O366" s="39"/>
      <c r="P366" s="39"/>
      <c r="Q366" s="39"/>
      <c r="R366" s="39"/>
    </row>
    <row r="367" spans="4:18">
      <c r="D367" s="39"/>
      <c r="E367" s="39"/>
      <c r="F367" s="39"/>
      <c r="G367" s="39"/>
      <c r="H367" s="39"/>
      <c r="I367" s="39"/>
      <c r="J367" s="39"/>
      <c r="K367" s="39"/>
      <c r="L367" s="39"/>
      <c r="M367" s="39"/>
      <c r="N367" s="39"/>
      <c r="O367" s="39"/>
      <c r="P367" s="39" t="s">
        <v>113</v>
      </c>
      <c r="Q367" s="39"/>
      <c r="R367" s="39"/>
    </row>
    <row r="368" spans="4:18">
      <c r="D368" s="39"/>
      <c r="E368" s="39"/>
      <c r="F368" s="39"/>
      <c r="G368" s="39"/>
      <c r="H368" s="39"/>
      <c r="I368" s="39"/>
      <c r="J368" s="39"/>
      <c r="K368" s="39"/>
      <c r="L368" s="39"/>
      <c r="M368" s="39"/>
      <c r="N368" s="39"/>
      <c r="O368" s="39"/>
      <c r="P368" s="39" t="s">
        <v>113</v>
      </c>
      <c r="Q368" s="39"/>
      <c r="R368" s="39"/>
    </row>
    <row r="369" spans="4:18">
      <c r="D369" s="39"/>
      <c r="E369" s="39"/>
      <c r="F369" s="39"/>
      <c r="G369" s="39"/>
      <c r="H369" s="39"/>
      <c r="I369" s="39"/>
      <c r="J369" s="39"/>
      <c r="K369" s="39"/>
      <c r="L369" s="39"/>
      <c r="M369" s="39"/>
      <c r="N369" s="39"/>
      <c r="O369" s="39"/>
      <c r="P369" s="39" t="s">
        <v>113</v>
      </c>
      <c r="Q369" s="39"/>
      <c r="R369" s="39"/>
    </row>
    <row r="370" spans="4:18">
      <c r="D370" s="39" t="s">
        <v>278</v>
      </c>
      <c r="E370" s="39" t="s">
        <v>278</v>
      </c>
      <c r="F370" s="39" t="s">
        <v>278</v>
      </c>
      <c r="G370" s="39" t="s">
        <v>278</v>
      </c>
      <c r="H370" s="39" t="s">
        <v>278</v>
      </c>
      <c r="I370" s="39" t="s">
        <v>278</v>
      </c>
      <c r="J370" s="39" t="s">
        <v>278</v>
      </c>
      <c r="K370" s="39" t="s">
        <v>278</v>
      </c>
      <c r="L370" s="39" t="s">
        <v>278</v>
      </c>
      <c r="M370" s="39" t="s">
        <v>278</v>
      </c>
      <c r="N370" s="39" t="s">
        <v>278</v>
      </c>
      <c r="O370" s="39" t="s">
        <v>278</v>
      </c>
      <c r="P370" s="39" t="s">
        <v>113</v>
      </c>
      <c r="Q370" s="39"/>
      <c r="R370" s="39"/>
    </row>
    <row r="371" spans="4:18">
      <c r="D371" s="39"/>
      <c r="E371" s="39"/>
      <c r="F371" s="39"/>
      <c r="G371" s="39"/>
      <c r="H371" s="39"/>
      <c r="I371" s="39"/>
      <c r="J371" s="39"/>
      <c r="K371" s="39"/>
      <c r="L371" s="39"/>
      <c r="M371" s="39"/>
      <c r="N371" s="39"/>
      <c r="O371" s="39"/>
      <c r="P371" s="39"/>
      <c r="Q371" s="39"/>
      <c r="R371" s="39"/>
    </row>
  </sheetData>
  <phoneticPr fontId="3"/>
  <dataValidations count="1">
    <dataValidation type="whole" operator="greaterThan" allowBlank="1" showInputMessage="1" showErrorMessage="1" sqref="C30:C37 C13:C29">
      <formula1>0</formula1>
    </dataValidation>
  </dataValidations>
  <pageMargins left="0.25" right="0.25" top="0.75" bottom="0.75" header="0.3" footer="0.3"/>
  <pageSetup paperSize="9" scale="10"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1D8B921-4550-4216-A479-40494772E629}"/>
</file>

<file path=customXml/itemProps2.xml><?xml version="1.0" encoding="utf-8"?>
<ds:datastoreItem xmlns:ds="http://schemas.openxmlformats.org/officeDocument/2006/customXml" ds:itemID="{EB794588-23BF-44E8-B876-2ED3A4508E5F}"/>
</file>

<file path=customXml/itemProps3.xml><?xml version="1.0" encoding="utf-8"?>
<ds:datastoreItem xmlns:ds="http://schemas.openxmlformats.org/officeDocument/2006/customXml" ds:itemID="{6DD0386D-57D1-43CA-862F-13CAC4B95CCE}"/>
</file>

<file path=docMetadata/LabelInfo.xml><?xml version="1.0" encoding="utf-8"?>
<clbl:labelList xmlns:clbl="http://schemas.microsoft.com/office/2020/mipLabelMetadata">
  <clbl:label id="{76684a67-d816-43ce-93f9-29b6f72f823f}" enabled="0" method="" siteId="{76684a67-d816-43ce-93f9-29b6f72f823f}"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3</vt:i4>
      </vt:variant>
    </vt:vector>
  </HeadingPairs>
  <TitlesOfParts>
    <vt:vector size="13" baseType="lpstr">
      <vt:lpstr>実証データ一覧</vt:lpstr>
      <vt:lpstr>便毎データ</vt:lpstr>
      <vt:lpstr>発生毎⇒</vt:lpstr>
      <vt:lpstr>手動介入</vt:lpstr>
      <vt:lpstr>早着・遅延</vt:lpstr>
      <vt:lpstr>参考⇒</vt:lpstr>
      <vt:lpstr>手動介入 記入内容補足</vt:lpstr>
      <vt:lpstr>手動介入 昨年度事例</vt:lpstr>
      <vt:lpstr>事故発生要因・道路形状の分類</vt:lpstr>
      <vt:lpstr>Sheet2</vt:lpstr>
      <vt:lpstr>事故発生要因・道路形状の分類!Print_Area</vt:lpstr>
      <vt:lpstr>早着・遅延!Print_Area</vt:lpstr>
      <vt:lpstr>便毎データ!Print_Area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横山</cp:lastModifiedBy>
  <cp:lastPrinted>2025-02-27T11:24:29Z</cp:lastPrinted>
  <dcterms:created xsi:type="dcterms:W3CDTF">2024-04-17T10:01:59Z</dcterms:created>
  <dcterms:modified xsi:type="dcterms:W3CDTF">2025-03-14T05:04:57Z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